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fs1.trebic.cz\OMIM\Investice\Investiční akce\akce 2021\Hala L. Pokorného - změna stavby 2021-2023\Zadávací řízení 2025\02_ZD\Soupis_stavebnich_praci_dodavek_sluzeb\"/>
    </mc:Choice>
  </mc:AlternateContent>
  <bookViews>
    <workbookView xWindow="0" yWindow="0" windowWidth="28800" windowHeight="11100" activeTab="1"/>
  </bookViews>
  <sheets>
    <sheet name="Pokyny pro vyplnění" sheetId="11" r:id="rId1"/>
    <sheet name="Stavba" sheetId="1" r:id="rId2"/>
    <sheet name="VzorPolozky" sheetId="10" state="hidden" r:id="rId3"/>
    <sheet name="00 11 Naklady" sheetId="12" r:id="rId4"/>
    <sheet name="SO 01 1 Pol" sheetId="13" r:id="rId5"/>
    <sheet name="SO 01 2 Pol" sheetId="14" r:id="rId6"/>
    <sheet name="SO 01 3 Pol" sheetId="15" r:id="rId7"/>
    <sheet name="SO 01 4 Pol" sheetId="16" r:id="rId8"/>
    <sheet name="SO 01 5 Pol" sheetId="17" r:id="rId9"/>
    <sheet name="SO 02 6 Pol" sheetId="18" r:id="rId10"/>
    <sheet name="SO 02 7 Pol" sheetId="19" r:id="rId11"/>
    <sheet name="SO 02 8 Pol" sheetId="20" r:id="rId12"/>
    <sheet name="SO 02 9 Pol" sheetId="21" r:id="rId13"/>
    <sheet name="SO 03 10 Pol" sheetId="22" r:id="rId14"/>
  </sheets>
  <externalReferences>
    <externalReference r:id="rId15"/>
  </externalReferences>
  <definedNames>
    <definedName name="CelkemDPHVypocet" localSheetId="1">Stavba!$H$56</definedName>
    <definedName name="CenaCelkem">Stavba!$G$29</definedName>
    <definedName name="CenaCelkemBezDPH">Stavba!$G$28</definedName>
    <definedName name="CenaCelkemVypocet" localSheetId="1">Stavba!$I$56</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11 Naklady'!$1:$7</definedName>
    <definedName name="_xlnm.Print_Titles" localSheetId="4">'SO 01 1 Pol'!$1:$7</definedName>
    <definedName name="_xlnm.Print_Titles" localSheetId="5">'SO 01 2 Pol'!$1:$7</definedName>
    <definedName name="_xlnm.Print_Titles" localSheetId="6">'SO 01 3 Pol'!$1:$7</definedName>
    <definedName name="_xlnm.Print_Titles" localSheetId="7">'SO 01 4 Pol'!$1:$7</definedName>
    <definedName name="_xlnm.Print_Titles" localSheetId="8">'SO 01 5 Pol'!$1:$7</definedName>
    <definedName name="_xlnm.Print_Titles" localSheetId="9">'SO 02 6 Pol'!$1:$7</definedName>
    <definedName name="_xlnm.Print_Titles" localSheetId="10">'SO 02 7 Pol'!$1:$7</definedName>
    <definedName name="_xlnm.Print_Titles" localSheetId="11">'SO 02 8 Pol'!$1:$7</definedName>
    <definedName name="_xlnm.Print_Titles" localSheetId="12">'SO 02 9 Pol'!$1:$7</definedName>
    <definedName name="_xlnm.Print_Titles" localSheetId="13">'SO 03 10 Pol'!$1:$7</definedName>
    <definedName name="oadresa">Stavba!$D$6</definedName>
    <definedName name="Objednatel" localSheetId="1">Stavba!$D$5</definedName>
    <definedName name="Objekt" localSheetId="1">Stavba!$B$38</definedName>
    <definedName name="_xlnm.Print_Area" localSheetId="3">'00 11 Naklady'!$A$1:$Y$33</definedName>
    <definedName name="_xlnm.Print_Area" localSheetId="4">'SO 01 1 Pol'!$A$1:$Y$536</definedName>
    <definedName name="_xlnm.Print_Area" localSheetId="5">'SO 01 2 Pol'!$A$1:$Y$700</definedName>
    <definedName name="_xlnm.Print_Area" localSheetId="6">'SO 01 3 Pol'!$A$1:$Y$269</definedName>
    <definedName name="_xlnm.Print_Area" localSheetId="7">'SO 01 4 Pol'!$A$1:$Y$12</definedName>
    <definedName name="_xlnm.Print_Area" localSheetId="8">'SO 01 5 Pol'!$A$1:$Y$14</definedName>
    <definedName name="_xlnm.Print_Area" localSheetId="9">'SO 02 6 Pol'!$A$1:$Y$449</definedName>
    <definedName name="_xlnm.Print_Area" localSheetId="10">'SO 02 7 Pol'!$A$1:$Y$580</definedName>
    <definedName name="_xlnm.Print_Area" localSheetId="11">'SO 02 8 Pol'!$A$1:$Y$109</definedName>
    <definedName name="_xlnm.Print_Area" localSheetId="12">'SO 02 9 Pol'!$A$1:$Y$12</definedName>
    <definedName name="_xlnm.Print_Area" localSheetId="13">'SO 03 10 Pol'!$A$1:$Y$585</definedName>
    <definedName name="_xlnm.Print_Area" localSheetId="1">Stavba!$A$1:$J$127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Stavba!$F$56</definedName>
    <definedName name="ZakladDPHZakl">Stavba!$G$25</definedName>
    <definedName name="ZakladDPHZaklVypocet" localSheetId="1">Stavba!$G$56</definedName>
    <definedName name="ZaObjednatele">Stavba!$G$34</definedName>
    <definedName name="Zaokrouhleni">Stavba!$G$27</definedName>
    <definedName name="ZaZhotovitele">Stavba!$D$34</definedName>
    <definedName name="Zhotovitel">Stavba!$D$11:$G$11</definedName>
  </definedNames>
  <calcPr calcId="162913"/>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BA553" i="22" l="1"/>
  <c r="BA465" i="22"/>
  <c r="BA459" i="22"/>
  <c r="BA402" i="22"/>
  <c r="BA391" i="22"/>
  <c r="BA379" i="22"/>
  <c r="BA370" i="22"/>
  <c r="BA364" i="22"/>
  <c r="BA353" i="22"/>
  <c r="BA332" i="22"/>
  <c r="BA317" i="22"/>
  <c r="BA311" i="22"/>
  <c r="BA260" i="22"/>
  <c r="BA248" i="22"/>
  <c r="BA244" i="22"/>
  <c r="BA237" i="22"/>
  <c r="BA230" i="22"/>
  <c r="BA225" i="22"/>
  <c r="BA221" i="22"/>
  <c r="BA218" i="22"/>
  <c r="BA207" i="22"/>
  <c r="BA174" i="22"/>
  <c r="BA159" i="22"/>
  <c r="BA108" i="22"/>
  <c r="BA62" i="22"/>
  <c r="BA57" i="22"/>
  <c r="BA53" i="22"/>
  <c r="BA17" i="22"/>
  <c r="BA16" i="22"/>
  <c r="BA13" i="22"/>
  <c r="G9" i="22"/>
  <c r="M9" i="22" s="1"/>
  <c r="I9" i="22"/>
  <c r="K9" i="22"/>
  <c r="O9" i="22"/>
  <c r="Q9" i="22"/>
  <c r="V9" i="22"/>
  <c r="G12" i="22"/>
  <c r="I12" i="22"/>
  <c r="K12" i="22"/>
  <c r="O12" i="22"/>
  <c r="Q12" i="22"/>
  <c r="V12" i="22"/>
  <c r="G15" i="22"/>
  <c r="I15" i="22"/>
  <c r="K15" i="22"/>
  <c r="M15" i="22"/>
  <c r="O15" i="22"/>
  <c r="Q15" i="22"/>
  <c r="V15" i="22"/>
  <c r="G19" i="22"/>
  <c r="M19" i="22" s="1"/>
  <c r="I19" i="22"/>
  <c r="K19" i="22"/>
  <c r="O19" i="22"/>
  <c r="Q19" i="22"/>
  <c r="V19" i="22"/>
  <c r="G23" i="22"/>
  <c r="I23" i="22"/>
  <c r="K23" i="22"/>
  <c r="M23" i="22"/>
  <c r="O23" i="22"/>
  <c r="Q23" i="22"/>
  <c r="V23" i="22"/>
  <c r="G27" i="22"/>
  <c r="M27" i="22" s="1"/>
  <c r="I27" i="22"/>
  <c r="K27" i="22"/>
  <c r="O27" i="22"/>
  <c r="Q27" i="22"/>
  <c r="V27" i="22"/>
  <c r="G30" i="22"/>
  <c r="M30" i="22" s="1"/>
  <c r="I30" i="22"/>
  <c r="K30" i="22"/>
  <c r="O30" i="22"/>
  <c r="Q30" i="22"/>
  <c r="V30" i="22"/>
  <c r="G33" i="22"/>
  <c r="M33" i="22" s="1"/>
  <c r="I33" i="22"/>
  <c r="K33" i="22"/>
  <c r="O33" i="22"/>
  <c r="Q33" i="22"/>
  <c r="V33" i="22"/>
  <c r="G37" i="22"/>
  <c r="I37" i="22"/>
  <c r="K37" i="22"/>
  <c r="M37" i="22"/>
  <c r="O37" i="22"/>
  <c r="Q37" i="22"/>
  <c r="V37" i="22"/>
  <c r="G43" i="22"/>
  <c r="M43" i="22" s="1"/>
  <c r="I43" i="22"/>
  <c r="K43" i="22"/>
  <c r="O43" i="22"/>
  <c r="Q43" i="22"/>
  <c r="V43" i="22"/>
  <c r="G47" i="22"/>
  <c r="I47" i="22"/>
  <c r="K47" i="22"/>
  <c r="M47" i="22"/>
  <c r="O47" i="22"/>
  <c r="Q47" i="22"/>
  <c r="V47" i="22"/>
  <c r="G50" i="22"/>
  <c r="M50" i="22" s="1"/>
  <c r="I50" i="22"/>
  <c r="K50" i="22"/>
  <c r="O50" i="22"/>
  <c r="Q50" i="22"/>
  <c r="V50" i="22"/>
  <c r="G52" i="22"/>
  <c r="I52" i="22"/>
  <c r="K52" i="22"/>
  <c r="M52" i="22"/>
  <c r="O52" i="22"/>
  <c r="Q52" i="22"/>
  <c r="V52" i="22"/>
  <c r="G56" i="22"/>
  <c r="M56" i="22" s="1"/>
  <c r="I56" i="22"/>
  <c r="K56" i="22"/>
  <c r="O56" i="22"/>
  <c r="Q56" i="22"/>
  <c r="V56" i="22"/>
  <c r="G60" i="22"/>
  <c r="M60" i="22" s="1"/>
  <c r="I60" i="22"/>
  <c r="K60" i="22"/>
  <c r="O60" i="22"/>
  <c r="Q60" i="22"/>
  <c r="V60" i="22"/>
  <c r="G75" i="22"/>
  <c r="M75" i="22" s="1"/>
  <c r="I75" i="22"/>
  <c r="K75" i="22"/>
  <c r="O75" i="22"/>
  <c r="Q75" i="22"/>
  <c r="V75" i="22"/>
  <c r="G82" i="22"/>
  <c r="I82" i="22"/>
  <c r="K82" i="22"/>
  <c r="M82" i="22"/>
  <c r="O82" i="22"/>
  <c r="Q82" i="22"/>
  <c r="V82" i="22"/>
  <c r="G88" i="22"/>
  <c r="M88" i="22" s="1"/>
  <c r="I88" i="22"/>
  <c r="K88" i="22"/>
  <c r="O88" i="22"/>
  <c r="Q88" i="22"/>
  <c r="V88" i="22"/>
  <c r="G95" i="22"/>
  <c r="I95" i="22"/>
  <c r="K95" i="22"/>
  <c r="M95" i="22"/>
  <c r="O95" i="22"/>
  <c r="Q95" i="22"/>
  <c r="V95" i="22"/>
  <c r="G102" i="22"/>
  <c r="M102" i="22" s="1"/>
  <c r="I102" i="22"/>
  <c r="K102" i="22"/>
  <c r="O102" i="22"/>
  <c r="Q102" i="22"/>
  <c r="V102" i="22"/>
  <c r="G104" i="22"/>
  <c r="I104" i="22"/>
  <c r="K104" i="22"/>
  <c r="M104" i="22"/>
  <c r="O104" i="22"/>
  <c r="Q104" i="22"/>
  <c r="V104" i="22"/>
  <c r="G107" i="22"/>
  <c r="M107" i="22" s="1"/>
  <c r="I107" i="22"/>
  <c r="K107" i="22"/>
  <c r="O107" i="22"/>
  <c r="Q107" i="22"/>
  <c r="V107" i="22"/>
  <c r="G110" i="22"/>
  <c r="M110" i="22" s="1"/>
  <c r="I110" i="22"/>
  <c r="K110" i="22"/>
  <c r="O110" i="22"/>
  <c r="Q110" i="22"/>
  <c r="V110" i="22"/>
  <c r="G114" i="22"/>
  <c r="M114" i="22" s="1"/>
  <c r="I114" i="22"/>
  <c r="K114" i="22"/>
  <c r="O114" i="22"/>
  <c r="Q114" i="22"/>
  <c r="V114" i="22"/>
  <c r="G118" i="22"/>
  <c r="I118" i="22"/>
  <c r="K118" i="22"/>
  <c r="M118" i="22"/>
  <c r="O118" i="22"/>
  <c r="Q118" i="22"/>
  <c r="V118" i="22"/>
  <c r="G124" i="22"/>
  <c r="M124" i="22" s="1"/>
  <c r="I124" i="22"/>
  <c r="K124" i="22"/>
  <c r="O124" i="22"/>
  <c r="Q124" i="22"/>
  <c r="V124" i="22"/>
  <c r="G136" i="22"/>
  <c r="I136" i="22"/>
  <c r="K136" i="22"/>
  <c r="M136" i="22"/>
  <c r="O136" i="22"/>
  <c r="Q136" i="22"/>
  <c r="V136" i="22"/>
  <c r="G142" i="22"/>
  <c r="M142" i="22" s="1"/>
  <c r="I142" i="22"/>
  <c r="K142" i="22"/>
  <c r="O142" i="22"/>
  <c r="Q142" i="22"/>
  <c r="V142" i="22"/>
  <c r="G150" i="22"/>
  <c r="I150" i="22"/>
  <c r="K150" i="22"/>
  <c r="M150" i="22"/>
  <c r="O150" i="22"/>
  <c r="Q150" i="22"/>
  <c r="V150" i="22"/>
  <c r="G154" i="22"/>
  <c r="M154" i="22" s="1"/>
  <c r="I154" i="22"/>
  <c r="K154" i="22"/>
  <c r="O154" i="22"/>
  <c r="Q154" i="22"/>
  <c r="V154" i="22"/>
  <c r="G158" i="22"/>
  <c r="M158" i="22" s="1"/>
  <c r="I158" i="22"/>
  <c r="K158" i="22"/>
  <c r="O158" i="22"/>
  <c r="Q158" i="22"/>
  <c r="V158" i="22"/>
  <c r="G163" i="22"/>
  <c r="M163" i="22" s="1"/>
  <c r="I163" i="22"/>
  <c r="K163" i="22"/>
  <c r="O163" i="22"/>
  <c r="Q163" i="22"/>
  <c r="V163" i="22"/>
  <c r="G168" i="22"/>
  <c r="I168" i="22"/>
  <c r="K168" i="22"/>
  <c r="M168" i="22"/>
  <c r="O168" i="22"/>
  <c r="Q168" i="22"/>
  <c r="V168" i="22"/>
  <c r="G170" i="22"/>
  <c r="M170" i="22" s="1"/>
  <c r="I170" i="22"/>
  <c r="K170" i="22"/>
  <c r="O170" i="22"/>
  <c r="Q170" i="22"/>
  <c r="V170" i="22"/>
  <c r="G173" i="22"/>
  <c r="I173" i="22"/>
  <c r="K173" i="22"/>
  <c r="O173" i="22"/>
  <c r="Q173" i="22"/>
  <c r="V173" i="22"/>
  <c r="G176" i="22"/>
  <c r="M176" i="22" s="1"/>
  <c r="I176" i="22"/>
  <c r="K176" i="22"/>
  <c r="O176" i="22"/>
  <c r="Q176" i="22"/>
  <c r="V176" i="22"/>
  <c r="G180" i="22"/>
  <c r="M180" i="22" s="1"/>
  <c r="I180" i="22"/>
  <c r="K180" i="22"/>
  <c r="O180" i="22"/>
  <c r="Q180" i="22"/>
  <c r="V180" i="22"/>
  <c r="G183" i="22"/>
  <c r="I183" i="22"/>
  <c r="K183" i="22"/>
  <c r="M183" i="22"/>
  <c r="O183" i="22"/>
  <c r="Q183" i="22"/>
  <c r="V183" i="22"/>
  <c r="G187" i="22"/>
  <c r="M187" i="22" s="1"/>
  <c r="I187" i="22"/>
  <c r="K187" i="22"/>
  <c r="O187" i="22"/>
  <c r="Q187" i="22"/>
  <c r="V187" i="22"/>
  <c r="G192" i="22"/>
  <c r="M192" i="22" s="1"/>
  <c r="I192" i="22"/>
  <c r="K192" i="22"/>
  <c r="O192" i="22"/>
  <c r="Q192" i="22"/>
  <c r="V192" i="22"/>
  <c r="G195" i="22"/>
  <c r="M195" i="22" s="1"/>
  <c r="I195" i="22"/>
  <c r="K195" i="22"/>
  <c r="O195" i="22"/>
  <c r="Q195" i="22"/>
  <c r="V195" i="22"/>
  <c r="G197" i="22"/>
  <c r="I197" i="22"/>
  <c r="K197" i="22"/>
  <c r="M197" i="22"/>
  <c r="O197" i="22"/>
  <c r="Q197" i="22"/>
  <c r="V197" i="22"/>
  <c r="G199" i="22"/>
  <c r="M199" i="22" s="1"/>
  <c r="I199" i="22"/>
  <c r="K199" i="22"/>
  <c r="O199" i="22"/>
  <c r="Q199" i="22"/>
  <c r="V199" i="22"/>
  <c r="G203" i="22"/>
  <c r="M203" i="22" s="1"/>
  <c r="I203" i="22"/>
  <c r="K203" i="22"/>
  <c r="O203" i="22"/>
  <c r="Q203" i="22"/>
  <c r="V203" i="22"/>
  <c r="G206" i="22"/>
  <c r="M206" i="22" s="1"/>
  <c r="I206" i="22"/>
  <c r="K206" i="22"/>
  <c r="O206" i="22"/>
  <c r="Q206" i="22"/>
  <c r="V206" i="22"/>
  <c r="G210" i="22"/>
  <c r="I210" i="22"/>
  <c r="K210" i="22"/>
  <c r="M210" i="22"/>
  <c r="O210" i="22"/>
  <c r="Q210" i="22"/>
  <c r="V210" i="22"/>
  <c r="G212" i="22"/>
  <c r="M212" i="22" s="1"/>
  <c r="I212" i="22"/>
  <c r="K212" i="22"/>
  <c r="O212" i="22"/>
  <c r="Q212" i="22"/>
  <c r="V212" i="22"/>
  <c r="G215" i="22"/>
  <c r="I215" i="22"/>
  <c r="K215" i="22"/>
  <c r="O215" i="22"/>
  <c r="Q215" i="22"/>
  <c r="V215" i="22"/>
  <c r="G217" i="22"/>
  <c r="M217" i="22" s="1"/>
  <c r="I217" i="22"/>
  <c r="K217" i="22"/>
  <c r="O217" i="22"/>
  <c r="Q217" i="22"/>
  <c r="V217" i="22"/>
  <c r="G220" i="22"/>
  <c r="M220" i="22" s="1"/>
  <c r="I220" i="22"/>
  <c r="K220" i="22"/>
  <c r="O220" i="22"/>
  <c r="Q220" i="22"/>
  <c r="V220" i="22"/>
  <c r="G224" i="22"/>
  <c r="I224" i="22"/>
  <c r="K224" i="22"/>
  <c r="M224" i="22"/>
  <c r="O224" i="22"/>
  <c r="Q224" i="22"/>
  <c r="V224" i="22"/>
  <c r="G229" i="22"/>
  <c r="M229" i="22" s="1"/>
  <c r="I229" i="22"/>
  <c r="K229" i="22"/>
  <c r="O229" i="22"/>
  <c r="Q229" i="22"/>
  <c r="V229" i="22"/>
  <c r="G236" i="22"/>
  <c r="M236" i="22" s="1"/>
  <c r="I236" i="22"/>
  <c r="K236" i="22"/>
  <c r="O236" i="22"/>
  <c r="Q236" i="22"/>
  <c r="V236" i="22"/>
  <c r="G243" i="22"/>
  <c r="M243" i="22" s="1"/>
  <c r="I243" i="22"/>
  <c r="K243" i="22"/>
  <c r="O243" i="22"/>
  <c r="Q243" i="22"/>
  <c r="V243" i="22"/>
  <c r="G247" i="22"/>
  <c r="I247" i="22"/>
  <c r="K247" i="22"/>
  <c r="M247" i="22"/>
  <c r="O247" i="22"/>
  <c r="Q247" i="22"/>
  <c r="V247" i="22"/>
  <c r="G251" i="22"/>
  <c r="M251" i="22" s="1"/>
  <c r="I251" i="22"/>
  <c r="K251" i="22"/>
  <c r="O251" i="22"/>
  <c r="Q251" i="22"/>
  <c r="V251" i="22"/>
  <c r="G259" i="22"/>
  <c r="M259" i="22" s="1"/>
  <c r="I259" i="22"/>
  <c r="K259" i="22"/>
  <c r="O259" i="22"/>
  <c r="Q259" i="22"/>
  <c r="V259" i="22"/>
  <c r="G263" i="22"/>
  <c r="I263" i="22"/>
  <c r="K263" i="22"/>
  <c r="M263" i="22"/>
  <c r="O263" i="22"/>
  <c r="Q263" i="22"/>
  <c r="V263" i="22"/>
  <c r="G267" i="22"/>
  <c r="I267" i="22"/>
  <c r="K267" i="22"/>
  <c r="O267" i="22"/>
  <c r="Q267" i="22"/>
  <c r="V267" i="22"/>
  <c r="G277" i="22"/>
  <c r="M277" i="22" s="1"/>
  <c r="I277" i="22"/>
  <c r="K277" i="22"/>
  <c r="O277" i="22"/>
  <c r="Q277" i="22"/>
  <c r="V277" i="22"/>
  <c r="G280" i="22"/>
  <c r="M280" i="22" s="1"/>
  <c r="I280" i="22"/>
  <c r="K280" i="22"/>
  <c r="O280" i="22"/>
  <c r="Q280" i="22"/>
  <c r="V280" i="22"/>
  <c r="G286" i="22"/>
  <c r="I286" i="22"/>
  <c r="K286" i="22"/>
  <c r="M286" i="22"/>
  <c r="O286" i="22"/>
  <c r="Q286" i="22"/>
  <c r="V286" i="22"/>
  <c r="G289" i="22"/>
  <c r="M289" i="22" s="1"/>
  <c r="I289" i="22"/>
  <c r="K289" i="22"/>
  <c r="O289" i="22"/>
  <c r="Q289" i="22"/>
  <c r="V289" i="22"/>
  <c r="G293" i="22"/>
  <c r="M293" i="22" s="1"/>
  <c r="I293" i="22"/>
  <c r="K293" i="22"/>
  <c r="O293" i="22"/>
  <c r="Q293" i="22"/>
  <c r="V293" i="22"/>
  <c r="G296" i="22"/>
  <c r="M296" i="22" s="1"/>
  <c r="I296" i="22"/>
  <c r="K296" i="22"/>
  <c r="O296" i="22"/>
  <c r="Q296" i="22"/>
  <c r="V296" i="22"/>
  <c r="G299" i="22"/>
  <c r="I299" i="22"/>
  <c r="K299" i="22"/>
  <c r="M299" i="22"/>
  <c r="O299" i="22"/>
  <c r="Q299" i="22"/>
  <c r="V299" i="22"/>
  <c r="G302" i="22"/>
  <c r="M302" i="22" s="1"/>
  <c r="I302" i="22"/>
  <c r="K302" i="22"/>
  <c r="O302" i="22"/>
  <c r="Q302" i="22"/>
  <c r="V302" i="22"/>
  <c r="G308" i="22"/>
  <c r="M308" i="22" s="1"/>
  <c r="I308" i="22"/>
  <c r="K308" i="22"/>
  <c r="O308" i="22"/>
  <c r="Q308" i="22"/>
  <c r="V308" i="22"/>
  <c r="G310" i="22"/>
  <c r="M310" i="22" s="1"/>
  <c r="I310" i="22"/>
  <c r="K310" i="22"/>
  <c r="O310" i="22"/>
  <c r="Q310" i="22"/>
  <c r="V310" i="22"/>
  <c r="G316" i="22"/>
  <c r="I316" i="22"/>
  <c r="K316" i="22"/>
  <c r="M316" i="22"/>
  <c r="O316" i="22"/>
  <c r="Q316" i="22"/>
  <c r="V316" i="22"/>
  <c r="G319" i="22"/>
  <c r="M319" i="22" s="1"/>
  <c r="I319" i="22"/>
  <c r="K319" i="22"/>
  <c r="O319" i="22"/>
  <c r="Q319" i="22"/>
  <c r="V319" i="22"/>
  <c r="G325" i="22"/>
  <c r="I325" i="22"/>
  <c r="K325" i="22"/>
  <c r="M325" i="22"/>
  <c r="O325" i="22"/>
  <c r="Q325" i="22"/>
  <c r="V325" i="22"/>
  <c r="G329" i="22"/>
  <c r="M329" i="22" s="1"/>
  <c r="I329" i="22"/>
  <c r="K329" i="22"/>
  <c r="O329" i="22"/>
  <c r="Q329" i="22"/>
  <c r="V329" i="22"/>
  <c r="G331" i="22"/>
  <c r="I331" i="22"/>
  <c r="K331" i="22"/>
  <c r="M331" i="22"/>
  <c r="O331" i="22"/>
  <c r="Q331" i="22"/>
  <c r="V331" i="22"/>
  <c r="G335" i="22"/>
  <c r="M335" i="22" s="1"/>
  <c r="I335" i="22"/>
  <c r="K335" i="22"/>
  <c r="O335" i="22"/>
  <c r="Q335" i="22"/>
  <c r="V335" i="22"/>
  <c r="G339" i="22"/>
  <c r="M339" i="22" s="1"/>
  <c r="I339" i="22"/>
  <c r="K339" i="22"/>
  <c r="O339" i="22"/>
  <c r="Q339" i="22"/>
  <c r="V339" i="22"/>
  <c r="G341" i="22"/>
  <c r="M341" i="22" s="1"/>
  <c r="I341" i="22"/>
  <c r="K341" i="22"/>
  <c r="O341" i="22"/>
  <c r="Q341" i="22"/>
  <c r="V341" i="22"/>
  <c r="G343" i="22"/>
  <c r="M343" i="22" s="1"/>
  <c r="I343" i="22"/>
  <c r="K343" i="22"/>
  <c r="O343" i="22"/>
  <c r="Q343" i="22"/>
  <c r="V343" i="22"/>
  <c r="G345" i="22"/>
  <c r="M345" i="22" s="1"/>
  <c r="I345" i="22"/>
  <c r="K345" i="22"/>
  <c r="O345" i="22"/>
  <c r="Q345" i="22"/>
  <c r="V345" i="22"/>
  <c r="G348" i="22"/>
  <c r="I348" i="22"/>
  <c r="K348" i="22"/>
  <c r="K347" i="22" s="1"/>
  <c r="O348" i="22"/>
  <c r="O347" i="22" s="1"/>
  <c r="Q348" i="22"/>
  <c r="V348" i="22"/>
  <c r="G352" i="22"/>
  <c r="M352" i="22" s="1"/>
  <c r="I352" i="22"/>
  <c r="I347" i="22" s="1"/>
  <c r="K352" i="22"/>
  <c r="O352" i="22"/>
  <c r="Q352" i="22"/>
  <c r="Q347" i="22" s="1"/>
  <c r="V352" i="22"/>
  <c r="G356" i="22"/>
  <c r="I356" i="22"/>
  <c r="K356" i="22"/>
  <c r="M356" i="22"/>
  <c r="O356" i="22"/>
  <c r="Q356" i="22"/>
  <c r="V356" i="22"/>
  <c r="G359" i="22"/>
  <c r="G355" i="22" s="1"/>
  <c r="I359" i="22"/>
  <c r="K359" i="22"/>
  <c r="O359" i="22"/>
  <c r="Q359" i="22"/>
  <c r="V359" i="22"/>
  <c r="G361" i="22"/>
  <c r="M361" i="22" s="1"/>
  <c r="I361" i="22"/>
  <c r="K361" i="22"/>
  <c r="O361" i="22"/>
  <c r="Q361" i="22"/>
  <c r="V361" i="22"/>
  <c r="G363" i="22"/>
  <c r="M363" i="22" s="1"/>
  <c r="I363" i="22"/>
  <c r="K363" i="22"/>
  <c r="O363" i="22"/>
  <c r="Q363" i="22"/>
  <c r="V363" i="22"/>
  <c r="G369" i="22"/>
  <c r="I369" i="22"/>
  <c r="K369" i="22"/>
  <c r="O369" i="22"/>
  <c r="O368" i="22" s="1"/>
  <c r="Q369" i="22"/>
  <c r="V369" i="22"/>
  <c r="V368" i="22" s="1"/>
  <c r="G375" i="22"/>
  <c r="I375" i="22"/>
  <c r="K375" i="22"/>
  <c r="M375" i="22"/>
  <c r="O375" i="22"/>
  <c r="Q375" i="22"/>
  <c r="V375" i="22"/>
  <c r="G378" i="22"/>
  <c r="M378" i="22" s="1"/>
  <c r="I378" i="22"/>
  <c r="K378" i="22"/>
  <c r="O378" i="22"/>
  <c r="Q378" i="22"/>
  <c r="V378" i="22"/>
  <c r="G382" i="22"/>
  <c r="I382" i="22"/>
  <c r="K382" i="22"/>
  <c r="K381" i="22" s="1"/>
  <c r="O382" i="22"/>
  <c r="Q382" i="22"/>
  <c r="V382" i="22"/>
  <c r="G384" i="22"/>
  <c r="M384" i="22" s="1"/>
  <c r="I384" i="22"/>
  <c r="K384" i="22"/>
  <c r="O384" i="22"/>
  <c r="Q384" i="22"/>
  <c r="V384" i="22"/>
  <c r="G387" i="22"/>
  <c r="M387" i="22" s="1"/>
  <c r="I387" i="22"/>
  <c r="K387" i="22"/>
  <c r="O387" i="22"/>
  <c r="Q387" i="22"/>
  <c r="V387" i="22"/>
  <c r="G390" i="22"/>
  <c r="I390" i="22"/>
  <c r="K390" i="22"/>
  <c r="M390" i="22"/>
  <c r="O390" i="22"/>
  <c r="Q390" i="22"/>
  <c r="V390" i="22"/>
  <c r="G393" i="22"/>
  <c r="M393" i="22" s="1"/>
  <c r="I393" i="22"/>
  <c r="K393" i="22"/>
  <c r="O393" i="22"/>
  <c r="Q393" i="22"/>
  <c r="V393" i="22"/>
  <c r="G396" i="22"/>
  <c r="M396" i="22" s="1"/>
  <c r="I396" i="22"/>
  <c r="K396" i="22"/>
  <c r="O396" i="22"/>
  <c r="Q396" i="22"/>
  <c r="V396" i="22"/>
  <c r="G398" i="22"/>
  <c r="M398" i="22" s="1"/>
  <c r="I398" i="22"/>
  <c r="K398" i="22"/>
  <c r="O398" i="22"/>
  <c r="Q398" i="22"/>
  <c r="V398" i="22"/>
  <c r="G401" i="22"/>
  <c r="I401" i="22"/>
  <c r="K401" i="22"/>
  <c r="M401" i="22"/>
  <c r="O401" i="22"/>
  <c r="Q401" i="22"/>
  <c r="V401" i="22"/>
  <c r="G404" i="22"/>
  <c r="M404" i="22" s="1"/>
  <c r="I404" i="22"/>
  <c r="K404" i="22"/>
  <c r="O404" i="22"/>
  <c r="Q404" i="22"/>
  <c r="V404" i="22"/>
  <c r="G407" i="22"/>
  <c r="I407" i="22"/>
  <c r="K407" i="22"/>
  <c r="M407" i="22"/>
  <c r="O407" i="22"/>
  <c r="Q407" i="22"/>
  <c r="V407" i="22"/>
  <c r="G410" i="22"/>
  <c r="I410" i="22"/>
  <c r="K410" i="22"/>
  <c r="M410" i="22"/>
  <c r="O410" i="22"/>
  <c r="Q410" i="22"/>
  <c r="V410" i="22"/>
  <c r="G415" i="22"/>
  <c r="I415" i="22"/>
  <c r="K415" i="22"/>
  <c r="O415" i="22"/>
  <c r="Q415" i="22"/>
  <c r="V415" i="22"/>
  <c r="G417" i="22"/>
  <c r="I417" i="22"/>
  <c r="K417" i="22"/>
  <c r="M417" i="22"/>
  <c r="O417" i="22"/>
  <c r="Q417" i="22"/>
  <c r="V417" i="22"/>
  <c r="G421" i="22"/>
  <c r="I421" i="22"/>
  <c r="K421" i="22"/>
  <c r="M421" i="22"/>
  <c r="O421" i="22"/>
  <c r="Q421" i="22"/>
  <c r="V421" i="22"/>
  <c r="G424" i="22"/>
  <c r="M424" i="22" s="1"/>
  <c r="I424" i="22"/>
  <c r="K424" i="22"/>
  <c r="O424" i="22"/>
  <c r="Q424" i="22"/>
  <c r="V424" i="22"/>
  <c r="G426" i="22"/>
  <c r="I426" i="22"/>
  <c r="K426" i="22"/>
  <c r="M426" i="22"/>
  <c r="O426" i="22"/>
  <c r="Q426" i="22"/>
  <c r="V426" i="22"/>
  <c r="G428" i="22"/>
  <c r="M428" i="22" s="1"/>
  <c r="I428" i="22"/>
  <c r="K428" i="22"/>
  <c r="O428" i="22"/>
  <c r="Q428" i="22"/>
  <c r="V428" i="22"/>
  <c r="G431" i="22"/>
  <c r="M431" i="22" s="1"/>
  <c r="I431" i="22"/>
  <c r="K431" i="22"/>
  <c r="O431" i="22"/>
  <c r="Q431" i="22"/>
  <c r="V431" i="22"/>
  <c r="G441" i="22"/>
  <c r="M441" i="22" s="1"/>
  <c r="I441" i="22"/>
  <c r="K441" i="22"/>
  <c r="O441" i="22"/>
  <c r="Q441" i="22"/>
  <c r="V441" i="22"/>
  <c r="G443" i="22"/>
  <c r="M443" i="22" s="1"/>
  <c r="I443" i="22"/>
  <c r="K443" i="22"/>
  <c r="O443" i="22"/>
  <c r="Q443" i="22"/>
  <c r="V443" i="22"/>
  <c r="G447" i="22"/>
  <c r="M447" i="22" s="1"/>
  <c r="I447" i="22"/>
  <c r="I446" i="22" s="1"/>
  <c r="K447" i="22"/>
  <c r="O447" i="22"/>
  <c r="Q447" i="22"/>
  <c r="Q446" i="22" s="1"/>
  <c r="V447" i="22"/>
  <c r="G450" i="22"/>
  <c r="M450" i="22" s="1"/>
  <c r="I450" i="22"/>
  <c r="K450" i="22"/>
  <c r="O450" i="22"/>
  <c r="O446" i="22" s="1"/>
  <c r="Q450" i="22"/>
  <c r="V450" i="22"/>
  <c r="G453" i="22"/>
  <c r="I453" i="22"/>
  <c r="K453" i="22"/>
  <c r="O453" i="22"/>
  <c r="Q453" i="22"/>
  <c r="V453" i="22"/>
  <c r="V452" i="22" s="1"/>
  <c r="G457" i="22"/>
  <c r="I457" i="22"/>
  <c r="K457" i="22"/>
  <c r="M457" i="22"/>
  <c r="O457" i="22"/>
  <c r="Q457" i="22"/>
  <c r="V457" i="22"/>
  <c r="G464" i="22"/>
  <c r="M464" i="22" s="1"/>
  <c r="I464" i="22"/>
  <c r="K464" i="22"/>
  <c r="O464" i="22"/>
  <c r="Q464" i="22"/>
  <c r="V464" i="22"/>
  <c r="G470" i="22"/>
  <c r="M470" i="22" s="1"/>
  <c r="I470" i="22"/>
  <c r="K470" i="22"/>
  <c r="O470" i="22"/>
  <c r="Q470" i="22"/>
  <c r="V470" i="22"/>
  <c r="G473" i="22"/>
  <c r="M473" i="22" s="1"/>
  <c r="I473" i="22"/>
  <c r="K473" i="22"/>
  <c r="O473" i="22"/>
  <c r="Q473" i="22"/>
  <c r="V473" i="22"/>
  <c r="G477" i="22"/>
  <c r="I477" i="22"/>
  <c r="K477" i="22"/>
  <c r="M477" i="22"/>
  <c r="O477" i="22"/>
  <c r="Q477" i="22"/>
  <c r="V477" i="22"/>
  <c r="G480" i="22"/>
  <c r="M480" i="22" s="1"/>
  <c r="I480" i="22"/>
  <c r="K480" i="22"/>
  <c r="O480" i="22"/>
  <c r="Q480" i="22"/>
  <c r="V480" i="22"/>
  <c r="G484" i="22"/>
  <c r="I484" i="22"/>
  <c r="K484" i="22"/>
  <c r="O484" i="22"/>
  <c r="Q484" i="22"/>
  <c r="V484" i="22"/>
  <c r="G485" i="22"/>
  <c r="M485" i="22" s="1"/>
  <c r="I485" i="22"/>
  <c r="K485" i="22"/>
  <c r="O485" i="22"/>
  <c r="Q485" i="22"/>
  <c r="V485" i="22"/>
  <c r="G486" i="22"/>
  <c r="M486" i="22" s="1"/>
  <c r="I486" i="22"/>
  <c r="K486" i="22"/>
  <c r="O486" i="22"/>
  <c r="Q486" i="22"/>
  <c r="V486" i="22"/>
  <c r="G487" i="22"/>
  <c r="I487" i="22"/>
  <c r="K487" i="22"/>
  <c r="M487" i="22"/>
  <c r="O487" i="22"/>
  <c r="Q487" i="22"/>
  <c r="V487" i="22"/>
  <c r="G488" i="22"/>
  <c r="M488" i="22" s="1"/>
  <c r="I488" i="22"/>
  <c r="K488" i="22"/>
  <c r="O488" i="22"/>
  <c r="Q488" i="22"/>
  <c r="V488" i="22"/>
  <c r="G490" i="22"/>
  <c r="G489" i="22" s="1"/>
  <c r="I490" i="22"/>
  <c r="I489" i="22" s="1"/>
  <c r="K490" i="22"/>
  <c r="K489" i="22" s="1"/>
  <c r="O490" i="22"/>
  <c r="O489" i="22" s="1"/>
  <c r="Q490" i="22"/>
  <c r="Q489" i="22" s="1"/>
  <c r="V490" i="22"/>
  <c r="V489" i="22" s="1"/>
  <c r="G493" i="22"/>
  <c r="I493" i="22"/>
  <c r="K493" i="22"/>
  <c r="O493" i="22"/>
  <c r="Q493" i="22"/>
  <c r="V493" i="22"/>
  <c r="G495" i="22"/>
  <c r="M495" i="22" s="1"/>
  <c r="I495" i="22"/>
  <c r="K495" i="22"/>
  <c r="O495" i="22"/>
  <c r="Q495" i="22"/>
  <c r="V495" i="22"/>
  <c r="G498" i="22"/>
  <c r="M498" i="22" s="1"/>
  <c r="I498" i="22"/>
  <c r="K498" i="22"/>
  <c r="O498" i="22"/>
  <c r="Q498" i="22"/>
  <c r="V498" i="22"/>
  <c r="G501" i="22"/>
  <c r="I501" i="22"/>
  <c r="K501" i="22"/>
  <c r="M501" i="22"/>
  <c r="O501" i="22"/>
  <c r="Q501" i="22"/>
  <c r="V501" i="22"/>
  <c r="G503" i="22"/>
  <c r="M503" i="22" s="1"/>
  <c r="I503" i="22"/>
  <c r="K503" i="22"/>
  <c r="O503" i="22"/>
  <c r="Q503" i="22"/>
  <c r="V503" i="22"/>
  <c r="G505" i="22"/>
  <c r="M505" i="22" s="1"/>
  <c r="I505" i="22"/>
  <c r="K505" i="22"/>
  <c r="O505" i="22"/>
  <c r="Q505" i="22"/>
  <c r="V505" i="22"/>
  <c r="G507" i="22"/>
  <c r="M507" i="22" s="1"/>
  <c r="I507" i="22"/>
  <c r="K507" i="22"/>
  <c r="O507" i="22"/>
  <c r="Q507" i="22"/>
  <c r="V507" i="22"/>
  <c r="G509" i="22"/>
  <c r="I509" i="22"/>
  <c r="K509" i="22"/>
  <c r="M509" i="22"/>
  <c r="O509" i="22"/>
  <c r="Q509" i="22"/>
  <c r="V509" i="22"/>
  <c r="G511" i="22"/>
  <c r="M511" i="22" s="1"/>
  <c r="I511" i="22"/>
  <c r="K511" i="22"/>
  <c r="O511" i="22"/>
  <c r="Q511" i="22"/>
  <c r="V511" i="22"/>
  <c r="G513" i="22"/>
  <c r="M513" i="22" s="1"/>
  <c r="I513" i="22"/>
  <c r="K513" i="22"/>
  <c r="O513" i="22"/>
  <c r="Q513" i="22"/>
  <c r="V513" i="22"/>
  <c r="G515" i="22"/>
  <c r="M515" i="22" s="1"/>
  <c r="I515" i="22"/>
  <c r="K515" i="22"/>
  <c r="O515" i="22"/>
  <c r="Q515" i="22"/>
  <c r="V515" i="22"/>
  <c r="G518" i="22"/>
  <c r="I518" i="22"/>
  <c r="K518" i="22"/>
  <c r="M518" i="22"/>
  <c r="O518" i="22"/>
  <c r="Q518" i="22"/>
  <c r="V518" i="22"/>
  <c r="G521" i="22"/>
  <c r="M521" i="22" s="1"/>
  <c r="I521" i="22"/>
  <c r="K521" i="22"/>
  <c r="O521" i="22"/>
  <c r="Q521" i="22"/>
  <c r="Q520" i="22" s="1"/>
  <c r="V521" i="22"/>
  <c r="G523" i="22"/>
  <c r="M523" i="22" s="1"/>
  <c r="I523" i="22"/>
  <c r="K523" i="22"/>
  <c r="K520" i="22" s="1"/>
  <c r="O523" i="22"/>
  <c r="Q523" i="22"/>
  <c r="V523" i="22"/>
  <c r="G525" i="22"/>
  <c r="M525" i="22" s="1"/>
  <c r="I525" i="22"/>
  <c r="K525" i="22"/>
  <c r="O525" i="22"/>
  <c r="Q525" i="22"/>
  <c r="V525" i="22"/>
  <c r="G528" i="22"/>
  <c r="M528" i="22" s="1"/>
  <c r="I528" i="22"/>
  <c r="K528" i="22"/>
  <c r="O528" i="22"/>
  <c r="Q528" i="22"/>
  <c r="V528" i="22"/>
  <c r="G531" i="22"/>
  <c r="I531" i="22"/>
  <c r="K531" i="22"/>
  <c r="O531" i="22"/>
  <c r="Q531" i="22"/>
  <c r="V531" i="22"/>
  <c r="G533" i="22"/>
  <c r="M533" i="22" s="1"/>
  <c r="I533" i="22"/>
  <c r="K533" i="22"/>
  <c r="O533" i="22"/>
  <c r="Q533" i="22"/>
  <c r="V533" i="22"/>
  <c r="G536" i="22"/>
  <c r="M536" i="22" s="1"/>
  <c r="I536" i="22"/>
  <c r="K536" i="22"/>
  <c r="O536" i="22"/>
  <c r="Q536" i="22"/>
  <c r="V536" i="22"/>
  <c r="G540" i="22"/>
  <c r="M540" i="22" s="1"/>
  <c r="I540" i="22"/>
  <c r="K540" i="22"/>
  <c r="O540" i="22"/>
  <c r="Q540" i="22"/>
  <c r="V540" i="22"/>
  <c r="G545" i="22"/>
  <c r="M545" i="22" s="1"/>
  <c r="I545" i="22"/>
  <c r="K545" i="22"/>
  <c r="O545" i="22"/>
  <c r="Q545" i="22"/>
  <c r="V545" i="22"/>
  <c r="G547" i="22"/>
  <c r="M547" i="22" s="1"/>
  <c r="I547" i="22"/>
  <c r="K547" i="22"/>
  <c r="O547" i="22"/>
  <c r="Q547" i="22"/>
  <c r="V547" i="22"/>
  <c r="G549" i="22"/>
  <c r="M549" i="22" s="1"/>
  <c r="I549" i="22"/>
  <c r="K549" i="22"/>
  <c r="O549" i="22"/>
  <c r="Q549" i="22"/>
  <c r="V549" i="22"/>
  <c r="G552" i="22"/>
  <c r="I552" i="22"/>
  <c r="K552" i="22"/>
  <c r="O552" i="22"/>
  <c r="Q552" i="22"/>
  <c r="V552" i="22"/>
  <c r="G555" i="22"/>
  <c r="M555" i="22" s="1"/>
  <c r="I555" i="22"/>
  <c r="K555" i="22"/>
  <c r="O555" i="22"/>
  <c r="Q555" i="22"/>
  <c r="Q551" i="22" s="1"/>
  <c r="V555" i="22"/>
  <c r="G557" i="22"/>
  <c r="M557" i="22" s="1"/>
  <c r="I557" i="22"/>
  <c r="K557" i="22"/>
  <c r="O557" i="22"/>
  <c r="Q557" i="22"/>
  <c r="V557" i="22"/>
  <c r="G559" i="22"/>
  <c r="I559" i="22"/>
  <c r="K559" i="22"/>
  <c r="M559" i="22"/>
  <c r="O559" i="22"/>
  <c r="Q559" i="22"/>
  <c r="V559" i="22"/>
  <c r="G561" i="22"/>
  <c r="K561" i="22"/>
  <c r="V561" i="22"/>
  <c r="G562" i="22"/>
  <c r="I562" i="22"/>
  <c r="I561" i="22" s="1"/>
  <c r="K562" i="22"/>
  <c r="M562" i="22"/>
  <c r="M561" i="22" s="1"/>
  <c r="O562" i="22"/>
  <c r="O561" i="22" s="1"/>
  <c r="Q562" i="22"/>
  <c r="Q561" i="22" s="1"/>
  <c r="V562" i="22"/>
  <c r="G565" i="22"/>
  <c r="M565" i="22" s="1"/>
  <c r="I565" i="22"/>
  <c r="K565" i="22"/>
  <c r="O565" i="22"/>
  <c r="Q565" i="22"/>
  <c r="Q564" i="22" s="1"/>
  <c r="V565" i="22"/>
  <c r="G571" i="22"/>
  <c r="M571" i="22" s="1"/>
  <c r="I571" i="22"/>
  <c r="K571" i="22"/>
  <c r="O571" i="22"/>
  <c r="Q571" i="22"/>
  <c r="V571" i="22"/>
  <c r="V564" i="22" s="1"/>
  <c r="G577" i="22"/>
  <c r="G576" i="22" s="1"/>
  <c r="I123" i="1" s="1"/>
  <c r="I577" i="22"/>
  <c r="K577" i="22"/>
  <c r="O577" i="22"/>
  <c r="O576" i="22" s="1"/>
  <c r="Q577" i="22"/>
  <c r="V577" i="22"/>
  <c r="G579" i="22"/>
  <c r="I579" i="22"/>
  <c r="I576" i="22" s="1"/>
  <c r="K579" i="22"/>
  <c r="M579" i="22"/>
  <c r="O579" i="22"/>
  <c r="Q579" i="22"/>
  <c r="Q576" i="22" s="1"/>
  <c r="V579" i="22"/>
  <c r="AE584" i="22"/>
  <c r="G8" i="21"/>
  <c r="G11" i="21" s="1"/>
  <c r="G9" i="21"/>
  <c r="M9" i="21" s="1"/>
  <c r="M8" i="21" s="1"/>
  <c r="I9" i="21"/>
  <c r="I8" i="21" s="1"/>
  <c r="K9" i="21"/>
  <c r="K8" i="21" s="1"/>
  <c r="O9" i="21"/>
  <c r="O8" i="21" s="1"/>
  <c r="Q9" i="21"/>
  <c r="Q8" i="21" s="1"/>
  <c r="V9" i="21"/>
  <c r="V8" i="21" s="1"/>
  <c r="AE11" i="21"/>
  <c r="F53" i="1" s="1"/>
  <c r="BA51" i="20"/>
  <c r="BA32" i="20"/>
  <c r="G9" i="20"/>
  <c r="M9" i="20" s="1"/>
  <c r="I9" i="20"/>
  <c r="K9" i="20"/>
  <c r="O9" i="20"/>
  <c r="Q9" i="20"/>
  <c r="Q8" i="20" s="1"/>
  <c r="V9" i="20"/>
  <c r="G10" i="20"/>
  <c r="I10" i="20"/>
  <c r="K10" i="20"/>
  <c r="O10" i="20"/>
  <c r="Q10" i="20"/>
  <c r="V10" i="20"/>
  <c r="V8" i="20" s="1"/>
  <c r="G13" i="20"/>
  <c r="I13" i="20"/>
  <c r="K13" i="20"/>
  <c r="O13" i="20"/>
  <c r="O12" i="20" s="1"/>
  <c r="Q13" i="20"/>
  <c r="V13" i="20"/>
  <c r="V12" i="20" s="1"/>
  <c r="G17" i="20"/>
  <c r="I17" i="20"/>
  <c r="I12" i="20" s="1"/>
  <c r="K17" i="20"/>
  <c r="M17" i="20"/>
  <c r="O17" i="20"/>
  <c r="Q17" i="20"/>
  <c r="Q12" i="20" s="1"/>
  <c r="V17" i="20"/>
  <c r="G20" i="20"/>
  <c r="M20" i="20" s="1"/>
  <c r="I20" i="20"/>
  <c r="K20" i="20"/>
  <c r="O20" i="20"/>
  <c r="Q20" i="20"/>
  <c r="V20" i="20"/>
  <c r="I22" i="20"/>
  <c r="G23" i="20"/>
  <c r="G22" i="20" s="1"/>
  <c r="I23" i="20"/>
  <c r="K23" i="20"/>
  <c r="K22" i="20" s="1"/>
  <c r="O23" i="20"/>
  <c r="O22" i="20" s="1"/>
  <c r="Q23" i="20"/>
  <c r="Q22" i="20" s="1"/>
  <c r="V23" i="20"/>
  <c r="V22" i="20" s="1"/>
  <c r="I25" i="20"/>
  <c r="G26" i="20"/>
  <c r="G25" i="20" s="1"/>
  <c r="I26" i="20"/>
  <c r="K26" i="20"/>
  <c r="K25" i="20" s="1"/>
  <c r="O26" i="20"/>
  <c r="O25" i="20" s="1"/>
  <c r="Q26" i="20"/>
  <c r="Q25" i="20" s="1"/>
  <c r="V26" i="20"/>
  <c r="V25" i="20" s="1"/>
  <c r="G31" i="20"/>
  <c r="I31" i="20"/>
  <c r="K31" i="20"/>
  <c r="O31" i="20"/>
  <c r="Q31" i="20"/>
  <c r="V31" i="20"/>
  <c r="G34" i="20"/>
  <c r="I34" i="20"/>
  <c r="K34" i="20"/>
  <c r="M34" i="20"/>
  <c r="O34" i="20"/>
  <c r="Q34" i="20"/>
  <c r="V34" i="20"/>
  <c r="G36" i="20"/>
  <c r="M36" i="20" s="1"/>
  <c r="I36" i="20"/>
  <c r="K36" i="20"/>
  <c r="O36" i="20"/>
  <c r="Q36" i="20"/>
  <c r="V36" i="20"/>
  <c r="G38" i="20"/>
  <c r="I38" i="20"/>
  <c r="K38" i="20"/>
  <c r="M38" i="20"/>
  <c r="O38" i="20"/>
  <c r="Q38" i="20"/>
  <c r="V38" i="20"/>
  <c r="G40" i="20"/>
  <c r="I40" i="20"/>
  <c r="K40" i="20"/>
  <c r="M40" i="20"/>
  <c r="O40" i="20"/>
  <c r="Q40" i="20"/>
  <c r="V40" i="20"/>
  <c r="G42" i="20"/>
  <c r="I42" i="20"/>
  <c r="K42" i="20"/>
  <c r="M42" i="20"/>
  <c r="O42" i="20"/>
  <c r="Q42" i="20"/>
  <c r="V42" i="20"/>
  <c r="G46" i="20"/>
  <c r="G47" i="20"/>
  <c r="M47" i="20" s="1"/>
  <c r="M46" i="20" s="1"/>
  <c r="I47" i="20"/>
  <c r="I46" i="20" s="1"/>
  <c r="K47" i="20"/>
  <c r="K46" i="20" s="1"/>
  <c r="O47" i="20"/>
  <c r="O46" i="20" s="1"/>
  <c r="Q47" i="20"/>
  <c r="Q46" i="20" s="1"/>
  <c r="V47" i="20"/>
  <c r="V46" i="20" s="1"/>
  <c r="G50" i="20"/>
  <c r="I50" i="20"/>
  <c r="K50" i="20"/>
  <c r="M50" i="20"/>
  <c r="O50" i="20"/>
  <c r="Q50" i="20"/>
  <c r="V50" i="20"/>
  <c r="G54" i="20"/>
  <c r="G49" i="20" s="1"/>
  <c r="I54" i="20"/>
  <c r="K54" i="20"/>
  <c r="O54" i="20"/>
  <c r="Q54" i="20"/>
  <c r="V54" i="20"/>
  <c r="G58" i="20"/>
  <c r="M58" i="20" s="1"/>
  <c r="I58" i="20"/>
  <c r="K58" i="20"/>
  <c r="O58" i="20"/>
  <c r="Q58" i="20"/>
  <c r="V58" i="20"/>
  <c r="G61" i="20"/>
  <c r="I61" i="20"/>
  <c r="K61" i="20"/>
  <c r="M61" i="20"/>
  <c r="O61" i="20"/>
  <c r="Q61" i="20"/>
  <c r="V61" i="20"/>
  <c r="G64" i="20"/>
  <c r="I64" i="20"/>
  <c r="K64" i="20"/>
  <c r="O64" i="20"/>
  <c r="Q64" i="20"/>
  <c r="V64" i="20"/>
  <c r="G71" i="20"/>
  <c r="M71" i="20" s="1"/>
  <c r="I71" i="20"/>
  <c r="K71" i="20"/>
  <c r="O71" i="20"/>
  <c r="Q71" i="20"/>
  <c r="V71" i="20"/>
  <c r="G73" i="20"/>
  <c r="M73" i="20" s="1"/>
  <c r="I73" i="20"/>
  <c r="K73" i="20"/>
  <c r="O73" i="20"/>
  <c r="Q73" i="20"/>
  <c r="V73" i="20"/>
  <c r="G76" i="20"/>
  <c r="I76" i="20"/>
  <c r="K76" i="20"/>
  <c r="M76" i="20"/>
  <c r="O76" i="20"/>
  <c r="Q76" i="20"/>
  <c r="V76" i="20"/>
  <c r="G78" i="20"/>
  <c r="M78" i="20" s="1"/>
  <c r="I78" i="20"/>
  <c r="K78" i="20"/>
  <c r="O78" i="20"/>
  <c r="Q78" i="20"/>
  <c r="V78" i="20"/>
  <c r="G81" i="20"/>
  <c r="I81" i="20"/>
  <c r="K81" i="20"/>
  <c r="O81" i="20"/>
  <c r="Q81" i="20"/>
  <c r="V81" i="20"/>
  <c r="G83" i="20"/>
  <c r="M83" i="20" s="1"/>
  <c r="I83" i="20"/>
  <c r="K83" i="20"/>
  <c r="O83" i="20"/>
  <c r="Q83" i="20"/>
  <c r="V83" i="20"/>
  <c r="G85" i="20"/>
  <c r="M85" i="20" s="1"/>
  <c r="I85" i="20"/>
  <c r="K85" i="20"/>
  <c r="O85" i="20"/>
  <c r="Q85" i="20"/>
  <c r="V85" i="20"/>
  <c r="G87" i="20"/>
  <c r="M87" i="20" s="1"/>
  <c r="I87" i="20"/>
  <c r="K87" i="20"/>
  <c r="O87" i="20"/>
  <c r="Q87" i="20"/>
  <c r="V87" i="20"/>
  <c r="G89" i="20"/>
  <c r="M89" i="20" s="1"/>
  <c r="I89" i="20"/>
  <c r="K89" i="20"/>
  <c r="O89" i="20"/>
  <c r="Q89" i="20"/>
  <c r="V89" i="20"/>
  <c r="G91" i="20"/>
  <c r="M91" i="20" s="1"/>
  <c r="I91" i="20"/>
  <c r="K91" i="20"/>
  <c r="O91" i="20"/>
  <c r="Q91" i="20"/>
  <c r="V91" i="20"/>
  <c r="G94" i="20"/>
  <c r="M94" i="20" s="1"/>
  <c r="I94" i="20"/>
  <c r="I93" i="20" s="1"/>
  <c r="K94" i="20"/>
  <c r="O94" i="20"/>
  <c r="Q94" i="20"/>
  <c r="Q93" i="20" s="1"/>
  <c r="V94" i="20"/>
  <c r="G96" i="20"/>
  <c r="I96" i="20"/>
  <c r="K96" i="20"/>
  <c r="K93" i="20" s="1"/>
  <c r="O96" i="20"/>
  <c r="Q96" i="20"/>
  <c r="V96" i="20"/>
  <c r="V93" i="20" s="1"/>
  <c r="G99" i="20"/>
  <c r="I99" i="20"/>
  <c r="K99" i="20"/>
  <c r="O99" i="20"/>
  <c r="Q99" i="20"/>
  <c r="V99" i="20"/>
  <c r="G100" i="20"/>
  <c r="M100" i="20" s="1"/>
  <c r="I100" i="20"/>
  <c r="K100" i="20"/>
  <c r="O100" i="20"/>
  <c r="Q100" i="20"/>
  <c r="V100" i="20"/>
  <c r="G102" i="20"/>
  <c r="M102" i="20" s="1"/>
  <c r="I102" i="20"/>
  <c r="K102" i="20"/>
  <c r="O102" i="20"/>
  <c r="Q102" i="20"/>
  <c r="V102" i="20"/>
  <c r="G103" i="20"/>
  <c r="M103" i="20" s="1"/>
  <c r="I103" i="20"/>
  <c r="K103" i="20"/>
  <c r="O103" i="20"/>
  <c r="Q103" i="20"/>
  <c r="V103" i="20"/>
  <c r="G104" i="20"/>
  <c r="M104" i="20" s="1"/>
  <c r="I104" i="20"/>
  <c r="K104" i="20"/>
  <c r="O104" i="20"/>
  <c r="Q104" i="20"/>
  <c r="V104" i="20"/>
  <c r="G105" i="20"/>
  <c r="M105" i="20" s="1"/>
  <c r="I105" i="20"/>
  <c r="K105" i="20"/>
  <c r="O105" i="20"/>
  <c r="Q105" i="20"/>
  <c r="V105" i="20"/>
  <c r="AE108" i="20"/>
  <c r="F52" i="1" s="1"/>
  <c r="BA566" i="19"/>
  <c r="BA356" i="19"/>
  <c r="BA278" i="19"/>
  <c r="BA250" i="19"/>
  <c r="BA232" i="19"/>
  <c r="BA213" i="19"/>
  <c r="BA205" i="19"/>
  <c r="BA190" i="19"/>
  <c r="BA185" i="19"/>
  <c r="BA151" i="19"/>
  <c r="BA147" i="19"/>
  <c r="BA142" i="19"/>
  <c r="BA135" i="19"/>
  <c r="BA91" i="19"/>
  <c r="BA63" i="19"/>
  <c r="BA53" i="19"/>
  <c r="BA10" i="19"/>
  <c r="G9" i="19"/>
  <c r="I9" i="19"/>
  <c r="K9" i="19"/>
  <c r="M9" i="19"/>
  <c r="O9" i="19"/>
  <c r="Q9" i="19"/>
  <c r="V9" i="19"/>
  <c r="G12" i="19"/>
  <c r="M12" i="19" s="1"/>
  <c r="I12" i="19"/>
  <c r="K12" i="19"/>
  <c r="O12" i="19"/>
  <c r="Q12" i="19"/>
  <c r="V12" i="19"/>
  <c r="G15" i="19"/>
  <c r="M15" i="19" s="1"/>
  <c r="I15" i="19"/>
  <c r="K15" i="19"/>
  <c r="O15" i="19"/>
  <c r="Q15" i="19"/>
  <c r="V15" i="19"/>
  <c r="G21" i="19"/>
  <c r="M21" i="19" s="1"/>
  <c r="I21" i="19"/>
  <c r="K21" i="19"/>
  <c r="O21" i="19"/>
  <c r="Q21" i="19"/>
  <c r="V21" i="19"/>
  <c r="G23" i="19"/>
  <c r="M23" i="19" s="1"/>
  <c r="I23" i="19"/>
  <c r="K23" i="19"/>
  <c r="O23" i="19"/>
  <c r="Q23" i="19"/>
  <c r="V23" i="19"/>
  <c r="G30" i="19"/>
  <c r="M30" i="19" s="1"/>
  <c r="I30" i="19"/>
  <c r="K30" i="19"/>
  <c r="O30" i="19"/>
  <c r="Q30" i="19"/>
  <c r="V30" i="19"/>
  <c r="G33" i="19"/>
  <c r="M33" i="19" s="1"/>
  <c r="I33" i="19"/>
  <c r="K33" i="19"/>
  <c r="O33" i="19"/>
  <c r="Q33" i="19"/>
  <c r="V33" i="19"/>
  <c r="G37" i="19"/>
  <c r="M37" i="19" s="1"/>
  <c r="I37" i="19"/>
  <c r="K37" i="19"/>
  <c r="O37" i="19"/>
  <c r="Q37" i="19"/>
  <c r="V37" i="19"/>
  <c r="G40" i="19"/>
  <c r="I40" i="19"/>
  <c r="K40" i="19"/>
  <c r="M40" i="19"/>
  <c r="O40" i="19"/>
  <c r="Q40" i="19"/>
  <c r="V40" i="19"/>
  <c r="G42" i="19"/>
  <c r="M42" i="19" s="1"/>
  <c r="I42" i="19"/>
  <c r="K42" i="19"/>
  <c r="O42" i="19"/>
  <c r="Q42" i="19"/>
  <c r="V42" i="19"/>
  <c r="G45" i="19"/>
  <c r="M45" i="19" s="1"/>
  <c r="I45" i="19"/>
  <c r="K45" i="19"/>
  <c r="O45" i="19"/>
  <c r="Q45" i="19"/>
  <c r="V45" i="19"/>
  <c r="G50" i="19"/>
  <c r="M50" i="19" s="1"/>
  <c r="I50" i="19"/>
  <c r="K50" i="19"/>
  <c r="O50" i="19"/>
  <c r="Q50" i="19"/>
  <c r="V50" i="19"/>
  <c r="G52" i="19"/>
  <c r="M52" i="19" s="1"/>
  <c r="I52" i="19"/>
  <c r="K52" i="19"/>
  <c r="O52" i="19"/>
  <c r="Q52" i="19"/>
  <c r="V52" i="19"/>
  <c r="G56" i="19"/>
  <c r="M56" i="19" s="1"/>
  <c r="I56" i="19"/>
  <c r="K56" i="19"/>
  <c r="O56" i="19"/>
  <c r="Q56" i="19"/>
  <c r="V56" i="19"/>
  <c r="G58" i="19"/>
  <c r="I58" i="19"/>
  <c r="K58" i="19"/>
  <c r="M58" i="19"/>
  <c r="O58" i="19"/>
  <c r="Q58" i="19"/>
  <c r="V58" i="19"/>
  <c r="G62" i="19"/>
  <c r="M62" i="19" s="1"/>
  <c r="I62" i="19"/>
  <c r="K62" i="19"/>
  <c r="O62" i="19"/>
  <c r="Q62" i="19"/>
  <c r="V62" i="19"/>
  <c r="G69" i="19"/>
  <c r="I69" i="19"/>
  <c r="K69" i="19"/>
  <c r="M69" i="19"/>
  <c r="O69" i="19"/>
  <c r="Q69" i="19"/>
  <c r="V69" i="19"/>
  <c r="G71" i="19"/>
  <c r="M71" i="19" s="1"/>
  <c r="I71" i="19"/>
  <c r="K71" i="19"/>
  <c r="O71" i="19"/>
  <c r="Q71" i="19"/>
  <c r="V71" i="19"/>
  <c r="I74" i="19"/>
  <c r="Q74" i="19"/>
  <c r="G75" i="19"/>
  <c r="G74" i="19" s="1"/>
  <c r="I75" i="19"/>
  <c r="K75" i="19"/>
  <c r="K74" i="19" s="1"/>
  <c r="O75" i="19"/>
  <c r="O74" i="19" s="1"/>
  <c r="Q75" i="19"/>
  <c r="V75" i="19"/>
  <c r="V74" i="19" s="1"/>
  <c r="I83" i="19"/>
  <c r="Q83" i="19"/>
  <c r="G84" i="19"/>
  <c r="G83" i="19" s="1"/>
  <c r="I84" i="19"/>
  <c r="K84" i="19"/>
  <c r="K83" i="19" s="1"/>
  <c r="O84" i="19"/>
  <c r="O83" i="19" s="1"/>
  <c r="Q84" i="19"/>
  <c r="V84" i="19"/>
  <c r="V83" i="19" s="1"/>
  <c r="G90" i="19"/>
  <c r="I90" i="19"/>
  <c r="K90" i="19"/>
  <c r="O90" i="19"/>
  <c r="Q90" i="19"/>
  <c r="V90" i="19"/>
  <c r="G96" i="19"/>
  <c r="I96" i="19"/>
  <c r="K96" i="19"/>
  <c r="M96" i="19"/>
  <c r="O96" i="19"/>
  <c r="Q96" i="19"/>
  <c r="V96" i="19"/>
  <c r="G113" i="19"/>
  <c r="M113" i="19" s="1"/>
  <c r="I113" i="19"/>
  <c r="K113" i="19"/>
  <c r="O113" i="19"/>
  <c r="Q113" i="19"/>
  <c r="V113" i="19"/>
  <c r="G116" i="19"/>
  <c r="I116" i="19"/>
  <c r="K116" i="19"/>
  <c r="M116" i="19"/>
  <c r="O116" i="19"/>
  <c r="Q116" i="19"/>
  <c r="V116" i="19"/>
  <c r="G124" i="19"/>
  <c r="M124" i="19" s="1"/>
  <c r="I124" i="19"/>
  <c r="K124" i="19"/>
  <c r="O124" i="19"/>
  <c r="Q124" i="19"/>
  <c r="V124" i="19"/>
  <c r="G134" i="19"/>
  <c r="M134" i="19" s="1"/>
  <c r="I134" i="19"/>
  <c r="K134" i="19"/>
  <c r="O134" i="19"/>
  <c r="Q134" i="19"/>
  <c r="V134" i="19"/>
  <c r="G141" i="19"/>
  <c r="M141" i="19" s="1"/>
  <c r="I141" i="19"/>
  <c r="K141" i="19"/>
  <c r="O141" i="19"/>
  <c r="Q141" i="19"/>
  <c r="V141" i="19"/>
  <c r="G146" i="19"/>
  <c r="M146" i="19" s="1"/>
  <c r="I146" i="19"/>
  <c r="K146" i="19"/>
  <c r="O146" i="19"/>
  <c r="Q146" i="19"/>
  <c r="V146" i="19"/>
  <c r="G150" i="19"/>
  <c r="M150" i="19" s="1"/>
  <c r="I150" i="19"/>
  <c r="K150" i="19"/>
  <c r="O150" i="19"/>
  <c r="Q150" i="19"/>
  <c r="V150" i="19"/>
  <c r="G156" i="19"/>
  <c r="M156" i="19" s="1"/>
  <c r="I156" i="19"/>
  <c r="K156" i="19"/>
  <c r="O156" i="19"/>
  <c r="Q156" i="19"/>
  <c r="V156" i="19"/>
  <c r="G160" i="19"/>
  <c r="M160" i="19" s="1"/>
  <c r="I160" i="19"/>
  <c r="K160" i="19"/>
  <c r="O160" i="19"/>
  <c r="Q160" i="19"/>
  <c r="V160" i="19"/>
  <c r="G167" i="19"/>
  <c r="I167" i="19"/>
  <c r="K167" i="19"/>
  <c r="M167" i="19"/>
  <c r="O167" i="19"/>
  <c r="Q167" i="19"/>
  <c r="V167" i="19"/>
  <c r="G174" i="19"/>
  <c r="M174" i="19" s="1"/>
  <c r="I174" i="19"/>
  <c r="K174" i="19"/>
  <c r="O174" i="19"/>
  <c r="Q174" i="19"/>
  <c r="V174" i="19"/>
  <c r="G184" i="19"/>
  <c r="M184" i="19" s="1"/>
  <c r="I184" i="19"/>
  <c r="K184" i="19"/>
  <c r="O184" i="19"/>
  <c r="Q184" i="19"/>
  <c r="V184" i="19"/>
  <c r="G187" i="19"/>
  <c r="M187" i="19" s="1"/>
  <c r="I187" i="19"/>
  <c r="K187" i="19"/>
  <c r="O187" i="19"/>
  <c r="Q187" i="19"/>
  <c r="V187" i="19"/>
  <c r="G189" i="19"/>
  <c r="M189" i="19" s="1"/>
  <c r="I189" i="19"/>
  <c r="K189" i="19"/>
  <c r="O189" i="19"/>
  <c r="Q189" i="19"/>
  <c r="V189" i="19"/>
  <c r="G202" i="19"/>
  <c r="M202" i="19" s="1"/>
  <c r="I202" i="19"/>
  <c r="K202" i="19"/>
  <c r="O202" i="19"/>
  <c r="Q202" i="19"/>
  <c r="V202" i="19"/>
  <c r="G204" i="19"/>
  <c r="I204" i="19"/>
  <c r="K204" i="19"/>
  <c r="M204" i="19"/>
  <c r="O204" i="19"/>
  <c r="Q204" i="19"/>
  <c r="V204" i="19"/>
  <c r="G208" i="19"/>
  <c r="M208" i="19" s="1"/>
  <c r="I208" i="19"/>
  <c r="K208" i="19"/>
  <c r="O208" i="19"/>
  <c r="Q208" i="19"/>
  <c r="V208" i="19"/>
  <c r="G210" i="19"/>
  <c r="I210" i="19"/>
  <c r="K210" i="19"/>
  <c r="M210" i="19"/>
  <c r="O210" i="19"/>
  <c r="Q210" i="19"/>
  <c r="V210" i="19"/>
  <c r="G212" i="19"/>
  <c r="M212" i="19" s="1"/>
  <c r="I212" i="19"/>
  <c r="K212" i="19"/>
  <c r="O212" i="19"/>
  <c r="Q212" i="19"/>
  <c r="V212" i="19"/>
  <c r="G219" i="19"/>
  <c r="M219" i="19" s="1"/>
  <c r="I219" i="19"/>
  <c r="K219" i="19"/>
  <c r="O219" i="19"/>
  <c r="Q219" i="19"/>
  <c r="V219" i="19"/>
  <c r="G226" i="19"/>
  <c r="M226" i="19" s="1"/>
  <c r="I226" i="19"/>
  <c r="K226" i="19"/>
  <c r="O226" i="19"/>
  <c r="Q226" i="19"/>
  <c r="V226" i="19"/>
  <c r="G231" i="19"/>
  <c r="M231" i="19" s="1"/>
  <c r="I231" i="19"/>
  <c r="K231" i="19"/>
  <c r="O231" i="19"/>
  <c r="Q231" i="19"/>
  <c r="V231" i="19"/>
  <c r="G237" i="19"/>
  <c r="M237" i="19" s="1"/>
  <c r="I237" i="19"/>
  <c r="K237" i="19"/>
  <c r="O237" i="19"/>
  <c r="Q237" i="19"/>
  <c r="V237" i="19"/>
  <c r="G242" i="19"/>
  <c r="M242" i="19" s="1"/>
  <c r="I242" i="19"/>
  <c r="K242" i="19"/>
  <c r="O242" i="19"/>
  <c r="Q242" i="19"/>
  <c r="V242" i="19"/>
  <c r="G249" i="19"/>
  <c r="M249" i="19" s="1"/>
  <c r="I249" i="19"/>
  <c r="K249" i="19"/>
  <c r="O249" i="19"/>
  <c r="Q249" i="19"/>
  <c r="V249" i="19"/>
  <c r="G263" i="19"/>
  <c r="I263" i="19"/>
  <c r="K263" i="19"/>
  <c r="O263" i="19"/>
  <c r="Q263" i="19"/>
  <c r="V263" i="19"/>
  <c r="G268" i="19"/>
  <c r="M268" i="19" s="1"/>
  <c r="I268" i="19"/>
  <c r="K268" i="19"/>
  <c r="O268" i="19"/>
  <c r="Q268" i="19"/>
  <c r="V268" i="19"/>
  <c r="G273" i="19"/>
  <c r="M273" i="19" s="1"/>
  <c r="I273" i="19"/>
  <c r="K273" i="19"/>
  <c r="O273" i="19"/>
  <c r="Q273" i="19"/>
  <c r="V273" i="19"/>
  <c r="G277" i="19"/>
  <c r="I277" i="19"/>
  <c r="K277" i="19"/>
  <c r="M277" i="19"/>
  <c r="O277" i="19"/>
  <c r="Q277" i="19"/>
  <c r="V277" i="19"/>
  <c r="G280" i="19"/>
  <c r="M280" i="19" s="1"/>
  <c r="I280" i="19"/>
  <c r="K280" i="19"/>
  <c r="O280" i="19"/>
  <c r="Q280" i="19"/>
  <c r="V280" i="19"/>
  <c r="G284" i="19"/>
  <c r="I284" i="19"/>
  <c r="K284" i="19"/>
  <c r="M284" i="19"/>
  <c r="O284" i="19"/>
  <c r="Q284" i="19"/>
  <c r="V284" i="19"/>
  <c r="G289" i="19"/>
  <c r="I289" i="19"/>
  <c r="K289" i="19"/>
  <c r="M289" i="19"/>
  <c r="O289" i="19"/>
  <c r="Q289" i="19"/>
  <c r="V289" i="19"/>
  <c r="G295" i="19"/>
  <c r="M295" i="19" s="1"/>
  <c r="I295" i="19"/>
  <c r="K295" i="19"/>
  <c r="O295" i="19"/>
  <c r="Q295" i="19"/>
  <c r="V295" i="19"/>
  <c r="V288" i="19" s="1"/>
  <c r="G301" i="19"/>
  <c r="I301" i="19"/>
  <c r="K301" i="19"/>
  <c r="O301" i="19"/>
  <c r="Q301" i="19"/>
  <c r="V301" i="19"/>
  <c r="G309" i="19"/>
  <c r="M309" i="19" s="1"/>
  <c r="I309" i="19"/>
  <c r="K309" i="19"/>
  <c r="O309" i="19"/>
  <c r="Q309" i="19"/>
  <c r="V309" i="19"/>
  <c r="G312" i="19"/>
  <c r="M312" i="19" s="1"/>
  <c r="I312" i="19"/>
  <c r="K312" i="19"/>
  <c r="O312" i="19"/>
  <c r="Q312" i="19"/>
  <c r="V312" i="19"/>
  <c r="G314" i="19"/>
  <c r="I314" i="19"/>
  <c r="K314" i="19"/>
  <c r="M314" i="19"/>
  <c r="O314" i="19"/>
  <c r="Q314" i="19"/>
  <c r="V314" i="19"/>
  <c r="G316" i="19"/>
  <c r="M316" i="19" s="1"/>
  <c r="I316" i="19"/>
  <c r="K316" i="19"/>
  <c r="O316" i="19"/>
  <c r="Q316" i="19"/>
  <c r="V316" i="19"/>
  <c r="G318" i="19"/>
  <c r="I318" i="19"/>
  <c r="K318" i="19"/>
  <c r="M318" i="19"/>
  <c r="O318" i="19"/>
  <c r="Q318" i="19"/>
  <c r="V318" i="19"/>
  <c r="G320" i="19"/>
  <c r="M320" i="19" s="1"/>
  <c r="I320" i="19"/>
  <c r="K320" i="19"/>
  <c r="O320" i="19"/>
  <c r="Q320" i="19"/>
  <c r="V320" i="19"/>
  <c r="G322" i="19"/>
  <c r="M322" i="19" s="1"/>
  <c r="I322" i="19"/>
  <c r="K322" i="19"/>
  <c r="O322" i="19"/>
  <c r="Q322" i="19"/>
  <c r="V322" i="19"/>
  <c r="G324" i="19"/>
  <c r="M324" i="19" s="1"/>
  <c r="I324" i="19"/>
  <c r="K324" i="19"/>
  <c r="O324" i="19"/>
  <c r="Q324" i="19"/>
  <c r="V324" i="19"/>
  <c r="G326" i="19"/>
  <c r="M326" i="19" s="1"/>
  <c r="I326" i="19"/>
  <c r="K326" i="19"/>
  <c r="O326" i="19"/>
  <c r="Q326" i="19"/>
  <c r="V326" i="19"/>
  <c r="G329" i="19"/>
  <c r="M329" i="19" s="1"/>
  <c r="I329" i="19"/>
  <c r="K329" i="19"/>
  <c r="O329" i="19"/>
  <c r="Q329" i="19"/>
  <c r="V329" i="19"/>
  <c r="G332" i="19"/>
  <c r="G331" i="19" s="1"/>
  <c r="I332" i="19"/>
  <c r="I331" i="19" s="1"/>
  <c r="K332" i="19"/>
  <c r="K331" i="19" s="1"/>
  <c r="O332" i="19"/>
  <c r="O331" i="19" s="1"/>
  <c r="Q332" i="19"/>
  <c r="Q331" i="19" s="1"/>
  <c r="V332" i="19"/>
  <c r="V331" i="19" s="1"/>
  <c r="G338" i="19"/>
  <c r="I338" i="19"/>
  <c r="I337" i="19" s="1"/>
  <c r="K338" i="19"/>
  <c r="K337" i="19" s="1"/>
  <c r="O338" i="19"/>
  <c r="O337" i="19" s="1"/>
  <c r="Q338" i="19"/>
  <c r="Q337" i="19" s="1"/>
  <c r="V338" i="19"/>
  <c r="V337" i="19" s="1"/>
  <c r="I340" i="19"/>
  <c r="G341" i="19"/>
  <c r="I341" i="19"/>
  <c r="K341" i="19"/>
  <c r="K340" i="19" s="1"/>
  <c r="O341" i="19"/>
  <c r="O340" i="19" s="1"/>
  <c r="Q341" i="19"/>
  <c r="Q340" i="19" s="1"/>
  <c r="V341" i="19"/>
  <c r="V340" i="19" s="1"/>
  <c r="G344" i="19"/>
  <c r="I344" i="19"/>
  <c r="K344" i="19"/>
  <c r="O344" i="19"/>
  <c r="Q344" i="19"/>
  <c r="V344" i="19"/>
  <c r="G347" i="19"/>
  <c r="M347" i="19" s="1"/>
  <c r="I347" i="19"/>
  <c r="K347" i="19"/>
  <c r="O347" i="19"/>
  <c r="Q347" i="19"/>
  <c r="V347" i="19"/>
  <c r="G350" i="19"/>
  <c r="M350" i="19" s="1"/>
  <c r="I350" i="19"/>
  <c r="K350" i="19"/>
  <c r="O350" i="19"/>
  <c r="Q350" i="19"/>
  <c r="V350" i="19"/>
  <c r="G352" i="19"/>
  <c r="M352" i="19" s="1"/>
  <c r="I352" i="19"/>
  <c r="K352" i="19"/>
  <c r="O352" i="19"/>
  <c r="Q352" i="19"/>
  <c r="V352" i="19"/>
  <c r="G355" i="19"/>
  <c r="I355" i="19"/>
  <c r="K355" i="19"/>
  <c r="O355" i="19"/>
  <c r="Q355" i="19"/>
  <c r="V355" i="19"/>
  <c r="G358" i="19"/>
  <c r="M358" i="19" s="1"/>
  <c r="I358" i="19"/>
  <c r="K358" i="19"/>
  <c r="K354" i="19" s="1"/>
  <c r="O358" i="19"/>
  <c r="Q358" i="19"/>
  <c r="V358" i="19"/>
  <c r="G360" i="19"/>
  <c r="M360" i="19" s="1"/>
  <c r="I360" i="19"/>
  <c r="K360" i="19"/>
  <c r="O360" i="19"/>
  <c r="Q360" i="19"/>
  <c r="V360" i="19"/>
  <c r="G363" i="19"/>
  <c r="M363" i="19" s="1"/>
  <c r="I363" i="19"/>
  <c r="K363" i="19"/>
  <c r="O363" i="19"/>
  <c r="Q363" i="19"/>
  <c r="V363" i="19"/>
  <c r="G368" i="19"/>
  <c r="I368" i="19"/>
  <c r="K368" i="19"/>
  <c r="O368" i="19"/>
  <c r="Q368" i="19"/>
  <c r="V368" i="19"/>
  <c r="G370" i="19"/>
  <c r="M370" i="19" s="1"/>
  <c r="I370" i="19"/>
  <c r="K370" i="19"/>
  <c r="O370" i="19"/>
  <c r="Q370" i="19"/>
  <c r="V370" i="19"/>
  <c r="G374" i="19"/>
  <c r="M374" i="19" s="1"/>
  <c r="I374" i="19"/>
  <c r="K374" i="19"/>
  <c r="O374" i="19"/>
  <c r="Q374" i="19"/>
  <c r="V374" i="19"/>
  <c r="G377" i="19"/>
  <c r="I377" i="19"/>
  <c r="K377" i="19"/>
  <c r="M377" i="19"/>
  <c r="O377" i="19"/>
  <c r="Q377" i="19"/>
  <c r="V377" i="19"/>
  <c r="G380" i="19"/>
  <c r="M380" i="19" s="1"/>
  <c r="I380" i="19"/>
  <c r="K380" i="19"/>
  <c r="O380" i="19"/>
  <c r="Q380" i="19"/>
  <c r="V380" i="19"/>
  <c r="G381" i="19"/>
  <c r="I381" i="19"/>
  <c r="K381" i="19"/>
  <c r="O381" i="19"/>
  <c r="Q381" i="19"/>
  <c r="V381" i="19"/>
  <c r="G384" i="19"/>
  <c r="I384" i="19"/>
  <c r="K384" i="19"/>
  <c r="M384" i="19"/>
  <c r="O384" i="19"/>
  <c r="Q384" i="19"/>
  <c r="V384" i="19"/>
  <c r="G386" i="19"/>
  <c r="M386" i="19" s="1"/>
  <c r="I386" i="19"/>
  <c r="K386" i="19"/>
  <c r="O386" i="19"/>
  <c r="Q386" i="19"/>
  <c r="V386" i="19"/>
  <c r="G392" i="19"/>
  <c r="I392" i="19"/>
  <c r="K392" i="19"/>
  <c r="M392" i="19"/>
  <c r="O392" i="19"/>
  <c r="Q392" i="19"/>
  <c r="V392" i="19"/>
  <c r="G393" i="19"/>
  <c r="M393" i="19" s="1"/>
  <c r="I393" i="19"/>
  <c r="K393" i="19"/>
  <c r="O393" i="19"/>
  <c r="Q393" i="19"/>
  <c r="V393" i="19"/>
  <c r="G396" i="19"/>
  <c r="I396" i="19"/>
  <c r="K396" i="19"/>
  <c r="O396" i="19"/>
  <c r="Q396" i="19"/>
  <c r="V396" i="19"/>
  <c r="G398" i="19"/>
  <c r="I398" i="19"/>
  <c r="K398" i="19"/>
  <c r="M398" i="19"/>
  <c r="O398" i="19"/>
  <c r="Q398" i="19"/>
  <c r="V398" i="19"/>
  <c r="G401" i="19"/>
  <c r="M401" i="19" s="1"/>
  <c r="I401" i="19"/>
  <c r="K401" i="19"/>
  <c r="O401" i="19"/>
  <c r="Q401" i="19"/>
  <c r="V401" i="19"/>
  <c r="G402" i="19"/>
  <c r="I402" i="19"/>
  <c r="K402" i="19"/>
  <c r="M402" i="19"/>
  <c r="O402" i="19"/>
  <c r="Q402" i="19"/>
  <c r="V402" i="19"/>
  <c r="G405" i="19"/>
  <c r="I405" i="19"/>
  <c r="K405" i="19"/>
  <c r="M405" i="19"/>
  <c r="O405" i="19"/>
  <c r="Q405" i="19"/>
  <c r="V405" i="19"/>
  <c r="G408" i="19"/>
  <c r="G404" i="19" s="1"/>
  <c r="I408" i="19"/>
  <c r="K408" i="19"/>
  <c r="O408" i="19"/>
  <c r="Q408" i="19"/>
  <c r="V408" i="19"/>
  <c r="G411" i="19"/>
  <c r="I411" i="19"/>
  <c r="K411" i="19"/>
  <c r="M411" i="19"/>
  <c r="O411" i="19"/>
  <c r="Q411" i="19"/>
  <c r="V411" i="19"/>
  <c r="G414" i="19"/>
  <c r="M414" i="19" s="1"/>
  <c r="I414" i="19"/>
  <c r="K414" i="19"/>
  <c r="O414" i="19"/>
  <c r="Q414" i="19"/>
  <c r="V414" i="19"/>
  <c r="G417" i="19"/>
  <c r="I417" i="19"/>
  <c r="K417" i="19"/>
  <c r="O417" i="19"/>
  <c r="Q417" i="19"/>
  <c r="V417" i="19"/>
  <c r="G422" i="19"/>
  <c r="I422" i="19"/>
  <c r="K422" i="19"/>
  <c r="M422" i="19"/>
  <c r="O422" i="19"/>
  <c r="Q422" i="19"/>
  <c r="V422" i="19"/>
  <c r="G426" i="19"/>
  <c r="M426" i="19" s="1"/>
  <c r="I426" i="19"/>
  <c r="K426" i="19"/>
  <c r="O426" i="19"/>
  <c r="Q426" i="19"/>
  <c r="V426" i="19"/>
  <c r="G430" i="19"/>
  <c r="I430" i="19"/>
  <c r="K430" i="19"/>
  <c r="M430" i="19"/>
  <c r="O430" i="19"/>
  <c r="Q430" i="19"/>
  <c r="V430" i="19"/>
  <c r="G434" i="19"/>
  <c r="M434" i="19" s="1"/>
  <c r="I434" i="19"/>
  <c r="K434" i="19"/>
  <c r="O434" i="19"/>
  <c r="Q434" i="19"/>
  <c r="V434" i="19"/>
  <c r="G438" i="19"/>
  <c r="M438" i="19" s="1"/>
  <c r="I438" i="19"/>
  <c r="K438" i="19"/>
  <c r="O438" i="19"/>
  <c r="Q438" i="19"/>
  <c r="V438" i="19"/>
  <c r="G442" i="19"/>
  <c r="M442" i="19" s="1"/>
  <c r="I442" i="19"/>
  <c r="K442" i="19"/>
  <c r="O442" i="19"/>
  <c r="Q442" i="19"/>
  <c r="V442" i="19"/>
  <c r="G445" i="19"/>
  <c r="M445" i="19" s="1"/>
  <c r="I445" i="19"/>
  <c r="K445" i="19"/>
  <c r="O445" i="19"/>
  <c r="Q445" i="19"/>
  <c r="V445" i="19"/>
  <c r="G449" i="19"/>
  <c r="M449" i="19" s="1"/>
  <c r="I449" i="19"/>
  <c r="K449" i="19"/>
  <c r="O449" i="19"/>
  <c r="Q449" i="19"/>
  <c r="V449" i="19"/>
  <c r="G452" i="19"/>
  <c r="M452" i="19" s="1"/>
  <c r="I452" i="19"/>
  <c r="K452" i="19"/>
  <c r="O452" i="19"/>
  <c r="Q452" i="19"/>
  <c r="V452" i="19"/>
  <c r="G455" i="19"/>
  <c r="M455" i="19" s="1"/>
  <c r="I455" i="19"/>
  <c r="K455" i="19"/>
  <c r="O455" i="19"/>
  <c r="Q455" i="19"/>
  <c r="V455" i="19"/>
  <c r="G457" i="19"/>
  <c r="I457" i="19"/>
  <c r="K457" i="19"/>
  <c r="O457" i="19"/>
  <c r="Q457" i="19"/>
  <c r="V457" i="19"/>
  <c r="G459" i="19"/>
  <c r="I459" i="19"/>
  <c r="K459" i="19"/>
  <c r="M459" i="19"/>
  <c r="O459" i="19"/>
  <c r="Q459" i="19"/>
  <c r="V459" i="19"/>
  <c r="G461" i="19"/>
  <c r="M461" i="19" s="1"/>
  <c r="I461" i="19"/>
  <c r="K461" i="19"/>
  <c r="O461" i="19"/>
  <c r="Q461" i="19"/>
  <c r="V461" i="19"/>
  <c r="G464" i="19"/>
  <c r="I464" i="19"/>
  <c r="K464" i="19"/>
  <c r="M464" i="19"/>
  <c r="O464" i="19"/>
  <c r="Q464" i="19"/>
  <c r="V464" i="19"/>
  <c r="G468" i="19"/>
  <c r="M468" i="19" s="1"/>
  <c r="I468" i="19"/>
  <c r="K468" i="19"/>
  <c r="O468" i="19"/>
  <c r="Q468" i="19"/>
  <c r="V468" i="19"/>
  <c r="G472" i="19"/>
  <c r="M472" i="19" s="1"/>
  <c r="I472" i="19"/>
  <c r="K472" i="19"/>
  <c r="O472" i="19"/>
  <c r="Q472" i="19"/>
  <c r="V472" i="19"/>
  <c r="G476" i="19"/>
  <c r="M476" i="19" s="1"/>
  <c r="I476" i="19"/>
  <c r="K476" i="19"/>
  <c r="O476" i="19"/>
  <c r="Q476" i="19"/>
  <c r="V476" i="19"/>
  <c r="G480" i="19"/>
  <c r="M480" i="19" s="1"/>
  <c r="I480" i="19"/>
  <c r="K480" i="19"/>
  <c r="O480" i="19"/>
  <c r="Q480" i="19"/>
  <c r="V480" i="19"/>
  <c r="G484" i="19"/>
  <c r="M484" i="19" s="1"/>
  <c r="I484" i="19"/>
  <c r="K484" i="19"/>
  <c r="O484" i="19"/>
  <c r="Q484" i="19"/>
  <c r="V484" i="19"/>
  <c r="G487" i="19"/>
  <c r="M487" i="19" s="1"/>
  <c r="I487" i="19"/>
  <c r="K487" i="19"/>
  <c r="O487" i="19"/>
  <c r="Q487" i="19"/>
  <c r="V487" i="19"/>
  <c r="G491" i="19"/>
  <c r="M491" i="19" s="1"/>
  <c r="I491" i="19"/>
  <c r="K491" i="19"/>
  <c r="O491" i="19"/>
  <c r="Q491" i="19"/>
  <c r="V491" i="19"/>
  <c r="G494" i="19"/>
  <c r="I494" i="19"/>
  <c r="K494" i="19"/>
  <c r="M494" i="19"/>
  <c r="O494" i="19"/>
  <c r="Q494" i="19"/>
  <c r="V494" i="19"/>
  <c r="G498" i="19"/>
  <c r="M498" i="19" s="1"/>
  <c r="I498" i="19"/>
  <c r="K498" i="19"/>
  <c r="O498" i="19"/>
  <c r="Q498" i="19"/>
  <c r="V498" i="19"/>
  <c r="G502" i="19"/>
  <c r="M502" i="19" s="1"/>
  <c r="I502" i="19"/>
  <c r="K502" i="19"/>
  <c r="O502" i="19"/>
  <c r="Q502" i="19"/>
  <c r="V502" i="19"/>
  <c r="G505" i="19"/>
  <c r="M505" i="19" s="1"/>
  <c r="I505" i="19"/>
  <c r="K505" i="19"/>
  <c r="O505" i="19"/>
  <c r="Q505" i="19"/>
  <c r="V505" i="19"/>
  <c r="G509" i="19"/>
  <c r="M509" i="19" s="1"/>
  <c r="I509" i="19"/>
  <c r="K509" i="19"/>
  <c r="O509" i="19"/>
  <c r="Q509" i="19"/>
  <c r="V509" i="19"/>
  <c r="G513" i="19"/>
  <c r="M513" i="19" s="1"/>
  <c r="I513" i="19"/>
  <c r="K513" i="19"/>
  <c r="O513" i="19"/>
  <c r="Q513" i="19"/>
  <c r="V513" i="19"/>
  <c r="G515" i="19"/>
  <c r="I515" i="19"/>
  <c r="K515" i="19"/>
  <c r="M515" i="19"/>
  <c r="O515" i="19"/>
  <c r="Q515" i="19"/>
  <c r="V515" i="19"/>
  <c r="G519" i="19"/>
  <c r="M519" i="19" s="1"/>
  <c r="I519" i="19"/>
  <c r="K519" i="19"/>
  <c r="O519" i="19"/>
  <c r="Q519" i="19"/>
  <c r="V519" i="19"/>
  <c r="G522" i="19"/>
  <c r="I522" i="19"/>
  <c r="K522" i="19"/>
  <c r="M522" i="19"/>
  <c r="O522" i="19"/>
  <c r="Q522" i="19"/>
  <c r="V522" i="19"/>
  <c r="G526" i="19"/>
  <c r="M526" i="19" s="1"/>
  <c r="I526" i="19"/>
  <c r="K526" i="19"/>
  <c r="O526" i="19"/>
  <c r="Q526" i="19"/>
  <c r="V526" i="19"/>
  <c r="G530" i="19"/>
  <c r="M530" i="19" s="1"/>
  <c r="I530" i="19"/>
  <c r="K530" i="19"/>
  <c r="O530" i="19"/>
  <c r="Q530" i="19"/>
  <c r="V530" i="19"/>
  <c r="G533" i="19"/>
  <c r="M533" i="19" s="1"/>
  <c r="I533" i="19"/>
  <c r="K533" i="19"/>
  <c r="O533" i="19"/>
  <c r="Q533" i="19"/>
  <c r="V533" i="19"/>
  <c r="G536" i="19"/>
  <c r="G535" i="19" s="1"/>
  <c r="I536" i="19"/>
  <c r="K536" i="19"/>
  <c r="O536" i="19"/>
  <c r="Q536" i="19"/>
  <c r="V536" i="19"/>
  <c r="G540" i="19"/>
  <c r="I540" i="19"/>
  <c r="K540" i="19"/>
  <c r="M540" i="19"/>
  <c r="O540" i="19"/>
  <c r="Q540" i="19"/>
  <c r="V540" i="19"/>
  <c r="G544" i="19"/>
  <c r="M544" i="19" s="1"/>
  <c r="I544" i="19"/>
  <c r="K544" i="19"/>
  <c r="O544" i="19"/>
  <c r="Q544" i="19"/>
  <c r="V544" i="19"/>
  <c r="G549" i="19"/>
  <c r="M549" i="19" s="1"/>
  <c r="I549" i="19"/>
  <c r="K549" i="19"/>
  <c r="O549" i="19"/>
  <c r="Q549" i="19"/>
  <c r="V549" i="19"/>
  <c r="O552" i="19"/>
  <c r="G553" i="19"/>
  <c r="G552" i="19" s="1"/>
  <c r="I553" i="19"/>
  <c r="I552" i="19" s="1"/>
  <c r="K553" i="19"/>
  <c r="K552" i="19" s="1"/>
  <c r="M553" i="19"/>
  <c r="M552" i="19" s="1"/>
  <c r="O553" i="19"/>
  <c r="Q553" i="19"/>
  <c r="Q552" i="19" s="1"/>
  <c r="V553" i="19"/>
  <c r="V552" i="19" s="1"/>
  <c r="G558" i="19"/>
  <c r="I558" i="19"/>
  <c r="K558" i="19"/>
  <c r="M558" i="19"/>
  <c r="O558" i="19"/>
  <c r="Q558" i="19"/>
  <c r="V558" i="19"/>
  <c r="G562" i="19"/>
  <c r="G557" i="19" s="1"/>
  <c r="I562" i="19"/>
  <c r="K562" i="19"/>
  <c r="O562" i="19"/>
  <c r="Q562" i="19"/>
  <c r="V562" i="19"/>
  <c r="G563" i="19"/>
  <c r="I563" i="19"/>
  <c r="K563" i="19"/>
  <c r="M563" i="19"/>
  <c r="O563" i="19"/>
  <c r="Q563" i="19"/>
  <c r="V563" i="19"/>
  <c r="G565" i="19"/>
  <c r="I565" i="19"/>
  <c r="K565" i="19"/>
  <c r="M565" i="19"/>
  <c r="O565" i="19"/>
  <c r="Q565" i="19"/>
  <c r="V565" i="19"/>
  <c r="G569" i="19"/>
  <c r="I569" i="19"/>
  <c r="K569" i="19"/>
  <c r="O569" i="19"/>
  <c r="Q569" i="19"/>
  <c r="V569" i="19"/>
  <c r="G572" i="19"/>
  <c r="I572" i="19"/>
  <c r="K572" i="19"/>
  <c r="M572" i="19"/>
  <c r="O572" i="19"/>
  <c r="Q572" i="19"/>
  <c r="V572" i="19"/>
  <c r="G573" i="19"/>
  <c r="M573" i="19" s="1"/>
  <c r="I573" i="19"/>
  <c r="K573" i="19"/>
  <c r="O573" i="19"/>
  <c r="Q573" i="19"/>
  <c r="V573" i="19"/>
  <c r="G575" i="19"/>
  <c r="I575" i="19"/>
  <c r="K575" i="19"/>
  <c r="M575" i="19"/>
  <c r="O575" i="19"/>
  <c r="Q575" i="19"/>
  <c r="V575" i="19"/>
  <c r="G576" i="19"/>
  <c r="M576" i="19" s="1"/>
  <c r="I576" i="19"/>
  <c r="K576" i="19"/>
  <c r="O576" i="19"/>
  <c r="Q576" i="19"/>
  <c r="V576" i="19"/>
  <c r="G577" i="19"/>
  <c r="M577" i="19" s="1"/>
  <c r="I577" i="19"/>
  <c r="K577" i="19"/>
  <c r="O577" i="19"/>
  <c r="Q577" i="19"/>
  <c r="V577" i="19"/>
  <c r="AE579" i="19"/>
  <c r="F51" i="1" s="1"/>
  <c r="BA418" i="18"/>
  <c r="BA412" i="18"/>
  <c r="BA261" i="18"/>
  <c r="BA255" i="18"/>
  <c r="BA80" i="18"/>
  <c r="BA77" i="18"/>
  <c r="BA47" i="18"/>
  <c r="BA42" i="18"/>
  <c r="BA37" i="18"/>
  <c r="BA25" i="18"/>
  <c r="BA21" i="18"/>
  <c r="G9" i="18"/>
  <c r="I9" i="18"/>
  <c r="K9" i="18"/>
  <c r="M9" i="18"/>
  <c r="O9" i="18"/>
  <c r="Q9" i="18"/>
  <c r="V9" i="18"/>
  <c r="G13" i="18"/>
  <c r="M13" i="18" s="1"/>
  <c r="I13" i="18"/>
  <c r="K13" i="18"/>
  <c r="O13" i="18"/>
  <c r="Q13" i="18"/>
  <c r="V13" i="18"/>
  <c r="V8" i="18" s="1"/>
  <c r="Q19" i="18"/>
  <c r="G20" i="18"/>
  <c r="G19" i="18" s="1"/>
  <c r="I20" i="18"/>
  <c r="I19" i="18" s="1"/>
  <c r="K20" i="18"/>
  <c r="K19" i="18" s="1"/>
  <c r="O20" i="18"/>
  <c r="O19" i="18" s="1"/>
  <c r="Q20" i="18"/>
  <c r="V20" i="18"/>
  <c r="V19" i="18" s="1"/>
  <c r="G24" i="18"/>
  <c r="I24" i="18"/>
  <c r="K24" i="18"/>
  <c r="O24" i="18"/>
  <c r="O23" i="18" s="1"/>
  <c r="Q24" i="18"/>
  <c r="V24" i="18"/>
  <c r="V23" i="18" s="1"/>
  <c r="G33" i="18"/>
  <c r="I33" i="18"/>
  <c r="I23" i="18" s="1"/>
  <c r="K33" i="18"/>
  <c r="M33" i="18"/>
  <c r="O33" i="18"/>
  <c r="Q33" i="18"/>
  <c r="Q23" i="18" s="1"/>
  <c r="V33" i="18"/>
  <c r="G36" i="18"/>
  <c r="M36" i="18" s="1"/>
  <c r="I36" i="18"/>
  <c r="K36" i="18"/>
  <c r="O36" i="18"/>
  <c r="Q36" i="18"/>
  <c r="V36" i="18"/>
  <c r="G41" i="18"/>
  <c r="G40" i="18" s="1"/>
  <c r="I41" i="18"/>
  <c r="K41" i="18"/>
  <c r="O41" i="18"/>
  <c r="Q41" i="18"/>
  <c r="Q40" i="18" s="1"/>
  <c r="V41" i="18"/>
  <c r="G46" i="18"/>
  <c r="I46" i="18"/>
  <c r="K46" i="18"/>
  <c r="M46" i="18"/>
  <c r="O46" i="18"/>
  <c r="Q46" i="18"/>
  <c r="V46" i="18"/>
  <c r="G50" i="18"/>
  <c r="I50" i="18"/>
  <c r="K50" i="18"/>
  <c r="M50" i="18"/>
  <c r="O50" i="18"/>
  <c r="Q50" i="18"/>
  <c r="V50" i="18"/>
  <c r="G52" i="18"/>
  <c r="M52" i="18" s="1"/>
  <c r="I52" i="18"/>
  <c r="K52" i="18"/>
  <c r="O52" i="18"/>
  <c r="Q52" i="18"/>
  <c r="V52" i="18"/>
  <c r="G55" i="18"/>
  <c r="I55" i="18"/>
  <c r="K55" i="18"/>
  <c r="M55" i="18"/>
  <c r="O55" i="18"/>
  <c r="Q55" i="18"/>
  <c r="V55" i="18"/>
  <c r="K58" i="18"/>
  <c r="V58" i="18"/>
  <c r="G59" i="18"/>
  <c r="G58" i="18" s="1"/>
  <c r="I59" i="18"/>
  <c r="I58" i="18" s="1"/>
  <c r="K59" i="18"/>
  <c r="O59" i="18"/>
  <c r="O58" i="18" s="1"/>
  <c r="Q59" i="18"/>
  <c r="Q58" i="18" s="1"/>
  <c r="V59" i="18"/>
  <c r="G68" i="18"/>
  <c r="M68" i="18" s="1"/>
  <c r="I68" i="18"/>
  <c r="I67" i="18" s="1"/>
  <c r="K68" i="18"/>
  <c r="O68" i="18"/>
  <c r="Q68" i="18"/>
  <c r="V68" i="18"/>
  <c r="G71" i="18"/>
  <c r="M71" i="18" s="1"/>
  <c r="I71" i="18"/>
  <c r="K71" i="18"/>
  <c r="O71" i="18"/>
  <c r="Q71" i="18"/>
  <c r="V71" i="18"/>
  <c r="G73" i="18"/>
  <c r="M73" i="18" s="1"/>
  <c r="I73" i="18"/>
  <c r="K73" i="18"/>
  <c r="O73" i="18"/>
  <c r="Q73" i="18"/>
  <c r="V73" i="18"/>
  <c r="G76" i="18"/>
  <c r="M76" i="18" s="1"/>
  <c r="I76" i="18"/>
  <c r="K76" i="18"/>
  <c r="O76" i="18"/>
  <c r="Q76" i="18"/>
  <c r="V76" i="18"/>
  <c r="G79" i="18"/>
  <c r="I79" i="18"/>
  <c r="K79" i="18"/>
  <c r="M79" i="18"/>
  <c r="O79" i="18"/>
  <c r="Q79" i="18"/>
  <c r="V79" i="18"/>
  <c r="G82" i="18"/>
  <c r="M82" i="18" s="1"/>
  <c r="I82" i="18"/>
  <c r="K82" i="18"/>
  <c r="O82" i="18"/>
  <c r="Q82" i="18"/>
  <c r="V82" i="18"/>
  <c r="G89" i="18"/>
  <c r="I89" i="18"/>
  <c r="K89" i="18"/>
  <c r="M89" i="18"/>
  <c r="O89" i="18"/>
  <c r="Q89" i="18"/>
  <c r="V89" i="18"/>
  <c r="G95" i="18"/>
  <c r="M95" i="18" s="1"/>
  <c r="I95" i="18"/>
  <c r="K95" i="18"/>
  <c r="O95" i="18"/>
  <c r="Q95" i="18"/>
  <c r="V95" i="18"/>
  <c r="G98" i="18"/>
  <c r="M98" i="18" s="1"/>
  <c r="I98" i="18"/>
  <c r="K98" i="18"/>
  <c r="O98" i="18"/>
  <c r="Q98" i="18"/>
  <c r="V98" i="18"/>
  <c r="G100" i="18"/>
  <c r="M100" i="18" s="1"/>
  <c r="I100" i="18"/>
  <c r="K100" i="18"/>
  <c r="O100" i="18"/>
  <c r="Q100" i="18"/>
  <c r="V100" i="18"/>
  <c r="G105" i="18"/>
  <c r="I105" i="18"/>
  <c r="K105" i="18"/>
  <c r="M105" i="18"/>
  <c r="O105" i="18"/>
  <c r="Q105" i="18"/>
  <c r="V105" i="18"/>
  <c r="G107" i="18"/>
  <c r="M107" i="18" s="1"/>
  <c r="I107" i="18"/>
  <c r="K107" i="18"/>
  <c r="O107" i="18"/>
  <c r="Q107" i="18"/>
  <c r="V107" i="18"/>
  <c r="G110" i="18"/>
  <c r="G109" i="18" s="1"/>
  <c r="I110" i="18"/>
  <c r="I109" i="18" s="1"/>
  <c r="K110" i="18"/>
  <c r="K109" i="18" s="1"/>
  <c r="O110" i="18"/>
  <c r="O109" i="18" s="1"/>
  <c r="Q110" i="18"/>
  <c r="Q109" i="18" s="1"/>
  <c r="V110" i="18"/>
  <c r="V109" i="18" s="1"/>
  <c r="G113" i="18"/>
  <c r="I113" i="18"/>
  <c r="K113" i="18"/>
  <c r="O113" i="18"/>
  <c r="O112" i="18" s="1"/>
  <c r="Q113" i="18"/>
  <c r="V113" i="18"/>
  <c r="G118" i="18"/>
  <c r="M118" i="18" s="1"/>
  <c r="I118" i="18"/>
  <c r="I112" i="18" s="1"/>
  <c r="K118" i="18"/>
  <c r="O118" i="18"/>
  <c r="Q118" i="18"/>
  <c r="Q112" i="18" s="1"/>
  <c r="V118" i="18"/>
  <c r="G121" i="18"/>
  <c r="M121" i="18" s="1"/>
  <c r="I121" i="18"/>
  <c r="K121" i="18"/>
  <c r="O121" i="18"/>
  <c r="Q121" i="18"/>
  <c r="V121" i="18"/>
  <c r="G127" i="18"/>
  <c r="M127" i="18" s="1"/>
  <c r="I127" i="18"/>
  <c r="K127" i="18"/>
  <c r="O127" i="18"/>
  <c r="Q127" i="18"/>
  <c r="V127" i="18"/>
  <c r="G133" i="18"/>
  <c r="M133" i="18" s="1"/>
  <c r="I133" i="18"/>
  <c r="K133" i="18"/>
  <c r="O133" i="18"/>
  <c r="Q133" i="18"/>
  <c r="V133" i="18"/>
  <c r="G139" i="18"/>
  <c r="I139" i="18"/>
  <c r="K139" i="18"/>
  <c r="M139" i="18"/>
  <c r="O139" i="18"/>
  <c r="Q139" i="18"/>
  <c r="V139" i="18"/>
  <c r="G146" i="18"/>
  <c r="M146" i="18" s="1"/>
  <c r="I146" i="18"/>
  <c r="K146" i="18"/>
  <c r="O146" i="18"/>
  <c r="Q146" i="18"/>
  <c r="V146" i="18"/>
  <c r="G154" i="18"/>
  <c r="M154" i="18" s="1"/>
  <c r="I154" i="18"/>
  <c r="K154" i="18"/>
  <c r="O154" i="18"/>
  <c r="Q154" i="18"/>
  <c r="V154" i="18"/>
  <c r="G157" i="18"/>
  <c r="I157" i="18"/>
  <c r="K157" i="18"/>
  <c r="M157" i="18"/>
  <c r="O157" i="18"/>
  <c r="Q157" i="18"/>
  <c r="V157" i="18"/>
  <c r="G161" i="18"/>
  <c r="M161" i="18" s="1"/>
  <c r="I161" i="18"/>
  <c r="K161" i="18"/>
  <c r="O161" i="18"/>
  <c r="Q161" i="18"/>
  <c r="V161" i="18"/>
  <c r="G163" i="18"/>
  <c r="M163" i="18" s="1"/>
  <c r="I163" i="18"/>
  <c r="K163" i="18"/>
  <c r="O163" i="18"/>
  <c r="Q163" i="18"/>
  <c r="V163" i="18"/>
  <c r="G168" i="18"/>
  <c r="M168" i="18" s="1"/>
  <c r="I168" i="18"/>
  <c r="K168" i="18"/>
  <c r="O168" i="18"/>
  <c r="Q168" i="18"/>
  <c r="V168" i="18"/>
  <c r="G173" i="18"/>
  <c r="I173" i="18"/>
  <c r="K173" i="18"/>
  <c r="M173" i="18"/>
  <c r="O173" i="18"/>
  <c r="Q173" i="18"/>
  <c r="V173" i="18"/>
  <c r="G178" i="18"/>
  <c r="M178" i="18" s="1"/>
  <c r="I178" i="18"/>
  <c r="K178" i="18"/>
  <c r="O178" i="18"/>
  <c r="Q178" i="18"/>
  <c r="V178" i="18"/>
  <c r="G180" i="18"/>
  <c r="I180" i="18"/>
  <c r="K180" i="18"/>
  <c r="M180" i="18"/>
  <c r="O180" i="18"/>
  <c r="Q180" i="18"/>
  <c r="V180" i="18"/>
  <c r="G183" i="18"/>
  <c r="M183" i="18" s="1"/>
  <c r="I183" i="18"/>
  <c r="K183" i="18"/>
  <c r="O183" i="18"/>
  <c r="Q183" i="18"/>
  <c r="V183" i="18"/>
  <c r="G186" i="18"/>
  <c r="I186" i="18"/>
  <c r="K186" i="18"/>
  <c r="M186" i="18"/>
  <c r="O186" i="18"/>
  <c r="Q186" i="18"/>
  <c r="V186" i="18"/>
  <c r="G189" i="18"/>
  <c r="I189" i="18"/>
  <c r="K189" i="18"/>
  <c r="M189" i="18"/>
  <c r="O189" i="18"/>
  <c r="Q189" i="18"/>
  <c r="V189" i="18"/>
  <c r="G192" i="18"/>
  <c r="M192" i="18" s="1"/>
  <c r="I192" i="18"/>
  <c r="K192" i="18"/>
  <c r="O192" i="18"/>
  <c r="Q192" i="18"/>
  <c r="V192" i="18"/>
  <c r="G195" i="18"/>
  <c r="I195" i="18"/>
  <c r="K195" i="18"/>
  <c r="M195" i="18"/>
  <c r="O195" i="18"/>
  <c r="Q195" i="18"/>
  <c r="V195" i="18"/>
  <c r="G201" i="18"/>
  <c r="M201" i="18" s="1"/>
  <c r="I201" i="18"/>
  <c r="K201" i="18"/>
  <c r="O201" i="18"/>
  <c r="Q201" i="18"/>
  <c r="V201" i="18"/>
  <c r="G205" i="18"/>
  <c r="M205" i="18" s="1"/>
  <c r="I205" i="18"/>
  <c r="K205" i="18"/>
  <c r="O205" i="18"/>
  <c r="Q205" i="18"/>
  <c r="V205" i="18"/>
  <c r="G210" i="18"/>
  <c r="M210" i="18" s="1"/>
  <c r="I210" i="18"/>
  <c r="K210" i="18"/>
  <c r="O210" i="18"/>
  <c r="Q210" i="18"/>
  <c r="V210" i="18"/>
  <c r="G214" i="18"/>
  <c r="M214" i="18" s="1"/>
  <c r="I214" i="18"/>
  <c r="K214" i="18"/>
  <c r="O214" i="18"/>
  <c r="Q214" i="18"/>
  <c r="V214" i="18"/>
  <c r="G217" i="18"/>
  <c r="M217" i="18" s="1"/>
  <c r="I217" i="18"/>
  <c r="I216" i="18" s="1"/>
  <c r="K217" i="18"/>
  <c r="O217" i="18"/>
  <c r="Q217" i="18"/>
  <c r="V217" i="18"/>
  <c r="G219" i="18"/>
  <c r="M219" i="18" s="1"/>
  <c r="I219" i="18"/>
  <c r="K219" i="18"/>
  <c r="O219" i="18"/>
  <c r="Q219" i="18"/>
  <c r="V219" i="18"/>
  <c r="G222" i="18"/>
  <c r="M222" i="18" s="1"/>
  <c r="I222" i="18"/>
  <c r="K222" i="18"/>
  <c r="O222" i="18"/>
  <c r="Q222" i="18"/>
  <c r="V222" i="18"/>
  <c r="G224" i="18"/>
  <c r="M224" i="18" s="1"/>
  <c r="I224" i="18"/>
  <c r="K224" i="18"/>
  <c r="O224" i="18"/>
  <c r="Q224" i="18"/>
  <c r="V224" i="18"/>
  <c r="G226" i="18"/>
  <c r="I226" i="18"/>
  <c r="K226" i="18"/>
  <c r="M226" i="18"/>
  <c r="O226" i="18"/>
  <c r="Q226" i="18"/>
  <c r="V226" i="18"/>
  <c r="G230" i="18"/>
  <c r="M230" i="18" s="1"/>
  <c r="I230" i="18"/>
  <c r="K230" i="18"/>
  <c r="O230" i="18"/>
  <c r="Q230" i="18"/>
  <c r="V230" i="18"/>
  <c r="G234" i="18"/>
  <c r="I234" i="18"/>
  <c r="K234" i="18"/>
  <c r="M234" i="18"/>
  <c r="O234" i="18"/>
  <c r="Q234" i="18"/>
  <c r="V234" i="18"/>
  <c r="G238" i="18"/>
  <c r="M238" i="18" s="1"/>
  <c r="I238" i="18"/>
  <c r="K238" i="18"/>
  <c r="O238" i="18"/>
  <c r="Q238" i="18"/>
  <c r="V238" i="18"/>
  <c r="G242" i="18"/>
  <c r="M242" i="18" s="1"/>
  <c r="I242" i="18"/>
  <c r="K242" i="18"/>
  <c r="O242" i="18"/>
  <c r="Q242" i="18"/>
  <c r="V242" i="18"/>
  <c r="G246" i="18"/>
  <c r="M246" i="18" s="1"/>
  <c r="I246" i="18"/>
  <c r="K246" i="18"/>
  <c r="O246" i="18"/>
  <c r="Q246" i="18"/>
  <c r="V246" i="18"/>
  <c r="G247" i="18"/>
  <c r="I247" i="18"/>
  <c r="K247" i="18"/>
  <c r="M247" i="18"/>
  <c r="O247" i="18"/>
  <c r="Q247" i="18"/>
  <c r="V247" i="18"/>
  <c r="G249" i="18"/>
  <c r="M249" i="18" s="1"/>
  <c r="I249" i="18"/>
  <c r="K249" i="18"/>
  <c r="O249" i="18"/>
  <c r="Q249" i="18"/>
  <c r="V249" i="18"/>
  <c r="G251" i="18"/>
  <c r="I251" i="18"/>
  <c r="K251" i="18"/>
  <c r="M251" i="18"/>
  <c r="O251" i="18"/>
  <c r="Q251" i="18"/>
  <c r="V251" i="18"/>
  <c r="G254" i="18"/>
  <c r="I254" i="18"/>
  <c r="K254" i="18"/>
  <c r="M254" i="18"/>
  <c r="O254" i="18"/>
  <c r="Q254" i="18"/>
  <c r="V254" i="18"/>
  <c r="G260" i="18"/>
  <c r="M260" i="18" s="1"/>
  <c r="I260" i="18"/>
  <c r="K260" i="18"/>
  <c r="O260" i="18"/>
  <c r="Q260" i="18"/>
  <c r="V260" i="18"/>
  <c r="G267" i="18"/>
  <c r="I267" i="18"/>
  <c r="K267" i="18"/>
  <c r="M267" i="18"/>
  <c r="O267" i="18"/>
  <c r="Q267" i="18"/>
  <c r="V267" i="18"/>
  <c r="G270" i="18"/>
  <c r="M270" i="18" s="1"/>
  <c r="I270" i="18"/>
  <c r="K270" i="18"/>
  <c r="O270" i="18"/>
  <c r="Q270" i="18"/>
  <c r="V270" i="18"/>
  <c r="G273" i="18"/>
  <c r="I273" i="18"/>
  <c r="K273" i="18"/>
  <c r="M273" i="18"/>
  <c r="O273" i="18"/>
  <c r="Q273" i="18"/>
  <c r="V273" i="18"/>
  <c r="G279" i="18"/>
  <c r="M279" i="18" s="1"/>
  <c r="I279" i="18"/>
  <c r="K279" i="18"/>
  <c r="O279" i="18"/>
  <c r="Q279" i="18"/>
  <c r="V279" i="18"/>
  <c r="G282" i="18"/>
  <c r="M282" i="18" s="1"/>
  <c r="I282" i="18"/>
  <c r="K282" i="18"/>
  <c r="O282" i="18"/>
  <c r="Q282" i="18"/>
  <c r="V282" i="18"/>
  <c r="G288" i="18"/>
  <c r="M288" i="18" s="1"/>
  <c r="I288" i="18"/>
  <c r="K288" i="18"/>
  <c r="O288" i="18"/>
  <c r="Q288" i="18"/>
  <c r="V288" i="18"/>
  <c r="G293" i="18"/>
  <c r="I293" i="18"/>
  <c r="K293" i="18"/>
  <c r="M293" i="18"/>
  <c r="O293" i="18"/>
  <c r="Q293" i="18"/>
  <c r="V293" i="18"/>
  <c r="G295" i="18"/>
  <c r="M295" i="18" s="1"/>
  <c r="I295" i="18"/>
  <c r="K295" i="18"/>
  <c r="O295" i="18"/>
  <c r="Q295" i="18"/>
  <c r="V295" i="18"/>
  <c r="G297" i="18"/>
  <c r="I297" i="18"/>
  <c r="K297" i="18"/>
  <c r="M297" i="18"/>
  <c r="O297" i="18"/>
  <c r="Q297" i="18"/>
  <c r="V297" i="18"/>
  <c r="G299" i="18"/>
  <c r="M299" i="18" s="1"/>
  <c r="I299" i="18"/>
  <c r="K299" i="18"/>
  <c r="O299" i="18"/>
  <c r="Q299" i="18"/>
  <c r="V299" i="18"/>
  <c r="G301" i="18"/>
  <c r="I301" i="18"/>
  <c r="K301" i="18"/>
  <c r="M301" i="18"/>
  <c r="O301" i="18"/>
  <c r="Q301" i="18"/>
  <c r="V301" i="18"/>
  <c r="G303" i="18"/>
  <c r="M303" i="18" s="1"/>
  <c r="I303" i="18"/>
  <c r="K303" i="18"/>
  <c r="O303" i="18"/>
  <c r="Q303" i="18"/>
  <c r="V303" i="18"/>
  <c r="G305" i="18"/>
  <c r="M305" i="18" s="1"/>
  <c r="I305" i="18"/>
  <c r="K305" i="18"/>
  <c r="O305" i="18"/>
  <c r="Q305" i="18"/>
  <c r="V305" i="18"/>
  <c r="G307" i="18"/>
  <c r="M307" i="18" s="1"/>
  <c r="I307" i="18"/>
  <c r="K307" i="18"/>
  <c r="O307" i="18"/>
  <c r="Q307" i="18"/>
  <c r="V307" i="18"/>
  <c r="G309" i="18"/>
  <c r="M309" i="18" s="1"/>
  <c r="I309" i="18"/>
  <c r="K309" i="18"/>
  <c r="O309" i="18"/>
  <c r="Q309" i="18"/>
  <c r="V309" i="18"/>
  <c r="G311" i="18"/>
  <c r="M311" i="18" s="1"/>
  <c r="I311" i="18"/>
  <c r="K311" i="18"/>
  <c r="O311" i="18"/>
  <c r="Q311" i="18"/>
  <c r="V311" i="18"/>
  <c r="G313" i="18"/>
  <c r="I313" i="18"/>
  <c r="K313" i="18"/>
  <c r="M313" i="18"/>
  <c r="O313" i="18"/>
  <c r="Q313" i="18"/>
  <c r="V313" i="18"/>
  <c r="G315" i="18"/>
  <c r="M315" i="18" s="1"/>
  <c r="I315" i="18"/>
  <c r="K315" i="18"/>
  <c r="O315" i="18"/>
  <c r="Q315" i="18"/>
  <c r="V315" i="18"/>
  <c r="G317" i="18"/>
  <c r="I317" i="18"/>
  <c r="K317" i="18"/>
  <c r="M317" i="18"/>
  <c r="O317" i="18"/>
  <c r="Q317" i="18"/>
  <c r="V317" i="18"/>
  <c r="G319" i="18"/>
  <c r="M319" i="18" s="1"/>
  <c r="I319" i="18"/>
  <c r="K319" i="18"/>
  <c r="O319" i="18"/>
  <c r="Q319" i="18"/>
  <c r="V319" i="18"/>
  <c r="G323" i="18"/>
  <c r="M323" i="18" s="1"/>
  <c r="I323" i="18"/>
  <c r="K323" i="18"/>
  <c r="O323" i="18"/>
  <c r="Q323" i="18"/>
  <c r="V323" i="18"/>
  <c r="G325" i="18"/>
  <c r="M325" i="18" s="1"/>
  <c r="I325" i="18"/>
  <c r="K325" i="18"/>
  <c r="O325" i="18"/>
  <c r="Q325" i="18"/>
  <c r="V325" i="18"/>
  <c r="G328" i="18"/>
  <c r="G327" i="18" s="1"/>
  <c r="I328" i="18"/>
  <c r="K328" i="18"/>
  <c r="O328" i="18"/>
  <c r="O327" i="18" s="1"/>
  <c r="Q328" i="18"/>
  <c r="V328" i="18"/>
  <c r="V327" i="18" s="1"/>
  <c r="G332" i="18"/>
  <c r="I332" i="18"/>
  <c r="K332" i="18"/>
  <c r="M332" i="18"/>
  <c r="O332" i="18"/>
  <c r="Q332" i="18"/>
  <c r="V332" i="18"/>
  <c r="G337" i="18"/>
  <c r="M337" i="18" s="1"/>
  <c r="I337" i="18"/>
  <c r="K337" i="18"/>
  <c r="O337" i="18"/>
  <c r="Q337" i="18"/>
  <c r="V337" i="18"/>
  <c r="G350" i="18"/>
  <c r="M350" i="18" s="1"/>
  <c r="I350" i="18"/>
  <c r="K350" i="18"/>
  <c r="O350" i="18"/>
  <c r="Q350" i="18"/>
  <c r="V350" i="18"/>
  <c r="V336" i="18" s="1"/>
  <c r="G364" i="18"/>
  <c r="I364" i="18"/>
  <c r="K364" i="18"/>
  <c r="O364" i="18"/>
  <c r="Q364" i="18"/>
  <c r="V364" i="18"/>
  <c r="G371" i="18"/>
  <c r="M371" i="18" s="1"/>
  <c r="I371" i="18"/>
  <c r="I363" i="18" s="1"/>
  <c r="K371" i="18"/>
  <c r="O371" i="18"/>
  <c r="Q371" i="18"/>
  <c r="Q363" i="18" s="1"/>
  <c r="V371" i="18"/>
  <c r="G374" i="18"/>
  <c r="M374" i="18" s="1"/>
  <c r="I374" i="18"/>
  <c r="K374" i="18"/>
  <c r="O374" i="18"/>
  <c r="Q374" i="18"/>
  <c r="V374" i="18"/>
  <c r="G377" i="18"/>
  <c r="M377" i="18" s="1"/>
  <c r="I377" i="18"/>
  <c r="K377" i="18"/>
  <c r="O377" i="18"/>
  <c r="Q377" i="18"/>
  <c r="V377" i="18"/>
  <c r="G380" i="18"/>
  <c r="M380" i="18" s="1"/>
  <c r="I380" i="18"/>
  <c r="K380" i="18"/>
  <c r="O380" i="18"/>
  <c r="Q380" i="18"/>
  <c r="V380" i="18"/>
  <c r="G382" i="18"/>
  <c r="M382" i="18" s="1"/>
  <c r="I382" i="18"/>
  <c r="K382" i="18"/>
  <c r="O382" i="18"/>
  <c r="Q382" i="18"/>
  <c r="V382" i="18"/>
  <c r="G384" i="18"/>
  <c r="M384" i="18" s="1"/>
  <c r="I384" i="18"/>
  <c r="K384" i="18"/>
  <c r="O384" i="18"/>
  <c r="Q384" i="18"/>
  <c r="V384" i="18"/>
  <c r="G386" i="18"/>
  <c r="M386" i="18" s="1"/>
  <c r="I386" i="18"/>
  <c r="K386" i="18"/>
  <c r="O386" i="18"/>
  <c r="Q386" i="18"/>
  <c r="V386" i="18"/>
  <c r="G388" i="18"/>
  <c r="I388" i="18"/>
  <c r="K388" i="18"/>
  <c r="M388" i="18"/>
  <c r="O388" i="18"/>
  <c r="Q388" i="18"/>
  <c r="V388" i="18"/>
  <c r="G390" i="18"/>
  <c r="M390" i="18" s="1"/>
  <c r="I390" i="18"/>
  <c r="K390" i="18"/>
  <c r="O390" i="18"/>
  <c r="Q390" i="18"/>
  <c r="V390" i="18"/>
  <c r="G392" i="18"/>
  <c r="M392" i="18" s="1"/>
  <c r="I392" i="18"/>
  <c r="K392" i="18"/>
  <c r="O392" i="18"/>
  <c r="Q392" i="18"/>
  <c r="V392" i="18"/>
  <c r="G395" i="18"/>
  <c r="I395" i="18"/>
  <c r="K395" i="18"/>
  <c r="M395" i="18"/>
  <c r="O395" i="18"/>
  <c r="Q395" i="18"/>
  <c r="V395" i="18"/>
  <c r="G398" i="18"/>
  <c r="M398" i="18" s="1"/>
  <c r="I398" i="18"/>
  <c r="K398" i="18"/>
  <c r="O398" i="18"/>
  <c r="Q398" i="18"/>
  <c r="V398" i="18"/>
  <c r="G401" i="18"/>
  <c r="M401" i="18" s="1"/>
  <c r="I401" i="18"/>
  <c r="K401" i="18"/>
  <c r="O401" i="18"/>
  <c r="Q401" i="18"/>
  <c r="V401" i="18"/>
  <c r="G405" i="18"/>
  <c r="M405" i="18" s="1"/>
  <c r="I405" i="18"/>
  <c r="K405" i="18"/>
  <c r="O405" i="18"/>
  <c r="Q405" i="18"/>
  <c r="V405" i="18"/>
  <c r="Q407" i="18"/>
  <c r="G408" i="18"/>
  <c r="G407" i="18" s="1"/>
  <c r="I408" i="18"/>
  <c r="I407" i="18" s="1"/>
  <c r="K408" i="18"/>
  <c r="K407" i="18" s="1"/>
  <c r="O408" i="18"/>
  <c r="O407" i="18" s="1"/>
  <c r="Q408" i="18"/>
  <c r="V408" i="18"/>
  <c r="V407" i="18" s="1"/>
  <c r="G411" i="18"/>
  <c r="I411" i="18"/>
  <c r="K411" i="18"/>
  <c r="O411" i="18"/>
  <c r="Q411" i="18"/>
  <c r="V411" i="18"/>
  <c r="G417" i="18"/>
  <c r="I417" i="18"/>
  <c r="K417" i="18"/>
  <c r="M417" i="18"/>
  <c r="O417" i="18"/>
  <c r="Q417" i="18"/>
  <c r="V417" i="18"/>
  <c r="G422" i="18"/>
  <c r="M422" i="18" s="1"/>
  <c r="I422" i="18"/>
  <c r="K422" i="18"/>
  <c r="O422" i="18"/>
  <c r="Q422" i="18"/>
  <c r="V422" i="18"/>
  <c r="G426" i="18"/>
  <c r="M426" i="18" s="1"/>
  <c r="I426" i="18"/>
  <c r="K426" i="18"/>
  <c r="O426" i="18"/>
  <c r="Q426" i="18"/>
  <c r="V426" i="18"/>
  <c r="G429" i="18"/>
  <c r="M429" i="18" s="1"/>
  <c r="I429" i="18"/>
  <c r="K429" i="18"/>
  <c r="O429" i="18"/>
  <c r="Q429" i="18"/>
  <c r="V429" i="18"/>
  <c r="G434" i="18"/>
  <c r="M434" i="18" s="1"/>
  <c r="I434" i="18"/>
  <c r="K434" i="18"/>
  <c r="O434" i="18"/>
  <c r="Q434" i="18"/>
  <c r="V434" i="18"/>
  <c r="G437" i="18"/>
  <c r="M437" i="18" s="1"/>
  <c r="I437" i="18"/>
  <c r="K437" i="18"/>
  <c r="O437" i="18"/>
  <c r="Q437" i="18"/>
  <c r="V437" i="18"/>
  <c r="G441" i="18"/>
  <c r="I441" i="18"/>
  <c r="K441" i="18"/>
  <c r="M441" i="18"/>
  <c r="O441" i="18"/>
  <c r="Q441" i="18"/>
  <c r="V441" i="18"/>
  <c r="G442" i="18"/>
  <c r="M442" i="18" s="1"/>
  <c r="I442" i="18"/>
  <c r="K442" i="18"/>
  <c r="O442" i="18"/>
  <c r="Q442" i="18"/>
  <c r="V442" i="18"/>
  <c r="G444" i="18"/>
  <c r="I444" i="18"/>
  <c r="K444" i="18"/>
  <c r="M444" i="18"/>
  <c r="O444" i="18"/>
  <c r="Q444" i="18"/>
  <c r="V444" i="18"/>
  <c r="G445" i="18"/>
  <c r="M445" i="18" s="1"/>
  <c r="I445" i="18"/>
  <c r="K445" i="18"/>
  <c r="O445" i="18"/>
  <c r="Q445" i="18"/>
  <c r="V445" i="18"/>
  <c r="G446" i="18"/>
  <c r="M446" i="18" s="1"/>
  <c r="I446" i="18"/>
  <c r="K446" i="18"/>
  <c r="O446" i="18"/>
  <c r="Q446" i="18"/>
  <c r="V446" i="18"/>
  <c r="AE448" i="18"/>
  <c r="G9" i="17"/>
  <c r="AF13" i="17" s="1"/>
  <c r="G48" i="1" s="1"/>
  <c r="H48" i="1" s="1"/>
  <c r="I48" i="1" s="1"/>
  <c r="I9" i="17"/>
  <c r="K9" i="17"/>
  <c r="O9" i="17"/>
  <c r="Q9" i="17"/>
  <c r="V9" i="17"/>
  <c r="G10" i="17"/>
  <c r="I10" i="17"/>
  <c r="K10" i="17"/>
  <c r="O10" i="17"/>
  <c r="Q10" i="17"/>
  <c r="V10" i="17"/>
  <c r="V8" i="17" s="1"/>
  <c r="AE13" i="17"/>
  <c r="F48" i="1" s="1"/>
  <c r="G8" i="16"/>
  <c r="G11" i="16" s="1"/>
  <c r="V8" i="16"/>
  <c r="G9" i="16"/>
  <c r="M9" i="16" s="1"/>
  <c r="M8" i="16" s="1"/>
  <c r="I9" i="16"/>
  <c r="I8" i="16" s="1"/>
  <c r="K9" i="16"/>
  <c r="K8" i="16" s="1"/>
  <c r="O9" i="16"/>
  <c r="O8" i="16" s="1"/>
  <c r="Q9" i="16"/>
  <c r="Q8" i="16" s="1"/>
  <c r="V9" i="16"/>
  <c r="AE11" i="16"/>
  <c r="F47" i="1" s="1"/>
  <c r="AF11" i="16"/>
  <c r="G47" i="1" s="1"/>
  <c r="BA177" i="15"/>
  <c r="BA156" i="15"/>
  <c r="BA152" i="15"/>
  <c r="BA123" i="15"/>
  <c r="BA74" i="15"/>
  <c r="BA61" i="15"/>
  <c r="BA45" i="15"/>
  <c r="BA41" i="15"/>
  <c r="BA38" i="15"/>
  <c r="BA19" i="15"/>
  <c r="G9" i="15"/>
  <c r="I9" i="15"/>
  <c r="K9" i="15"/>
  <c r="M9" i="15"/>
  <c r="O9" i="15"/>
  <c r="Q9" i="15"/>
  <c r="V9" i="15"/>
  <c r="G13" i="15"/>
  <c r="I13" i="15"/>
  <c r="K13" i="15"/>
  <c r="O13" i="15"/>
  <c r="Q13" i="15"/>
  <c r="V13" i="15"/>
  <c r="G16" i="15"/>
  <c r="I16" i="15"/>
  <c r="K16" i="15"/>
  <c r="M16" i="15"/>
  <c r="O16" i="15"/>
  <c r="Q16" i="15"/>
  <c r="V16" i="15"/>
  <c r="G18" i="15"/>
  <c r="M18" i="15" s="1"/>
  <c r="I18" i="15"/>
  <c r="K18" i="15"/>
  <c r="O18" i="15"/>
  <c r="Q18" i="15"/>
  <c r="V18" i="15"/>
  <c r="G21" i="15"/>
  <c r="M21" i="15" s="1"/>
  <c r="I21" i="15"/>
  <c r="K21" i="15"/>
  <c r="O21" i="15"/>
  <c r="Q21" i="15"/>
  <c r="V21" i="15"/>
  <c r="G26" i="15"/>
  <c r="M26" i="15" s="1"/>
  <c r="I26" i="15"/>
  <c r="K26" i="15"/>
  <c r="O26" i="15"/>
  <c r="Q26" i="15"/>
  <c r="V26" i="15"/>
  <c r="G28" i="15"/>
  <c r="M28" i="15" s="1"/>
  <c r="I28" i="15"/>
  <c r="K28" i="15"/>
  <c r="O28" i="15"/>
  <c r="Q28" i="15"/>
  <c r="V28" i="15"/>
  <c r="G31" i="15"/>
  <c r="M31" i="15" s="1"/>
  <c r="I31" i="15"/>
  <c r="K31" i="15"/>
  <c r="O31" i="15"/>
  <c r="Q31" i="15"/>
  <c r="V31" i="15"/>
  <c r="G33" i="15"/>
  <c r="I33" i="15"/>
  <c r="K33" i="15"/>
  <c r="M33" i="15"/>
  <c r="O33" i="15"/>
  <c r="Q33" i="15"/>
  <c r="V33" i="15"/>
  <c r="G35" i="15"/>
  <c r="M35" i="15" s="1"/>
  <c r="I35" i="15"/>
  <c r="K35" i="15"/>
  <c r="O35" i="15"/>
  <c r="Q35" i="15"/>
  <c r="V35" i="15"/>
  <c r="G37" i="15"/>
  <c r="I37" i="15"/>
  <c r="K37" i="15"/>
  <c r="M37" i="15"/>
  <c r="O37" i="15"/>
  <c r="Q37" i="15"/>
  <c r="V37" i="15"/>
  <c r="G40" i="15"/>
  <c r="M40" i="15" s="1"/>
  <c r="I40" i="15"/>
  <c r="K40" i="15"/>
  <c r="O40" i="15"/>
  <c r="Q40" i="15"/>
  <c r="V40" i="15"/>
  <c r="G44" i="15"/>
  <c r="I44" i="15"/>
  <c r="K44" i="15"/>
  <c r="O44" i="15"/>
  <c r="Q44" i="15"/>
  <c r="V44" i="15"/>
  <c r="V43" i="15" s="1"/>
  <c r="G47" i="15"/>
  <c r="I47" i="15"/>
  <c r="K47" i="15"/>
  <c r="M47" i="15"/>
  <c r="O47" i="15"/>
  <c r="Q47" i="15"/>
  <c r="V47" i="15"/>
  <c r="G50" i="15"/>
  <c r="M50" i="15" s="1"/>
  <c r="I50" i="15"/>
  <c r="K50" i="15"/>
  <c r="O50" i="15"/>
  <c r="Q50" i="15"/>
  <c r="V50" i="15"/>
  <c r="G53" i="15"/>
  <c r="M53" i="15" s="1"/>
  <c r="I53" i="15"/>
  <c r="K53" i="15"/>
  <c r="O53" i="15"/>
  <c r="Q53" i="15"/>
  <c r="V53" i="15"/>
  <c r="G57" i="15"/>
  <c r="M57" i="15" s="1"/>
  <c r="I57" i="15"/>
  <c r="K57" i="15"/>
  <c r="O57" i="15"/>
  <c r="Q57" i="15"/>
  <c r="V57" i="15"/>
  <c r="G60" i="15"/>
  <c r="I60" i="15"/>
  <c r="K60" i="15"/>
  <c r="M60" i="15"/>
  <c r="O60" i="15"/>
  <c r="Q60" i="15"/>
  <c r="V60" i="15"/>
  <c r="G65" i="15"/>
  <c r="M65" i="15" s="1"/>
  <c r="I65" i="15"/>
  <c r="K65" i="15"/>
  <c r="O65" i="15"/>
  <c r="Q65" i="15"/>
  <c r="V65" i="15"/>
  <c r="G69" i="15"/>
  <c r="I69" i="15"/>
  <c r="K69" i="15"/>
  <c r="O69" i="15"/>
  <c r="Q69" i="15"/>
  <c r="V69" i="15"/>
  <c r="G73" i="15"/>
  <c r="I73" i="15"/>
  <c r="K73" i="15"/>
  <c r="M73" i="15"/>
  <c r="O73" i="15"/>
  <c r="Q73" i="15"/>
  <c r="V73" i="15"/>
  <c r="G76" i="15"/>
  <c r="M76" i="15" s="1"/>
  <c r="I76" i="15"/>
  <c r="K76" i="15"/>
  <c r="O76" i="15"/>
  <c r="Q76" i="15"/>
  <c r="V76" i="15"/>
  <c r="G79" i="15"/>
  <c r="M79" i="15" s="1"/>
  <c r="I79" i="15"/>
  <c r="K79" i="15"/>
  <c r="O79" i="15"/>
  <c r="Q79" i="15"/>
  <c r="V79" i="15"/>
  <c r="G81" i="15"/>
  <c r="M81" i="15" s="1"/>
  <c r="I81" i="15"/>
  <c r="K81" i="15"/>
  <c r="O81" i="15"/>
  <c r="Q81" i="15"/>
  <c r="V81" i="15"/>
  <c r="G83" i="15"/>
  <c r="I83" i="15"/>
  <c r="K83" i="15"/>
  <c r="M83" i="15"/>
  <c r="O83" i="15"/>
  <c r="Q83" i="15"/>
  <c r="V83" i="15"/>
  <c r="G86" i="15"/>
  <c r="M86" i="15" s="1"/>
  <c r="I86" i="15"/>
  <c r="K86" i="15"/>
  <c r="O86" i="15"/>
  <c r="Q86" i="15"/>
  <c r="V86" i="15"/>
  <c r="G91" i="15"/>
  <c r="I91" i="15"/>
  <c r="K91" i="15"/>
  <c r="K90" i="15" s="1"/>
  <c r="O91" i="15"/>
  <c r="O90" i="15" s="1"/>
  <c r="Q91" i="15"/>
  <c r="V91" i="15"/>
  <c r="V90" i="15" s="1"/>
  <c r="G93" i="15"/>
  <c r="I93" i="15"/>
  <c r="K93" i="15"/>
  <c r="M93" i="15"/>
  <c r="O93" i="15"/>
  <c r="Q93" i="15"/>
  <c r="V93" i="15"/>
  <c r="G97" i="15"/>
  <c r="M97" i="15" s="1"/>
  <c r="I97" i="15"/>
  <c r="K97" i="15"/>
  <c r="O97" i="15"/>
  <c r="Q97" i="15"/>
  <c r="V97" i="15"/>
  <c r="G102" i="15"/>
  <c r="G101" i="15" s="1"/>
  <c r="I84" i="1" s="1"/>
  <c r="I102" i="15"/>
  <c r="I101" i="15" s="1"/>
  <c r="K102" i="15"/>
  <c r="K101" i="15" s="1"/>
  <c r="M102" i="15"/>
  <c r="M101" i="15" s="1"/>
  <c r="O102" i="15"/>
  <c r="O101" i="15" s="1"/>
  <c r="Q102" i="15"/>
  <c r="Q101" i="15" s="1"/>
  <c r="V102" i="15"/>
  <c r="V101" i="15" s="1"/>
  <c r="G107" i="15"/>
  <c r="I107" i="15"/>
  <c r="K107" i="15"/>
  <c r="M107" i="15"/>
  <c r="O107" i="15"/>
  <c r="Q107" i="15"/>
  <c r="V107" i="15"/>
  <c r="G110" i="15"/>
  <c r="M110" i="15" s="1"/>
  <c r="I110" i="15"/>
  <c r="K110" i="15"/>
  <c r="O110" i="15"/>
  <c r="Q110" i="15"/>
  <c r="V110" i="15"/>
  <c r="G113" i="15"/>
  <c r="I113" i="15"/>
  <c r="K113" i="15"/>
  <c r="M113" i="15"/>
  <c r="O113" i="15"/>
  <c r="Q113" i="15"/>
  <c r="V113" i="15"/>
  <c r="G117" i="15"/>
  <c r="G116" i="15" s="1"/>
  <c r="I117" i="15"/>
  <c r="I116" i="15" s="1"/>
  <c r="K117" i="15"/>
  <c r="K116" i="15" s="1"/>
  <c r="O117" i="15"/>
  <c r="O116" i="15" s="1"/>
  <c r="Q117" i="15"/>
  <c r="Q116" i="15" s="1"/>
  <c r="V117" i="15"/>
  <c r="V116" i="15" s="1"/>
  <c r="G122" i="15"/>
  <c r="I122" i="15"/>
  <c r="I121" i="15" s="1"/>
  <c r="K122" i="15"/>
  <c r="M122" i="15"/>
  <c r="O122" i="15"/>
  <c r="Q122" i="15"/>
  <c r="Q121" i="15" s="1"/>
  <c r="V122" i="15"/>
  <c r="G125" i="15"/>
  <c r="M125" i="15" s="1"/>
  <c r="I125" i="15"/>
  <c r="K125" i="15"/>
  <c r="K121" i="15" s="1"/>
  <c r="O125" i="15"/>
  <c r="Q125" i="15"/>
  <c r="V125" i="15"/>
  <c r="V121" i="15" s="1"/>
  <c r="G130" i="15"/>
  <c r="G129" i="15" s="1"/>
  <c r="I130" i="15"/>
  <c r="K130" i="15"/>
  <c r="O130" i="15"/>
  <c r="Q130" i="15"/>
  <c r="V130" i="15"/>
  <c r="G132" i="15"/>
  <c r="M132" i="15" s="1"/>
  <c r="I132" i="15"/>
  <c r="I129" i="15" s="1"/>
  <c r="K132" i="15"/>
  <c r="O132" i="15"/>
  <c r="Q132" i="15"/>
  <c r="V132" i="15"/>
  <c r="G135" i="15"/>
  <c r="I135" i="15"/>
  <c r="I134" i="15" s="1"/>
  <c r="K135" i="15"/>
  <c r="M135" i="15"/>
  <c r="O135" i="15"/>
  <c r="Q135" i="15"/>
  <c r="Q134" i="15" s="1"/>
  <c r="V135" i="15"/>
  <c r="G138" i="15"/>
  <c r="M138" i="15" s="1"/>
  <c r="I138" i="15"/>
  <c r="K138" i="15"/>
  <c r="O138" i="15"/>
  <c r="O134" i="15" s="1"/>
  <c r="Q138" i="15"/>
  <c r="V138" i="15"/>
  <c r="G140" i="15"/>
  <c r="I140" i="15"/>
  <c r="K140" i="15"/>
  <c r="O140" i="15"/>
  <c r="Q140" i="15"/>
  <c r="V140" i="15"/>
  <c r="G143" i="15"/>
  <c r="I143" i="15"/>
  <c r="I139" i="15" s="1"/>
  <c r="K143" i="15"/>
  <c r="M143" i="15"/>
  <c r="O143" i="15"/>
  <c r="Q143" i="15"/>
  <c r="Q139" i="15" s="1"/>
  <c r="V143" i="15"/>
  <c r="G144" i="15"/>
  <c r="M144" i="15" s="1"/>
  <c r="I144" i="15"/>
  <c r="K144" i="15"/>
  <c r="O144" i="15"/>
  <c r="Q144" i="15"/>
  <c r="V144" i="15"/>
  <c r="G145" i="15"/>
  <c r="M145" i="15" s="1"/>
  <c r="I145" i="15"/>
  <c r="K145" i="15"/>
  <c r="O145" i="15"/>
  <c r="Q145" i="15"/>
  <c r="V145" i="15"/>
  <c r="K147" i="15"/>
  <c r="O147" i="15"/>
  <c r="V147" i="15"/>
  <c r="G148" i="15"/>
  <c r="G147" i="15" s="1"/>
  <c r="I148" i="15"/>
  <c r="I147" i="15" s="1"/>
  <c r="K148" i="15"/>
  <c r="M148" i="15"/>
  <c r="M147" i="15" s="1"/>
  <c r="O148" i="15"/>
  <c r="Q148" i="15"/>
  <c r="Q147" i="15" s="1"/>
  <c r="V148" i="15"/>
  <c r="G151" i="15"/>
  <c r="M151" i="15" s="1"/>
  <c r="I151" i="15"/>
  <c r="K151" i="15"/>
  <c r="O151" i="15"/>
  <c r="Q151" i="15"/>
  <c r="V151" i="15"/>
  <c r="G155" i="15"/>
  <c r="M155" i="15" s="1"/>
  <c r="I155" i="15"/>
  <c r="K155" i="15"/>
  <c r="O155" i="15"/>
  <c r="Q155" i="15"/>
  <c r="V155" i="15"/>
  <c r="G158" i="15"/>
  <c r="I158" i="15"/>
  <c r="K158" i="15"/>
  <c r="M158" i="15"/>
  <c r="O158" i="15"/>
  <c r="Q158" i="15"/>
  <c r="V158" i="15"/>
  <c r="G160" i="15"/>
  <c r="M160" i="15" s="1"/>
  <c r="I160" i="15"/>
  <c r="K160" i="15"/>
  <c r="O160" i="15"/>
  <c r="Q160" i="15"/>
  <c r="V160" i="15"/>
  <c r="G165" i="15"/>
  <c r="M165" i="15" s="1"/>
  <c r="I165" i="15"/>
  <c r="K165" i="15"/>
  <c r="O165" i="15"/>
  <c r="Q165" i="15"/>
  <c r="V165" i="15"/>
  <c r="K167" i="15"/>
  <c r="O167" i="15"/>
  <c r="V167" i="15"/>
  <c r="G168" i="15"/>
  <c r="G167" i="15" s="1"/>
  <c r="I168" i="15"/>
  <c r="I167" i="15" s="1"/>
  <c r="K168" i="15"/>
  <c r="M168" i="15"/>
  <c r="M167" i="15" s="1"/>
  <c r="O168" i="15"/>
  <c r="Q168" i="15"/>
  <c r="Q167" i="15" s="1"/>
  <c r="V168" i="15"/>
  <c r="O170" i="15"/>
  <c r="G171" i="15"/>
  <c r="M171" i="15" s="1"/>
  <c r="M170" i="15" s="1"/>
  <c r="I171" i="15"/>
  <c r="I170" i="15" s="1"/>
  <c r="K171" i="15"/>
  <c r="K170" i="15" s="1"/>
  <c r="O171" i="15"/>
  <c r="Q171" i="15"/>
  <c r="Q170" i="15" s="1"/>
  <c r="V171" i="15"/>
  <c r="V170" i="15" s="1"/>
  <c r="G174" i="15"/>
  <c r="I174" i="15"/>
  <c r="K174" i="15"/>
  <c r="M174" i="15"/>
  <c r="O174" i="15"/>
  <c r="Q174" i="15"/>
  <c r="V174" i="15"/>
  <c r="G176" i="15"/>
  <c r="M176" i="15" s="1"/>
  <c r="I176" i="15"/>
  <c r="K176" i="15"/>
  <c r="O176" i="15"/>
  <c r="Q176" i="15"/>
  <c r="V176" i="15"/>
  <c r="G179" i="15"/>
  <c r="M179" i="15" s="1"/>
  <c r="I179" i="15"/>
  <c r="K179" i="15"/>
  <c r="O179" i="15"/>
  <c r="Q179" i="15"/>
  <c r="V179" i="15"/>
  <c r="G181" i="15"/>
  <c r="M181" i="15" s="1"/>
  <c r="I181" i="15"/>
  <c r="K181" i="15"/>
  <c r="O181" i="15"/>
  <c r="Q181" i="15"/>
  <c r="V181" i="15"/>
  <c r="G184" i="15"/>
  <c r="I184" i="15"/>
  <c r="K184" i="15"/>
  <c r="M184" i="15"/>
  <c r="O184" i="15"/>
  <c r="Q184" i="15"/>
  <c r="V184" i="15"/>
  <c r="G186" i="15"/>
  <c r="M186" i="15" s="1"/>
  <c r="I186" i="15"/>
  <c r="K186" i="15"/>
  <c r="O186" i="15"/>
  <c r="Q186" i="15"/>
  <c r="V186" i="15"/>
  <c r="G188" i="15"/>
  <c r="M188" i="15" s="1"/>
  <c r="I188" i="15"/>
  <c r="K188" i="15"/>
  <c r="O188" i="15"/>
  <c r="Q188" i="15"/>
  <c r="V188" i="15"/>
  <c r="G190" i="15"/>
  <c r="M190" i="15" s="1"/>
  <c r="I190" i="15"/>
  <c r="K190" i="15"/>
  <c r="O190" i="15"/>
  <c r="Q190" i="15"/>
  <c r="V190" i="15"/>
  <c r="G192" i="15"/>
  <c r="I192" i="15"/>
  <c r="K192" i="15"/>
  <c r="M192" i="15"/>
  <c r="O192" i="15"/>
  <c r="Q192" i="15"/>
  <c r="V192" i="15"/>
  <c r="G194" i="15"/>
  <c r="M194" i="15" s="1"/>
  <c r="I194" i="15"/>
  <c r="K194" i="15"/>
  <c r="O194" i="15"/>
  <c r="Q194" i="15"/>
  <c r="V194" i="15"/>
  <c r="G197" i="15"/>
  <c r="I197" i="15"/>
  <c r="K197" i="15"/>
  <c r="K196" i="15" s="1"/>
  <c r="O197" i="15"/>
  <c r="Q197" i="15"/>
  <c r="V197" i="15"/>
  <c r="G200" i="15"/>
  <c r="M200" i="15" s="1"/>
  <c r="I200" i="15"/>
  <c r="K200" i="15"/>
  <c r="O200" i="15"/>
  <c r="Q200" i="15"/>
  <c r="V200" i="15"/>
  <c r="G202" i="15"/>
  <c r="M202" i="15" s="1"/>
  <c r="I202" i="15"/>
  <c r="K202" i="15"/>
  <c r="O202" i="15"/>
  <c r="Q202" i="15"/>
  <c r="V202" i="15"/>
  <c r="G205" i="15"/>
  <c r="I205" i="15"/>
  <c r="K205" i="15"/>
  <c r="M205" i="15"/>
  <c r="O205" i="15"/>
  <c r="Q205" i="15"/>
  <c r="V205" i="15"/>
  <c r="G208" i="15"/>
  <c r="M208" i="15" s="1"/>
  <c r="I208" i="15"/>
  <c r="K208" i="15"/>
  <c r="O208" i="15"/>
  <c r="Q208" i="15"/>
  <c r="V208" i="15"/>
  <c r="G210" i="15"/>
  <c r="M210" i="15" s="1"/>
  <c r="I210" i="15"/>
  <c r="K210" i="15"/>
  <c r="K207" i="15" s="1"/>
  <c r="O210" i="15"/>
  <c r="Q210" i="15"/>
  <c r="V210" i="15"/>
  <c r="V207" i="15" s="1"/>
  <c r="G212" i="15"/>
  <c r="I212" i="15"/>
  <c r="K212" i="15"/>
  <c r="M212" i="15"/>
  <c r="O212" i="15"/>
  <c r="Q212" i="15"/>
  <c r="V212" i="15"/>
  <c r="G215" i="15"/>
  <c r="M215" i="15" s="1"/>
  <c r="I215" i="15"/>
  <c r="K215" i="15"/>
  <c r="O215" i="15"/>
  <c r="Q215" i="15"/>
  <c r="V215" i="15"/>
  <c r="G217" i="15"/>
  <c r="I217" i="15"/>
  <c r="K217" i="15"/>
  <c r="O217" i="15"/>
  <c r="Q217" i="15"/>
  <c r="V217" i="15"/>
  <c r="G220" i="15"/>
  <c r="I220" i="15"/>
  <c r="K220" i="15"/>
  <c r="M220" i="15"/>
  <c r="O220" i="15"/>
  <c r="Q220" i="15"/>
  <c r="V220" i="15"/>
  <c r="G224" i="15"/>
  <c r="M224" i="15" s="1"/>
  <c r="I224" i="15"/>
  <c r="K224" i="15"/>
  <c r="O224" i="15"/>
  <c r="Q224" i="15"/>
  <c r="V224" i="15"/>
  <c r="G228" i="15"/>
  <c r="M228" i="15" s="1"/>
  <c r="I228" i="15"/>
  <c r="K228" i="15"/>
  <c r="O228" i="15"/>
  <c r="Q228" i="15"/>
  <c r="V228" i="15"/>
  <c r="G231" i="15"/>
  <c r="I231" i="15"/>
  <c r="K231" i="15"/>
  <c r="M231" i="15"/>
  <c r="O231" i="15"/>
  <c r="Q231" i="15"/>
  <c r="V231" i="15"/>
  <c r="G233" i="15"/>
  <c r="M233" i="15" s="1"/>
  <c r="I233" i="15"/>
  <c r="K233" i="15"/>
  <c r="O233" i="15"/>
  <c r="Q233" i="15"/>
  <c r="V233" i="15"/>
  <c r="G240" i="15"/>
  <c r="M240" i="15" s="1"/>
  <c r="I240" i="15"/>
  <c r="K240" i="15"/>
  <c r="O240" i="15"/>
  <c r="Q240" i="15"/>
  <c r="V240" i="15"/>
  <c r="G242" i="15"/>
  <c r="M242" i="15" s="1"/>
  <c r="I242" i="15"/>
  <c r="K242" i="15"/>
  <c r="O242" i="15"/>
  <c r="Q242" i="15"/>
  <c r="V242" i="15"/>
  <c r="G245" i="15"/>
  <c r="M245" i="15" s="1"/>
  <c r="I245" i="15"/>
  <c r="K245" i="15"/>
  <c r="O245" i="15"/>
  <c r="Q245" i="15"/>
  <c r="V245" i="15"/>
  <c r="G247" i="15"/>
  <c r="M247" i="15" s="1"/>
  <c r="I247" i="15"/>
  <c r="K247" i="15"/>
  <c r="O247" i="15"/>
  <c r="Q247" i="15"/>
  <c r="V247" i="15"/>
  <c r="G250" i="15"/>
  <c r="G249" i="15" s="1"/>
  <c r="I250" i="15"/>
  <c r="I249" i="15" s="1"/>
  <c r="K250" i="15"/>
  <c r="K249" i="15" s="1"/>
  <c r="O250" i="15"/>
  <c r="O249" i="15" s="1"/>
  <c r="Q250" i="15"/>
  <c r="Q249" i="15" s="1"/>
  <c r="V250" i="15"/>
  <c r="V249" i="15" s="1"/>
  <c r="G253" i="15"/>
  <c r="G252" i="15" s="1"/>
  <c r="I253" i="15"/>
  <c r="I252" i="15" s="1"/>
  <c r="K253" i="15"/>
  <c r="M253" i="15"/>
  <c r="O253" i="15"/>
  <c r="O252" i="15" s="1"/>
  <c r="Q253" i="15"/>
  <c r="Q252" i="15" s="1"/>
  <c r="V253" i="15"/>
  <c r="G255" i="15"/>
  <c r="I255" i="15"/>
  <c r="K255" i="15"/>
  <c r="M255" i="15"/>
  <c r="O255" i="15"/>
  <c r="Q255" i="15"/>
  <c r="V255" i="15"/>
  <c r="G259" i="15"/>
  <c r="I259" i="15"/>
  <c r="K259" i="15"/>
  <c r="M259" i="15"/>
  <c r="O259" i="15"/>
  <c r="Q259" i="15"/>
  <c r="V259" i="15"/>
  <c r="G260" i="15"/>
  <c r="M260" i="15" s="1"/>
  <c r="I260" i="15"/>
  <c r="K260" i="15"/>
  <c r="O260" i="15"/>
  <c r="Q260" i="15"/>
  <c r="V260" i="15"/>
  <c r="G262" i="15"/>
  <c r="M262" i="15" s="1"/>
  <c r="I262" i="15"/>
  <c r="K262" i="15"/>
  <c r="O262" i="15"/>
  <c r="Q262" i="15"/>
  <c r="V262" i="15"/>
  <c r="G263" i="15"/>
  <c r="M263" i="15" s="1"/>
  <c r="I263" i="15"/>
  <c r="K263" i="15"/>
  <c r="O263" i="15"/>
  <c r="Q263" i="15"/>
  <c r="V263" i="15"/>
  <c r="G264" i="15"/>
  <c r="M264" i="15" s="1"/>
  <c r="I264" i="15"/>
  <c r="K264" i="15"/>
  <c r="O264" i="15"/>
  <c r="Q264" i="15"/>
  <c r="V264" i="15"/>
  <c r="G265" i="15"/>
  <c r="M265" i="15" s="1"/>
  <c r="I265" i="15"/>
  <c r="K265" i="15"/>
  <c r="O265" i="15"/>
  <c r="Q265" i="15"/>
  <c r="V265" i="15"/>
  <c r="AE268" i="15"/>
  <c r="F46" i="1" s="1"/>
  <c r="BA393" i="14"/>
  <c r="BA382" i="14"/>
  <c r="BA280" i="14"/>
  <c r="BA274" i="14"/>
  <c r="BA228" i="14"/>
  <c r="BA221" i="14"/>
  <c r="BA201" i="14"/>
  <c r="BA182" i="14"/>
  <c r="BA147" i="14"/>
  <c r="BA141" i="14"/>
  <c r="BA134" i="14"/>
  <c r="BA129" i="14"/>
  <c r="BA100" i="14"/>
  <c r="BA73" i="14"/>
  <c r="BA65" i="14"/>
  <c r="BA64" i="14"/>
  <c r="BA19" i="14"/>
  <c r="BA16" i="14"/>
  <c r="BA10" i="14"/>
  <c r="G9" i="14"/>
  <c r="I9" i="14"/>
  <c r="K9" i="14"/>
  <c r="M9" i="14"/>
  <c r="O9" i="14"/>
  <c r="Q9" i="14"/>
  <c r="V9" i="14"/>
  <c r="G12" i="14"/>
  <c r="M12" i="14" s="1"/>
  <c r="I12" i="14"/>
  <c r="K12" i="14"/>
  <c r="O12" i="14"/>
  <c r="Q12" i="14"/>
  <c r="V12" i="14"/>
  <c r="G15" i="14"/>
  <c r="M15" i="14" s="1"/>
  <c r="I15" i="14"/>
  <c r="K15" i="14"/>
  <c r="O15" i="14"/>
  <c r="Q15" i="14"/>
  <c r="V15" i="14"/>
  <c r="G18" i="14"/>
  <c r="M18" i="14" s="1"/>
  <c r="I18" i="14"/>
  <c r="K18" i="14"/>
  <c r="O18" i="14"/>
  <c r="Q18" i="14"/>
  <c r="V18" i="14"/>
  <c r="G21" i="14"/>
  <c r="M21" i="14" s="1"/>
  <c r="I21" i="14"/>
  <c r="K21" i="14"/>
  <c r="O21" i="14"/>
  <c r="Q21" i="14"/>
  <c r="V21" i="14"/>
  <c r="G24" i="14"/>
  <c r="M24" i="14" s="1"/>
  <c r="I24" i="14"/>
  <c r="K24" i="14"/>
  <c r="O24" i="14"/>
  <c r="Q24" i="14"/>
  <c r="V24" i="14"/>
  <c r="G27" i="14"/>
  <c r="I27" i="14"/>
  <c r="K27" i="14"/>
  <c r="M27" i="14"/>
  <c r="O27" i="14"/>
  <c r="Q27" i="14"/>
  <c r="V27" i="14"/>
  <c r="G30" i="14"/>
  <c r="M30" i="14" s="1"/>
  <c r="I30" i="14"/>
  <c r="K30" i="14"/>
  <c r="O30" i="14"/>
  <c r="Q30" i="14"/>
  <c r="V30" i="14"/>
  <c r="G35" i="14"/>
  <c r="M35" i="14" s="1"/>
  <c r="I35" i="14"/>
  <c r="K35" i="14"/>
  <c r="O35" i="14"/>
  <c r="Q35" i="14"/>
  <c r="V35" i="14"/>
  <c r="G41" i="14"/>
  <c r="M41" i="14" s="1"/>
  <c r="I41" i="14"/>
  <c r="K41" i="14"/>
  <c r="O41" i="14"/>
  <c r="Q41" i="14"/>
  <c r="V41" i="14"/>
  <c r="G46" i="14"/>
  <c r="I46" i="14"/>
  <c r="K46" i="14"/>
  <c r="M46" i="14"/>
  <c r="O46" i="14"/>
  <c r="Q46" i="14"/>
  <c r="V46" i="14"/>
  <c r="G53" i="14"/>
  <c r="M53" i="14" s="1"/>
  <c r="I53" i="14"/>
  <c r="K53" i="14"/>
  <c r="O53" i="14"/>
  <c r="Q53" i="14"/>
  <c r="V53" i="14"/>
  <c r="G55" i="14"/>
  <c r="M55" i="14" s="1"/>
  <c r="I55" i="14"/>
  <c r="K55" i="14"/>
  <c r="O55" i="14"/>
  <c r="Q55" i="14"/>
  <c r="V55" i="14"/>
  <c r="G58" i="14"/>
  <c r="M58" i="14" s="1"/>
  <c r="I58" i="14"/>
  <c r="K58" i="14"/>
  <c r="O58" i="14"/>
  <c r="Q58" i="14"/>
  <c r="V58" i="14"/>
  <c r="G61" i="14"/>
  <c r="I61" i="14"/>
  <c r="K61" i="14"/>
  <c r="M61" i="14"/>
  <c r="O61" i="14"/>
  <c r="Q61" i="14"/>
  <c r="V61" i="14"/>
  <c r="G63" i="14"/>
  <c r="M63" i="14" s="1"/>
  <c r="I63" i="14"/>
  <c r="K63" i="14"/>
  <c r="O63" i="14"/>
  <c r="Q63" i="14"/>
  <c r="V63" i="14"/>
  <c r="G70" i="14"/>
  <c r="M70" i="14" s="1"/>
  <c r="I70" i="14"/>
  <c r="K70" i="14"/>
  <c r="O70" i="14"/>
  <c r="Q70" i="14"/>
  <c r="V70" i="14"/>
  <c r="G72" i="14"/>
  <c r="M72" i="14" s="1"/>
  <c r="I72" i="14"/>
  <c r="K72" i="14"/>
  <c r="O72" i="14"/>
  <c r="Q72" i="14"/>
  <c r="V72" i="14"/>
  <c r="G81" i="14"/>
  <c r="I81" i="14"/>
  <c r="K81" i="14"/>
  <c r="M81" i="14"/>
  <c r="O81" i="14"/>
  <c r="Q81" i="14"/>
  <c r="V81" i="14"/>
  <c r="G88" i="14"/>
  <c r="M88" i="14" s="1"/>
  <c r="I88" i="14"/>
  <c r="K88" i="14"/>
  <c r="O88" i="14"/>
  <c r="Q88" i="14"/>
  <c r="V88" i="14"/>
  <c r="G90" i="14"/>
  <c r="M90" i="14" s="1"/>
  <c r="I90" i="14"/>
  <c r="K90" i="14"/>
  <c r="O90" i="14"/>
  <c r="Q90" i="14"/>
  <c r="V90" i="14"/>
  <c r="K93" i="14"/>
  <c r="G94" i="14"/>
  <c r="M94" i="14" s="1"/>
  <c r="M93" i="14" s="1"/>
  <c r="I94" i="14"/>
  <c r="I93" i="14" s="1"/>
  <c r="K94" i="14"/>
  <c r="O94" i="14"/>
  <c r="O93" i="14" s="1"/>
  <c r="Q94" i="14"/>
  <c r="Q93" i="14" s="1"/>
  <c r="V94" i="14"/>
  <c r="V93" i="14" s="1"/>
  <c r="G99" i="14"/>
  <c r="I99" i="14"/>
  <c r="K99" i="14"/>
  <c r="M99" i="14"/>
  <c r="O99" i="14"/>
  <c r="Q99" i="14"/>
  <c r="V99" i="14"/>
  <c r="G105" i="14"/>
  <c r="M105" i="14" s="1"/>
  <c r="I105" i="14"/>
  <c r="K105" i="14"/>
  <c r="O105" i="14"/>
  <c r="Q105" i="14"/>
  <c r="V105" i="14"/>
  <c r="G107" i="14"/>
  <c r="M107" i="14" s="1"/>
  <c r="I107" i="14"/>
  <c r="K107" i="14"/>
  <c r="O107" i="14"/>
  <c r="Q107" i="14"/>
  <c r="V107" i="14"/>
  <c r="G128" i="14"/>
  <c r="M128" i="14" s="1"/>
  <c r="I128" i="14"/>
  <c r="K128" i="14"/>
  <c r="O128" i="14"/>
  <c r="Q128" i="14"/>
  <c r="V128" i="14"/>
  <c r="G133" i="14"/>
  <c r="M133" i="14" s="1"/>
  <c r="I133" i="14"/>
  <c r="K133" i="14"/>
  <c r="O133" i="14"/>
  <c r="Q133" i="14"/>
  <c r="V133" i="14"/>
  <c r="G138" i="14"/>
  <c r="M138" i="14" s="1"/>
  <c r="I138" i="14"/>
  <c r="K138" i="14"/>
  <c r="O138" i="14"/>
  <c r="Q138" i="14"/>
  <c r="V138" i="14"/>
  <c r="G140" i="14"/>
  <c r="I140" i="14"/>
  <c r="K140" i="14"/>
  <c r="M140" i="14"/>
  <c r="O140" i="14"/>
  <c r="Q140" i="14"/>
  <c r="V140" i="14"/>
  <c r="G146" i="14"/>
  <c r="M146" i="14" s="1"/>
  <c r="I146" i="14"/>
  <c r="K146" i="14"/>
  <c r="O146" i="14"/>
  <c r="Q146" i="14"/>
  <c r="V146" i="14"/>
  <c r="G152" i="14"/>
  <c r="I152" i="14"/>
  <c r="K152" i="14"/>
  <c r="M152" i="14"/>
  <c r="O152" i="14"/>
  <c r="Q152" i="14"/>
  <c r="V152" i="14"/>
  <c r="G159" i="14"/>
  <c r="M159" i="14" s="1"/>
  <c r="I159" i="14"/>
  <c r="K159" i="14"/>
  <c r="O159" i="14"/>
  <c r="Q159" i="14"/>
  <c r="V159" i="14"/>
  <c r="G162" i="14"/>
  <c r="I162" i="14"/>
  <c r="K162" i="14"/>
  <c r="M162" i="14"/>
  <c r="O162" i="14"/>
  <c r="Q162" i="14"/>
  <c r="V162" i="14"/>
  <c r="G173" i="14"/>
  <c r="M173" i="14" s="1"/>
  <c r="I173" i="14"/>
  <c r="K173" i="14"/>
  <c r="O173" i="14"/>
  <c r="Q173" i="14"/>
  <c r="V173" i="14"/>
  <c r="G176" i="14"/>
  <c r="M176" i="14" s="1"/>
  <c r="I176" i="14"/>
  <c r="K176" i="14"/>
  <c r="O176" i="14"/>
  <c r="Q176" i="14"/>
  <c r="V176" i="14"/>
  <c r="G181" i="14"/>
  <c r="M181" i="14" s="1"/>
  <c r="I181" i="14"/>
  <c r="K181" i="14"/>
  <c r="O181" i="14"/>
  <c r="Q181" i="14"/>
  <c r="V181" i="14"/>
  <c r="G193" i="14"/>
  <c r="I193" i="14"/>
  <c r="K193" i="14"/>
  <c r="M193" i="14"/>
  <c r="O193" i="14"/>
  <c r="Q193" i="14"/>
  <c r="V193" i="14"/>
  <c r="G200" i="14"/>
  <c r="M200" i="14" s="1"/>
  <c r="I200" i="14"/>
  <c r="K200" i="14"/>
  <c r="O200" i="14"/>
  <c r="Q200" i="14"/>
  <c r="V200" i="14"/>
  <c r="G205" i="14"/>
  <c r="I205" i="14"/>
  <c r="K205" i="14"/>
  <c r="M205" i="14"/>
  <c r="O205" i="14"/>
  <c r="Q205" i="14"/>
  <c r="V205" i="14"/>
  <c r="G209" i="14"/>
  <c r="M209" i="14" s="1"/>
  <c r="I209" i="14"/>
  <c r="K209" i="14"/>
  <c r="O209" i="14"/>
  <c r="Q209" i="14"/>
  <c r="V209" i="14"/>
  <c r="G213" i="14"/>
  <c r="I213" i="14"/>
  <c r="K213" i="14"/>
  <c r="M213" i="14"/>
  <c r="O213" i="14"/>
  <c r="Q213" i="14"/>
  <c r="V213" i="14"/>
  <c r="G220" i="14"/>
  <c r="M220" i="14" s="1"/>
  <c r="I220" i="14"/>
  <c r="K220" i="14"/>
  <c r="O220" i="14"/>
  <c r="Q220" i="14"/>
  <c r="V220" i="14"/>
  <c r="G227" i="14"/>
  <c r="M227" i="14" s="1"/>
  <c r="I227" i="14"/>
  <c r="K227" i="14"/>
  <c r="O227" i="14"/>
  <c r="Q227" i="14"/>
  <c r="V227" i="14"/>
  <c r="G233" i="14"/>
  <c r="M233" i="14" s="1"/>
  <c r="I233" i="14"/>
  <c r="K233" i="14"/>
  <c r="O233" i="14"/>
  <c r="Q233" i="14"/>
  <c r="V233" i="14"/>
  <c r="G238" i="14"/>
  <c r="I238" i="14"/>
  <c r="K238" i="14"/>
  <c r="M238" i="14"/>
  <c r="O238" i="14"/>
  <c r="Q238" i="14"/>
  <c r="V238" i="14"/>
  <c r="G243" i="14"/>
  <c r="M243" i="14" s="1"/>
  <c r="I243" i="14"/>
  <c r="K243" i="14"/>
  <c r="O243" i="14"/>
  <c r="Q243" i="14"/>
  <c r="V243" i="14"/>
  <c r="G245" i="14"/>
  <c r="I245" i="14"/>
  <c r="K245" i="14"/>
  <c r="M245" i="14"/>
  <c r="O245" i="14"/>
  <c r="Q245" i="14"/>
  <c r="V245" i="14"/>
  <c r="G249" i="14"/>
  <c r="I249" i="14"/>
  <c r="K249" i="14"/>
  <c r="M249" i="14"/>
  <c r="O249" i="14"/>
  <c r="Q249" i="14"/>
  <c r="V249" i="14"/>
  <c r="G253" i="14"/>
  <c r="M253" i="14" s="1"/>
  <c r="I253" i="14"/>
  <c r="K253" i="14"/>
  <c r="O253" i="14"/>
  <c r="Q253" i="14"/>
  <c r="V253" i="14"/>
  <c r="G259" i="14"/>
  <c r="I259" i="14"/>
  <c r="K259" i="14"/>
  <c r="M259" i="14"/>
  <c r="O259" i="14"/>
  <c r="Q259" i="14"/>
  <c r="V259" i="14"/>
  <c r="G266" i="14"/>
  <c r="M266" i="14" s="1"/>
  <c r="I266" i="14"/>
  <c r="K266" i="14"/>
  <c r="O266" i="14"/>
  <c r="Q266" i="14"/>
  <c r="V266" i="14"/>
  <c r="G273" i="14"/>
  <c r="I273" i="14"/>
  <c r="K273" i="14"/>
  <c r="M273" i="14"/>
  <c r="O273" i="14"/>
  <c r="Q273" i="14"/>
  <c r="V273" i="14"/>
  <c r="G279" i="14"/>
  <c r="M279" i="14" s="1"/>
  <c r="I279" i="14"/>
  <c r="K279" i="14"/>
  <c r="O279" i="14"/>
  <c r="Q279" i="14"/>
  <c r="V279" i="14"/>
  <c r="G283" i="14"/>
  <c r="M283" i="14" s="1"/>
  <c r="I283" i="14"/>
  <c r="K283" i="14"/>
  <c r="O283" i="14"/>
  <c r="Q283" i="14"/>
  <c r="V283" i="14"/>
  <c r="G287" i="14"/>
  <c r="I287" i="14"/>
  <c r="I286" i="14" s="1"/>
  <c r="K287" i="14"/>
  <c r="M287" i="14"/>
  <c r="O287" i="14"/>
  <c r="Q287" i="14"/>
  <c r="Q286" i="14" s="1"/>
  <c r="V287" i="14"/>
  <c r="G293" i="14"/>
  <c r="M293" i="14" s="1"/>
  <c r="I293" i="14"/>
  <c r="K293" i="14"/>
  <c r="K286" i="14" s="1"/>
  <c r="O293" i="14"/>
  <c r="Q293" i="14"/>
  <c r="V293" i="14"/>
  <c r="G299" i="14"/>
  <c r="M299" i="14" s="1"/>
  <c r="I299" i="14"/>
  <c r="K299" i="14"/>
  <c r="O299" i="14"/>
  <c r="Q299" i="14"/>
  <c r="V299" i="14"/>
  <c r="G302" i="14"/>
  <c r="I302" i="14"/>
  <c r="K302" i="14"/>
  <c r="M302" i="14"/>
  <c r="O302" i="14"/>
  <c r="Q302" i="14"/>
  <c r="V302" i="14"/>
  <c r="G309" i="14"/>
  <c r="M309" i="14" s="1"/>
  <c r="I309" i="14"/>
  <c r="K309" i="14"/>
  <c r="O309" i="14"/>
  <c r="Q309" i="14"/>
  <c r="V309" i="14"/>
  <c r="G312" i="14"/>
  <c r="M312" i="14" s="1"/>
  <c r="I312" i="14"/>
  <c r="K312" i="14"/>
  <c r="O312" i="14"/>
  <c r="Q312" i="14"/>
  <c r="V312" i="14"/>
  <c r="G315" i="14"/>
  <c r="M315" i="14" s="1"/>
  <c r="I315" i="14"/>
  <c r="K315" i="14"/>
  <c r="O315" i="14"/>
  <c r="Q315" i="14"/>
  <c r="V315" i="14"/>
  <c r="G317" i="14"/>
  <c r="I317" i="14"/>
  <c r="K317" i="14"/>
  <c r="M317" i="14"/>
  <c r="O317" i="14"/>
  <c r="Q317" i="14"/>
  <c r="V317" i="14"/>
  <c r="G321" i="14"/>
  <c r="M321" i="14" s="1"/>
  <c r="I321" i="14"/>
  <c r="K321" i="14"/>
  <c r="O321" i="14"/>
  <c r="Q321" i="14"/>
  <c r="V321" i="14"/>
  <c r="G323" i="14"/>
  <c r="I323" i="14"/>
  <c r="K323" i="14"/>
  <c r="M323" i="14"/>
  <c r="O323" i="14"/>
  <c r="Q323" i="14"/>
  <c r="V323" i="14"/>
  <c r="G325" i="14"/>
  <c r="M325" i="14" s="1"/>
  <c r="I325" i="14"/>
  <c r="K325" i="14"/>
  <c r="O325" i="14"/>
  <c r="Q325" i="14"/>
  <c r="V325" i="14"/>
  <c r="G327" i="14"/>
  <c r="I327" i="14"/>
  <c r="K327" i="14"/>
  <c r="M327" i="14"/>
  <c r="O327" i="14"/>
  <c r="Q327" i="14"/>
  <c r="V327" i="14"/>
  <c r="G329" i="14"/>
  <c r="M329" i="14" s="1"/>
  <c r="I329" i="14"/>
  <c r="K329" i="14"/>
  <c r="O329" i="14"/>
  <c r="Q329" i="14"/>
  <c r="V329" i="14"/>
  <c r="G331" i="14"/>
  <c r="M331" i="14" s="1"/>
  <c r="I331" i="14"/>
  <c r="K331" i="14"/>
  <c r="O331" i="14"/>
  <c r="Q331" i="14"/>
  <c r="V331" i="14"/>
  <c r="G334" i="14"/>
  <c r="M334" i="14" s="1"/>
  <c r="I334" i="14"/>
  <c r="K334" i="14"/>
  <c r="O334" i="14"/>
  <c r="Q334" i="14"/>
  <c r="V334" i="14"/>
  <c r="G337" i="14"/>
  <c r="G336" i="14" s="1"/>
  <c r="I337" i="14"/>
  <c r="I336" i="14" s="1"/>
  <c r="K337" i="14"/>
  <c r="K336" i="14" s="1"/>
  <c r="O337" i="14"/>
  <c r="O336" i="14" s="1"/>
  <c r="Q337" i="14"/>
  <c r="Q336" i="14" s="1"/>
  <c r="V337" i="14"/>
  <c r="V336" i="14" s="1"/>
  <c r="G340" i="14"/>
  <c r="I340" i="14"/>
  <c r="K340" i="14"/>
  <c r="O340" i="14"/>
  <c r="Q340" i="14"/>
  <c r="V340" i="14"/>
  <c r="G345" i="14"/>
  <c r="M345" i="14" s="1"/>
  <c r="I345" i="14"/>
  <c r="I339" i="14" s="1"/>
  <c r="K345" i="14"/>
  <c r="O345" i="14"/>
  <c r="Q345" i="14"/>
  <c r="Q339" i="14" s="1"/>
  <c r="V345" i="14"/>
  <c r="G348" i="14"/>
  <c r="M348" i="14" s="1"/>
  <c r="I348" i="14"/>
  <c r="K348" i="14"/>
  <c r="O348" i="14"/>
  <c r="Q348" i="14"/>
  <c r="V348" i="14"/>
  <c r="G356" i="14"/>
  <c r="M356" i="14" s="1"/>
  <c r="I356" i="14"/>
  <c r="K356" i="14"/>
  <c r="O356" i="14"/>
  <c r="Q356" i="14"/>
  <c r="V356" i="14"/>
  <c r="K362" i="14"/>
  <c r="O362" i="14"/>
  <c r="G363" i="14"/>
  <c r="M363" i="14" s="1"/>
  <c r="M362" i="14" s="1"/>
  <c r="I363" i="14"/>
  <c r="I362" i="14" s="1"/>
  <c r="K363" i="14"/>
  <c r="O363" i="14"/>
  <c r="Q363" i="14"/>
  <c r="Q362" i="14" s="1"/>
  <c r="V363" i="14"/>
  <c r="V362" i="14" s="1"/>
  <c r="G366" i="14"/>
  <c r="I366" i="14"/>
  <c r="K366" i="14"/>
  <c r="M366" i="14"/>
  <c r="O366" i="14"/>
  <c r="Q366" i="14"/>
  <c r="V366" i="14"/>
  <c r="G371" i="14"/>
  <c r="M371" i="14" s="1"/>
  <c r="I371" i="14"/>
  <c r="K371" i="14"/>
  <c r="O371" i="14"/>
  <c r="Q371" i="14"/>
  <c r="V371" i="14"/>
  <c r="G376" i="14"/>
  <c r="M376" i="14" s="1"/>
  <c r="I376" i="14"/>
  <c r="K376" i="14"/>
  <c r="O376" i="14"/>
  <c r="Q376" i="14"/>
  <c r="V376" i="14"/>
  <c r="G381" i="14"/>
  <c r="M381" i="14" s="1"/>
  <c r="I381" i="14"/>
  <c r="K381" i="14"/>
  <c r="O381" i="14"/>
  <c r="Q381" i="14"/>
  <c r="V381" i="14"/>
  <c r="G385" i="14"/>
  <c r="M385" i="14" s="1"/>
  <c r="I385" i="14"/>
  <c r="K385" i="14"/>
  <c r="O385" i="14"/>
  <c r="Q385" i="14"/>
  <c r="V385" i="14"/>
  <c r="G388" i="14"/>
  <c r="M388" i="14" s="1"/>
  <c r="I388" i="14"/>
  <c r="K388" i="14"/>
  <c r="O388" i="14"/>
  <c r="Q388" i="14"/>
  <c r="V388" i="14"/>
  <c r="G392" i="14"/>
  <c r="M392" i="14" s="1"/>
  <c r="I392" i="14"/>
  <c r="K392" i="14"/>
  <c r="O392" i="14"/>
  <c r="Q392" i="14"/>
  <c r="V392" i="14"/>
  <c r="G399" i="14"/>
  <c r="M399" i="14" s="1"/>
  <c r="I399" i="14"/>
  <c r="K399" i="14"/>
  <c r="O399" i="14"/>
  <c r="Q399" i="14"/>
  <c r="V399" i="14"/>
  <c r="G402" i="14"/>
  <c r="M402" i="14" s="1"/>
  <c r="I402" i="14"/>
  <c r="K402" i="14"/>
  <c r="O402" i="14"/>
  <c r="Q402" i="14"/>
  <c r="V402" i="14"/>
  <c r="G408" i="14"/>
  <c r="I408" i="14"/>
  <c r="K408" i="14"/>
  <c r="M408" i="14"/>
  <c r="O408" i="14"/>
  <c r="Q408" i="14"/>
  <c r="V408" i="14"/>
  <c r="G415" i="14"/>
  <c r="M415" i="14" s="1"/>
  <c r="I415" i="14"/>
  <c r="K415" i="14"/>
  <c r="O415" i="14"/>
  <c r="Q415" i="14"/>
  <c r="V415" i="14"/>
  <c r="G419" i="14"/>
  <c r="M419" i="14" s="1"/>
  <c r="I419" i="14"/>
  <c r="K419" i="14"/>
  <c r="O419" i="14"/>
  <c r="Q419" i="14"/>
  <c r="V419" i="14"/>
  <c r="G424" i="14"/>
  <c r="M424" i="14" s="1"/>
  <c r="I424" i="14"/>
  <c r="K424" i="14"/>
  <c r="O424" i="14"/>
  <c r="Q424" i="14"/>
  <c r="V424" i="14"/>
  <c r="G427" i="14"/>
  <c r="I427" i="14"/>
  <c r="K427" i="14"/>
  <c r="M427" i="14"/>
  <c r="O427" i="14"/>
  <c r="Q427" i="14"/>
  <c r="V427" i="14"/>
  <c r="G430" i="14"/>
  <c r="I430" i="14"/>
  <c r="K430" i="14"/>
  <c r="M430" i="14"/>
  <c r="O430" i="14"/>
  <c r="Q430" i="14"/>
  <c r="V430" i="14"/>
  <c r="G435" i="14"/>
  <c r="M435" i="14" s="1"/>
  <c r="I435" i="14"/>
  <c r="K435" i="14"/>
  <c r="O435" i="14"/>
  <c r="Q435" i="14"/>
  <c r="V435" i="14"/>
  <c r="G439" i="14"/>
  <c r="I439" i="14"/>
  <c r="K439" i="14"/>
  <c r="M439" i="14"/>
  <c r="O439" i="14"/>
  <c r="Q439" i="14"/>
  <c r="V439" i="14"/>
  <c r="G444" i="14"/>
  <c r="M444" i="14" s="1"/>
  <c r="I444" i="14"/>
  <c r="K444" i="14"/>
  <c r="O444" i="14"/>
  <c r="Q444" i="14"/>
  <c r="V444" i="14"/>
  <c r="G448" i="14"/>
  <c r="M448" i="14" s="1"/>
  <c r="I448" i="14"/>
  <c r="K448" i="14"/>
  <c r="O448" i="14"/>
  <c r="Q448" i="14"/>
  <c r="V448" i="14"/>
  <c r="G455" i="14"/>
  <c r="M455" i="14" s="1"/>
  <c r="I455" i="14"/>
  <c r="K455" i="14"/>
  <c r="O455" i="14"/>
  <c r="Q455" i="14"/>
  <c r="V455" i="14"/>
  <c r="G459" i="14"/>
  <c r="I459" i="14"/>
  <c r="K459" i="14"/>
  <c r="M459" i="14"/>
  <c r="O459" i="14"/>
  <c r="Q459" i="14"/>
  <c r="V459" i="14"/>
  <c r="G461" i="14"/>
  <c r="M461" i="14" s="1"/>
  <c r="I461" i="14"/>
  <c r="K461" i="14"/>
  <c r="O461" i="14"/>
  <c r="Q461" i="14"/>
  <c r="V461" i="14"/>
  <c r="G466" i="14"/>
  <c r="I466" i="14"/>
  <c r="K466" i="14"/>
  <c r="M466" i="14"/>
  <c r="O466" i="14"/>
  <c r="Q466" i="14"/>
  <c r="V466" i="14"/>
  <c r="G469" i="14"/>
  <c r="M469" i="14" s="1"/>
  <c r="I469" i="14"/>
  <c r="K469" i="14"/>
  <c r="O469" i="14"/>
  <c r="Q469" i="14"/>
  <c r="V469" i="14"/>
  <c r="Q471" i="14"/>
  <c r="G472" i="14"/>
  <c r="G471" i="14" s="1"/>
  <c r="I104" i="1" s="1"/>
  <c r="I472" i="14"/>
  <c r="I471" i="14" s="1"/>
  <c r="K472" i="14"/>
  <c r="K471" i="14" s="1"/>
  <c r="O472" i="14"/>
  <c r="O471" i="14" s="1"/>
  <c r="Q472" i="14"/>
  <c r="V472" i="14"/>
  <c r="V471" i="14" s="1"/>
  <c r="G475" i="14"/>
  <c r="I475" i="14"/>
  <c r="K475" i="14"/>
  <c r="O475" i="14"/>
  <c r="Q475" i="14"/>
  <c r="V475" i="14"/>
  <c r="G476" i="14"/>
  <c r="I476" i="14"/>
  <c r="K476" i="14"/>
  <c r="M476" i="14"/>
  <c r="O476" i="14"/>
  <c r="Q476" i="14"/>
  <c r="V476" i="14"/>
  <c r="G479" i="14"/>
  <c r="M479" i="14" s="1"/>
  <c r="I479" i="14"/>
  <c r="K479" i="14"/>
  <c r="O479" i="14"/>
  <c r="Q479" i="14"/>
  <c r="V479" i="14"/>
  <c r="G480" i="14"/>
  <c r="I480" i="14"/>
  <c r="K480" i="14"/>
  <c r="M480" i="14"/>
  <c r="O480" i="14"/>
  <c r="Q480" i="14"/>
  <c r="V480" i="14"/>
  <c r="G483" i="14"/>
  <c r="I483" i="14"/>
  <c r="K483" i="14"/>
  <c r="M483" i="14"/>
  <c r="O483" i="14"/>
  <c r="Q483" i="14"/>
  <c r="V483" i="14"/>
  <c r="G485" i="14"/>
  <c r="G482" i="14" s="1"/>
  <c r="I485" i="14"/>
  <c r="K485" i="14"/>
  <c r="O485" i="14"/>
  <c r="Q485" i="14"/>
  <c r="V485" i="14"/>
  <c r="G488" i="14"/>
  <c r="M488" i="14" s="1"/>
  <c r="I488" i="14"/>
  <c r="K488" i="14"/>
  <c r="O488" i="14"/>
  <c r="Q488" i="14"/>
  <c r="V488" i="14"/>
  <c r="G490" i="14"/>
  <c r="M490" i="14" s="1"/>
  <c r="I490" i="14"/>
  <c r="K490" i="14"/>
  <c r="O490" i="14"/>
  <c r="Q490" i="14"/>
  <c r="V490" i="14"/>
  <c r="G491" i="14"/>
  <c r="I491" i="14"/>
  <c r="K491" i="14"/>
  <c r="M491" i="14"/>
  <c r="O491" i="14"/>
  <c r="Q491" i="14"/>
  <c r="V491" i="14"/>
  <c r="G494" i="14"/>
  <c r="I494" i="14"/>
  <c r="K494" i="14"/>
  <c r="M494" i="14"/>
  <c r="O494" i="14"/>
  <c r="Q494" i="14"/>
  <c r="V494" i="14"/>
  <c r="G497" i="14"/>
  <c r="I497" i="14"/>
  <c r="K497" i="14"/>
  <c r="O497" i="14"/>
  <c r="Q497" i="14"/>
  <c r="V497" i="14"/>
  <c r="G501" i="14"/>
  <c r="I501" i="14"/>
  <c r="K501" i="14"/>
  <c r="M501" i="14"/>
  <c r="O501" i="14"/>
  <c r="Q501" i="14"/>
  <c r="V501" i="14"/>
  <c r="G503" i="14"/>
  <c r="M503" i="14" s="1"/>
  <c r="I503" i="14"/>
  <c r="K503" i="14"/>
  <c r="O503" i="14"/>
  <c r="Q503" i="14"/>
  <c r="V503" i="14"/>
  <c r="G507" i="14"/>
  <c r="M507" i="14" s="1"/>
  <c r="I507" i="14"/>
  <c r="K507" i="14"/>
  <c r="O507" i="14"/>
  <c r="Q507" i="14"/>
  <c r="V507" i="14"/>
  <c r="G510" i="14"/>
  <c r="M510" i="14" s="1"/>
  <c r="I510" i="14"/>
  <c r="K510" i="14"/>
  <c r="O510" i="14"/>
  <c r="Q510" i="14"/>
  <c r="V510" i="14"/>
  <c r="G513" i="14"/>
  <c r="I513" i="14"/>
  <c r="K513" i="14"/>
  <c r="O513" i="14"/>
  <c r="Q513" i="14"/>
  <c r="V513" i="14"/>
  <c r="G516" i="14"/>
  <c r="I516" i="14"/>
  <c r="K516" i="14"/>
  <c r="M516" i="14"/>
  <c r="O516" i="14"/>
  <c r="Q516" i="14"/>
  <c r="V516" i="14"/>
  <c r="G519" i="14"/>
  <c r="M519" i="14" s="1"/>
  <c r="I519" i="14"/>
  <c r="K519" i="14"/>
  <c r="O519" i="14"/>
  <c r="Q519" i="14"/>
  <c r="V519" i="14"/>
  <c r="G522" i="14"/>
  <c r="M522" i="14" s="1"/>
  <c r="I522" i="14"/>
  <c r="K522" i="14"/>
  <c r="O522" i="14"/>
  <c r="Q522" i="14"/>
  <c r="V522" i="14"/>
  <c r="G526" i="14"/>
  <c r="M526" i="14" s="1"/>
  <c r="I526" i="14"/>
  <c r="K526" i="14"/>
  <c r="O526" i="14"/>
  <c r="Q526" i="14"/>
  <c r="V526" i="14"/>
  <c r="G529" i="14"/>
  <c r="I529" i="14"/>
  <c r="K529" i="14"/>
  <c r="M529" i="14"/>
  <c r="O529" i="14"/>
  <c r="Q529" i="14"/>
  <c r="V529" i="14"/>
  <c r="G532" i="14"/>
  <c r="M532" i="14" s="1"/>
  <c r="I532" i="14"/>
  <c r="K532" i="14"/>
  <c r="O532" i="14"/>
  <c r="Q532" i="14"/>
  <c r="V532" i="14"/>
  <c r="G535" i="14"/>
  <c r="I535" i="14"/>
  <c r="K535" i="14"/>
  <c r="M535" i="14"/>
  <c r="O535" i="14"/>
  <c r="Q535" i="14"/>
  <c r="V535" i="14"/>
  <c r="G537" i="14"/>
  <c r="M537" i="14" s="1"/>
  <c r="I537" i="14"/>
  <c r="K537" i="14"/>
  <c r="O537" i="14"/>
  <c r="Q537" i="14"/>
  <c r="V537" i="14"/>
  <c r="G542" i="14"/>
  <c r="M542" i="14" s="1"/>
  <c r="I542" i="14"/>
  <c r="K542" i="14"/>
  <c r="O542" i="14"/>
  <c r="Q542" i="14"/>
  <c r="V542" i="14"/>
  <c r="G545" i="14"/>
  <c r="M545" i="14" s="1"/>
  <c r="I545" i="14"/>
  <c r="K545" i="14"/>
  <c r="O545" i="14"/>
  <c r="Q545" i="14"/>
  <c r="V545" i="14"/>
  <c r="G549" i="14"/>
  <c r="M549" i="14" s="1"/>
  <c r="I549" i="14"/>
  <c r="K549" i="14"/>
  <c r="O549" i="14"/>
  <c r="Q549" i="14"/>
  <c r="V549" i="14"/>
  <c r="G554" i="14"/>
  <c r="M554" i="14" s="1"/>
  <c r="I554" i="14"/>
  <c r="K554" i="14"/>
  <c r="O554" i="14"/>
  <c r="Q554" i="14"/>
  <c r="V554" i="14"/>
  <c r="G557" i="14"/>
  <c r="I557" i="14"/>
  <c r="K557" i="14"/>
  <c r="M557" i="14"/>
  <c r="O557" i="14"/>
  <c r="Q557" i="14"/>
  <c r="V557" i="14"/>
  <c r="G564" i="14"/>
  <c r="M564" i="14" s="1"/>
  <c r="I564" i="14"/>
  <c r="K564" i="14"/>
  <c r="O564" i="14"/>
  <c r="Q564" i="14"/>
  <c r="V564" i="14"/>
  <c r="G567" i="14"/>
  <c r="I567" i="14"/>
  <c r="K567" i="14"/>
  <c r="O567" i="14"/>
  <c r="Q567" i="14"/>
  <c r="V567" i="14"/>
  <c r="G572" i="14"/>
  <c r="M572" i="14" s="1"/>
  <c r="I572" i="14"/>
  <c r="K572" i="14"/>
  <c r="O572" i="14"/>
  <c r="Q572" i="14"/>
  <c r="V572" i="14"/>
  <c r="G576" i="14"/>
  <c r="M576" i="14" s="1"/>
  <c r="I576" i="14"/>
  <c r="K576" i="14"/>
  <c r="O576" i="14"/>
  <c r="Q576" i="14"/>
  <c r="V576" i="14"/>
  <c r="G578" i="14"/>
  <c r="I578" i="14"/>
  <c r="K578" i="14"/>
  <c r="M578" i="14"/>
  <c r="O578" i="14"/>
  <c r="Q578" i="14"/>
  <c r="V578" i="14"/>
  <c r="G580" i="14"/>
  <c r="M580" i="14" s="1"/>
  <c r="I580" i="14"/>
  <c r="K580" i="14"/>
  <c r="O580" i="14"/>
  <c r="Q580" i="14"/>
  <c r="V580" i="14"/>
  <c r="G582" i="14"/>
  <c r="M582" i="14" s="1"/>
  <c r="I582" i="14"/>
  <c r="K582" i="14"/>
  <c r="O582" i="14"/>
  <c r="Q582" i="14"/>
  <c r="V582" i="14"/>
  <c r="G584" i="14"/>
  <c r="M584" i="14" s="1"/>
  <c r="I584" i="14"/>
  <c r="K584" i="14"/>
  <c r="O584" i="14"/>
  <c r="Q584" i="14"/>
  <c r="V584" i="14"/>
  <c r="G586" i="14"/>
  <c r="I586" i="14"/>
  <c r="K586" i="14"/>
  <c r="M586" i="14"/>
  <c r="O586" i="14"/>
  <c r="Q586" i="14"/>
  <c r="V586" i="14"/>
  <c r="G588" i="14"/>
  <c r="M588" i="14" s="1"/>
  <c r="I588" i="14"/>
  <c r="K588" i="14"/>
  <c r="O588" i="14"/>
  <c r="Q588" i="14"/>
  <c r="V588" i="14"/>
  <c r="G590" i="14"/>
  <c r="M590" i="14" s="1"/>
  <c r="I590" i="14"/>
  <c r="K590" i="14"/>
  <c r="O590" i="14"/>
  <c r="Q590" i="14"/>
  <c r="V590" i="14"/>
  <c r="G592" i="14"/>
  <c r="M592" i="14" s="1"/>
  <c r="I592" i="14"/>
  <c r="K592" i="14"/>
  <c r="O592" i="14"/>
  <c r="Q592" i="14"/>
  <c r="V592" i="14"/>
  <c r="G594" i="14"/>
  <c r="I594" i="14"/>
  <c r="K594" i="14"/>
  <c r="M594" i="14"/>
  <c r="O594" i="14"/>
  <c r="Q594" i="14"/>
  <c r="V594" i="14"/>
  <c r="G596" i="14"/>
  <c r="M596" i="14" s="1"/>
  <c r="I596" i="14"/>
  <c r="K596" i="14"/>
  <c r="O596" i="14"/>
  <c r="Q596" i="14"/>
  <c r="V596" i="14"/>
  <c r="G598" i="14"/>
  <c r="I598" i="14"/>
  <c r="K598" i="14"/>
  <c r="M598" i="14"/>
  <c r="O598" i="14"/>
  <c r="Q598" i="14"/>
  <c r="V598" i="14"/>
  <c r="G600" i="14"/>
  <c r="M600" i="14" s="1"/>
  <c r="I600" i="14"/>
  <c r="K600" i="14"/>
  <c r="O600" i="14"/>
  <c r="Q600" i="14"/>
  <c r="V600" i="14"/>
  <c r="G602" i="14"/>
  <c r="I602" i="14"/>
  <c r="K602" i="14"/>
  <c r="M602" i="14"/>
  <c r="O602" i="14"/>
  <c r="Q602" i="14"/>
  <c r="V602" i="14"/>
  <c r="G604" i="14"/>
  <c r="M604" i="14" s="1"/>
  <c r="I604" i="14"/>
  <c r="K604" i="14"/>
  <c r="O604" i="14"/>
  <c r="Q604" i="14"/>
  <c r="V604" i="14"/>
  <c r="G606" i="14"/>
  <c r="M606" i="14" s="1"/>
  <c r="I606" i="14"/>
  <c r="K606" i="14"/>
  <c r="O606" i="14"/>
  <c r="Q606" i="14"/>
  <c r="V606" i="14"/>
  <c r="G608" i="14"/>
  <c r="M608" i="14" s="1"/>
  <c r="I608" i="14"/>
  <c r="K608" i="14"/>
  <c r="O608" i="14"/>
  <c r="Q608" i="14"/>
  <c r="V608" i="14"/>
  <c r="G610" i="14"/>
  <c r="I610" i="14"/>
  <c r="K610" i="14"/>
  <c r="M610" i="14"/>
  <c r="O610" i="14"/>
  <c r="Q610" i="14"/>
  <c r="V610" i="14"/>
  <c r="G612" i="14"/>
  <c r="M612" i="14" s="1"/>
  <c r="I612" i="14"/>
  <c r="K612" i="14"/>
  <c r="O612" i="14"/>
  <c r="Q612" i="14"/>
  <c r="V612" i="14"/>
  <c r="G614" i="14"/>
  <c r="I614" i="14"/>
  <c r="K614" i="14"/>
  <c r="M614" i="14"/>
  <c r="O614" i="14"/>
  <c r="Q614" i="14"/>
  <c r="V614" i="14"/>
  <c r="G616" i="14"/>
  <c r="M616" i="14" s="1"/>
  <c r="I616" i="14"/>
  <c r="K616" i="14"/>
  <c r="O616" i="14"/>
  <c r="Q616" i="14"/>
  <c r="V616" i="14"/>
  <c r="G618" i="14"/>
  <c r="M618" i="14" s="1"/>
  <c r="I618" i="14"/>
  <c r="K618" i="14"/>
  <c r="O618" i="14"/>
  <c r="Q618" i="14"/>
  <c r="V618" i="14"/>
  <c r="G620" i="14"/>
  <c r="M620" i="14" s="1"/>
  <c r="I620" i="14"/>
  <c r="K620" i="14"/>
  <c r="O620" i="14"/>
  <c r="Q620" i="14"/>
  <c r="V620" i="14"/>
  <c r="G622" i="14"/>
  <c r="M622" i="14" s="1"/>
  <c r="I622" i="14"/>
  <c r="K622" i="14"/>
  <c r="O622" i="14"/>
  <c r="Q622" i="14"/>
  <c r="V622" i="14"/>
  <c r="G626" i="14"/>
  <c r="M626" i="14" s="1"/>
  <c r="I626" i="14"/>
  <c r="K626" i="14"/>
  <c r="O626" i="14"/>
  <c r="Q626" i="14"/>
  <c r="V626" i="14"/>
  <c r="G628" i="14"/>
  <c r="I628" i="14"/>
  <c r="K628" i="14"/>
  <c r="M628" i="14"/>
  <c r="O628" i="14"/>
  <c r="Q628" i="14"/>
  <c r="V628" i="14"/>
  <c r="G631" i="14"/>
  <c r="M631" i="14" s="1"/>
  <c r="I631" i="14"/>
  <c r="K631" i="14"/>
  <c r="O631" i="14"/>
  <c r="Q631" i="14"/>
  <c r="V631" i="14"/>
  <c r="G638" i="14"/>
  <c r="I638" i="14"/>
  <c r="K638" i="14"/>
  <c r="M638" i="14"/>
  <c r="O638" i="14"/>
  <c r="Q638" i="14"/>
  <c r="V638" i="14"/>
  <c r="G641" i="14"/>
  <c r="I641" i="14"/>
  <c r="K641" i="14"/>
  <c r="M641" i="14"/>
  <c r="O641" i="14"/>
  <c r="Q641" i="14"/>
  <c r="V641" i="14"/>
  <c r="G643" i="14"/>
  <c r="I643" i="14"/>
  <c r="K643" i="14"/>
  <c r="O643" i="14"/>
  <c r="Q643" i="14"/>
  <c r="V643" i="14"/>
  <c r="G648" i="14"/>
  <c r="M648" i="14" s="1"/>
  <c r="I648" i="14"/>
  <c r="K648" i="14"/>
  <c r="O648" i="14"/>
  <c r="Q648" i="14"/>
  <c r="V648" i="14"/>
  <c r="G654" i="14"/>
  <c r="M654" i="14" s="1"/>
  <c r="I654" i="14"/>
  <c r="K654" i="14"/>
  <c r="O654" i="14"/>
  <c r="Q654" i="14"/>
  <c r="V654" i="14"/>
  <c r="G660" i="14"/>
  <c r="M660" i="14" s="1"/>
  <c r="I660" i="14"/>
  <c r="K660" i="14"/>
  <c r="O660" i="14"/>
  <c r="Q660" i="14"/>
  <c r="V660" i="14"/>
  <c r="G664" i="14"/>
  <c r="M664" i="14" s="1"/>
  <c r="I664" i="14"/>
  <c r="K664" i="14"/>
  <c r="O664" i="14"/>
  <c r="Q664" i="14"/>
  <c r="V664" i="14"/>
  <c r="G668" i="14"/>
  <c r="M668" i="14" s="1"/>
  <c r="I668" i="14"/>
  <c r="K668" i="14"/>
  <c r="O668" i="14"/>
  <c r="Q668" i="14"/>
  <c r="V668" i="14"/>
  <c r="G671" i="14"/>
  <c r="M671" i="14" s="1"/>
  <c r="I671" i="14"/>
  <c r="K671" i="14"/>
  <c r="O671" i="14"/>
  <c r="Q671" i="14"/>
  <c r="Q670" i="14" s="1"/>
  <c r="V671" i="14"/>
  <c r="G674" i="14"/>
  <c r="I674" i="14"/>
  <c r="K674" i="14"/>
  <c r="K670" i="14" s="1"/>
  <c r="O674" i="14"/>
  <c r="Q674" i="14"/>
  <c r="V674" i="14"/>
  <c r="G677" i="14"/>
  <c r="M677" i="14" s="1"/>
  <c r="I677" i="14"/>
  <c r="K677" i="14"/>
  <c r="O677" i="14"/>
  <c r="Q677" i="14"/>
  <c r="V677" i="14"/>
  <c r="G681" i="14"/>
  <c r="M681" i="14" s="1"/>
  <c r="I681" i="14"/>
  <c r="K681" i="14"/>
  <c r="O681" i="14"/>
  <c r="Q681" i="14"/>
  <c r="V681" i="14"/>
  <c r="G684" i="14"/>
  <c r="G683" i="14" s="1"/>
  <c r="I684" i="14"/>
  <c r="K684" i="14"/>
  <c r="O684" i="14"/>
  <c r="O683" i="14" s="1"/>
  <c r="Q684" i="14"/>
  <c r="V684" i="14"/>
  <c r="G685" i="14"/>
  <c r="I685" i="14"/>
  <c r="I683" i="14" s="1"/>
  <c r="K685" i="14"/>
  <c r="M685" i="14"/>
  <c r="O685" i="14"/>
  <c r="Q685" i="14"/>
  <c r="Q683" i="14" s="1"/>
  <c r="V685" i="14"/>
  <c r="G687" i="14"/>
  <c r="M687" i="14" s="1"/>
  <c r="I687" i="14"/>
  <c r="K687" i="14"/>
  <c r="O687" i="14"/>
  <c r="Q687" i="14"/>
  <c r="V687" i="14"/>
  <c r="G690" i="14"/>
  <c r="I690" i="14"/>
  <c r="K690" i="14"/>
  <c r="O690" i="14"/>
  <c r="Q690" i="14"/>
  <c r="V690" i="14"/>
  <c r="G691" i="14"/>
  <c r="I691" i="14"/>
  <c r="K691" i="14"/>
  <c r="M691" i="14"/>
  <c r="O691" i="14"/>
  <c r="Q691" i="14"/>
  <c r="V691" i="14"/>
  <c r="G693" i="14"/>
  <c r="M693" i="14" s="1"/>
  <c r="I693" i="14"/>
  <c r="K693" i="14"/>
  <c r="O693" i="14"/>
  <c r="Q693" i="14"/>
  <c r="V693" i="14"/>
  <c r="G694" i="14"/>
  <c r="M694" i="14" s="1"/>
  <c r="I694" i="14"/>
  <c r="K694" i="14"/>
  <c r="O694" i="14"/>
  <c r="Q694" i="14"/>
  <c r="V694" i="14"/>
  <c r="G695" i="14"/>
  <c r="M695" i="14" s="1"/>
  <c r="I695" i="14"/>
  <c r="K695" i="14"/>
  <c r="O695" i="14"/>
  <c r="Q695" i="14"/>
  <c r="V695" i="14"/>
  <c r="G696" i="14"/>
  <c r="M696" i="14" s="1"/>
  <c r="I696" i="14"/>
  <c r="K696" i="14"/>
  <c r="O696" i="14"/>
  <c r="Q696" i="14"/>
  <c r="V696" i="14"/>
  <c r="AE699" i="14"/>
  <c r="F45" i="1" s="1"/>
  <c r="AF699" i="14"/>
  <c r="G45" i="1" s="1"/>
  <c r="BA501" i="13"/>
  <c r="BA495" i="13"/>
  <c r="BA455" i="13"/>
  <c r="BA392" i="13"/>
  <c r="BA388" i="13"/>
  <c r="BA364" i="13"/>
  <c r="BA350" i="13"/>
  <c r="BA133" i="13"/>
  <c r="BA130" i="13"/>
  <c r="BA116" i="13"/>
  <c r="BA66" i="13"/>
  <c r="BA62" i="13"/>
  <c r="BA56" i="13"/>
  <c r="BA45" i="13"/>
  <c r="BA44" i="13"/>
  <c r="BA35" i="13"/>
  <c r="BA29" i="13"/>
  <c r="G9" i="13"/>
  <c r="M9" i="13" s="1"/>
  <c r="I9" i="13"/>
  <c r="K9" i="13"/>
  <c r="O9" i="13"/>
  <c r="Q9" i="13"/>
  <c r="Q8" i="13" s="1"/>
  <c r="V9" i="13"/>
  <c r="G11" i="13"/>
  <c r="M11" i="13" s="1"/>
  <c r="I11" i="13"/>
  <c r="K11" i="13"/>
  <c r="K8" i="13" s="1"/>
  <c r="O11" i="13"/>
  <c r="Q11" i="13"/>
  <c r="V11" i="13"/>
  <c r="G14" i="13"/>
  <c r="M14" i="13" s="1"/>
  <c r="I14" i="13"/>
  <c r="K14" i="13"/>
  <c r="O14" i="13"/>
  <c r="Q14" i="13"/>
  <c r="V14" i="13"/>
  <c r="G23" i="13"/>
  <c r="M23" i="13" s="1"/>
  <c r="I23" i="13"/>
  <c r="K23" i="13"/>
  <c r="O23" i="13"/>
  <c r="Q23" i="13"/>
  <c r="V23" i="13"/>
  <c r="G28" i="13"/>
  <c r="I28" i="13"/>
  <c r="K28" i="13"/>
  <c r="K27" i="13" s="1"/>
  <c r="O28" i="13"/>
  <c r="O27" i="13" s="1"/>
  <c r="Q28" i="13"/>
  <c r="V28" i="13"/>
  <c r="G31" i="13"/>
  <c r="M31" i="13" s="1"/>
  <c r="I31" i="13"/>
  <c r="I27" i="13" s="1"/>
  <c r="K31" i="13"/>
  <c r="O31" i="13"/>
  <c r="Q31" i="13"/>
  <c r="Q27" i="13" s="1"/>
  <c r="V31" i="13"/>
  <c r="G38" i="13"/>
  <c r="I38" i="13"/>
  <c r="I37" i="13" s="1"/>
  <c r="K38" i="13"/>
  <c r="M38" i="13"/>
  <c r="O38" i="13"/>
  <c r="Q38" i="13"/>
  <c r="Q37" i="13" s="1"/>
  <c r="V38" i="13"/>
  <c r="G43" i="13"/>
  <c r="M43" i="13" s="1"/>
  <c r="I43" i="13"/>
  <c r="K43" i="13"/>
  <c r="O43" i="13"/>
  <c r="O37" i="13" s="1"/>
  <c r="Q43" i="13"/>
  <c r="V43" i="13"/>
  <c r="G50" i="13"/>
  <c r="G49" i="13" s="1"/>
  <c r="I50" i="13"/>
  <c r="K50" i="13"/>
  <c r="O50" i="13"/>
  <c r="Q50" i="13"/>
  <c r="V50" i="13"/>
  <c r="G55" i="13"/>
  <c r="I55" i="13"/>
  <c r="K55" i="13"/>
  <c r="M55" i="13"/>
  <c r="O55" i="13"/>
  <c r="Q55" i="13"/>
  <c r="V55" i="13"/>
  <c r="G61" i="13"/>
  <c r="I61" i="13"/>
  <c r="K61" i="13"/>
  <c r="M61" i="13"/>
  <c r="O61" i="13"/>
  <c r="Q61" i="13"/>
  <c r="V61" i="13"/>
  <c r="G65" i="13"/>
  <c r="M65" i="13" s="1"/>
  <c r="I65" i="13"/>
  <c r="K65" i="13"/>
  <c r="K60" i="13" s="1"/>
  <c r="O65" i="13"/>
  <c r="Q65" i="13"/>
  <c r="V65" i="13"/>
  <c r="V60" i="13" s="1"/>
  <c r="G78" i="13"/>
  <c r="I78" i="13"/>
  <c r="K78" i="13"/>
  <c r="K77" i="13" s="1"/>
  <c r="O78" i="13"/>
  <c r="Q78" i="13"/>
  <c r="V78" i="13"/>
  <c r="G80" i="13"/>
  <c r="M80" i="13" s="1"/>
  <c r="I80" i="13"/>
  <c r="K80" i="13"/>
  <c r="O80" i="13"/>
  <c r="Q80" i="13"/>
  <c r="Q77" i="13" s="1"/>
  <c r="V80" i="13"/>
  <c r="G85" i="13"/>
  <c r="M85" i="13" s="1"/>
  <c r="I85" i="13"/>
  <c r="K85" i="13"/>
  <c r="O85" i="13"/>
  <c r="Q85" i="13"/>
  <c r="V85" i="13"/>
  <c r="G87" i="13"/>
  <c r="I87" i="13"/>
  <c r="K87" i="13"/>
  <c r="M87" i="13"/>
  <c r="O87" i="13"/>
  <c r="Q87" i="13"/>
  <c r="V87" i="13"/>
  <c r="K88" i="13"/>
  <c r="G89" i="13"/>
  <c r="M89" i="13" s="1"/>
  <c r="M88" i="13" s="1"/>
  <c r="I89" i="13"/>
  <c r="I88" i="13" s="1"/>
  <c r="K89" i="13"/>
  <c r="O89" i="13"/>
  <c r="O88" i="13" s="1"/>
  <c r="Q89" i="13"/>
  <c r="Q88" i="13" s="1"/>
  <c r="V89" i="13"/>
  <c r="V88" i="13" s="1"/>
  <c r="G94" i="13"/>
  <c r="I94" i="13"/>
  <c r="K94" i="13"/>
  <c r="M94" i="13"/>
  <c r="O94" i="13"/>
  <c r="Q94" i="13"/>
  <c r="V94" i="13"/>
  <c r="G97" i="13"/>
  <c r="M97" i="13" s="1"/>
  <c r="I97" i="13"/>
  <c r="K97" i="13"/>
  <c r="O97" i="13"/>
  <c r="Q97" i="13"/>
  <c r="V97" i="13"/>
  <c r="G104" i="13"/>
  <c r="M104" i="13" s="1"/>
  <c r="I104" i="13"/>
  <c r="K104" i="13"/>
  <c r="O104" i="13"/>
  <c r="Q104" i="13"/>
  <c r="V104" i="13"/>
  <c r="G111" i="13"/>
  <c r="M111" i="13" s="1"/>
  <c r="I111" i="13"/>
  <c r="K111" i="13"/>
  <c r="O111" i="13"/>
  <c r="Q111" i="13"/>
  <c r="V111" i="13"/>
  <c r="G115" i="13"/>
  <c r="I115" i="13"/>
  <c r="K115" i="13"/>
  <c r="M115" i="13"/>
  <c r="O115" i="13"/>
  <c r="Q115" i="13"/>
  <c r="V115" i="13"/>
  <c r="G119" i="13"/>
  <c r="M119" i="13" s="1"/>
  <c r="I119" i="13"/>
  <c r="K119" i="13"/>
  <c r="O119" i="13"/>
  <c r="Q119" i="13"/>
  <c r="V119" i="13"/>
  <c r="G123" i="13"/>
  <c r="I123" i="13"/>
  <c r="K123" i="13"/>
  <c r="M123" i="13"/>
  <c r="O123" i="13"/>
  <c r="Q123" i="13"/>
  <c r="V123" i="13"/>
  <c r="G126" i="13"/>
  <c r="M126" i="13" s="1"/>
  <c r="I126" i="13"/>
  <c r="K126" i="13"/>
  <c r="O126" i="13"/>
  <c r="Q126" i="13"/>
  <c r="V126" i="13"/>
  <c r="G129" i="13"/>
  <c r="I129" i="13"/>
  <c r="K129" i="13"/>
  <c r="M129" i="13"/>
  <c r="O129" i="13"/>
  <c r="Q129" i="13"/>
  <c r="V129" i="13"/>
  <c r="G132" i="13"/>
  <c r="M132" i="13" s="1"/>
  <c r="I132" i="13"/>
  <c r="K132" i="13"/>
  <c r="O132" i="13"/>
  <c r="Q132" i="13"/>
  <c r="V132" i="13"/>
  <c r="G136" i="13"/>
  <c r="M136" i="13" s="1"/>
  <c r="I136" i="13"/>
  <c r="K136" i="13"/>
  <c r="O136" i="13"/>
  <c r="Q136" i="13"/>
  <c r="V136" i="13"/>
  <c r="G141" i="13"/>
  <c r="M141" i="13" s="1"/>
  <c r="I141" i="13"/>
  <c r="K141" i="13"/>
  <c r="O141" i="13"/>
  <c r="Q141" i="13"/>
  <c r="V141" i="13"/>
  <c r="G146" i="13"/>
  <c r="I146" i="13"/>
  <c r="K146" i="13"/>
  <c r="M146" i="13"/>
  <c r="O146" i="13"/>
  <c r="Q146" i="13"/>
  <c r="V146" i="13"/>
  <c r="G148" i="13"/>
  <c r="M148" i="13" s="1"/>
  <c r="I148" i="13"/>
  <c r="K148" i="13"/>
  <c r="O148" i="13"/>
  <c r="Q148" i="13"/>
  <c r="V148" i="13"/>
  <c r="G152" i="13"/>
  <c r="G151" i="13" s="1"/>
  <c r="I152" i="13"/>
  <c r="I151" i="13" s="1"/>
  <c r="K152" i="13"/>
  <c r="K151" i="13" s="1"/>
  <c r="O152" i="13"/>
  <c r="O151" i="13" s="1"/>
  <c r="Q152" i="13"/>
  <c r="Q151" i="13" s="1"/>
  <c r="V152" i="13"/>
  <c r="V151" i="13" s="1"/>
  <c r="G155" i="13"/>
  <c r="I155" i="13"/>
  <c r="K155" i="13"/>
  <c r="K154" i="13" s="1"/>
  <c r="O155" i="13"/>
  <c r="Q155" i="13"/>
  <c r="V155" i="13"/>
  <c r="G158" i="13"/>
  <c r="M158" i="13" s="1"/>
  <c r="I158" i="13"/>
  <c r="K158" i="13"/>
  <c r="O158" i="13"/>
  <c r="Q158" i="13"/>
  <c r="Q154" i="13" s="1"/>
  <c r="V158" i="13"/>
  <c r="G160" i="13"/>
  <c r="M160" i="13" s="1"/>
  <c r="I160" i="13"/>
  <c r="K160" i="13"/>
  <c r="O160" i="13"/>
  <c r="Q160" i="13"/>
  <c r="V160" i="13"/>
  <c r="G163" i="13"/>
  <c r="I163" i="13"/>
  <c r="K163" i="13"/>
  <c r="O163" i="13"/>
  <c r="Q163" i="13"/>
  <c r="V163" i="13"/>
  <c r="G168" i="13"/>
  <c r="I168" i="13"/>
  <c r="K168" i="13"/>
  <c r="M168" i="13"/>
  <c r="O168" i="13"/>
  <c r="Q168" i="13"/>
  <c r="V168" i="13"/>
  <c r="G174" i="13"/>
  <c r="I174" i="13"/>
  <c r="K174" i="13"/>
  <c r="M174" i="13"/>
  <c r="O174" i="13"/>
  <c r="Q174" i="13"/>
  <c r="V174" i="13"/>
  <c r="G180" i="13"/>
  <c r="M180" i="13" s="1"/>
  <c r="I180" i="13"/>
  <c r="K180" i="13"/>
  <c r="O180" i="13"/>
  <c r="Q180" i="13"/>
  <c r="V180" i="13"/>
  <c r="G186" i="13"/>
  <c r="M186" i="13" s="1"/>
  <c r="I186" i="13"/>
  <c r="K186" i="13"/>
  <c r="O186" i="13"/>
  <c r="Q186" i="13"/>
  <c r="V186" i="13"/>
  <c r="G192" i="13"/>
  <c r="M192" i="13" s="1"/>
  <c r="I192" i="13"/>
  <c r="K192" i="13"/>
  <c r="O192" i="13"/>
  <c r="Q192" i="13"/>
  <c r="V192" i="13"/>
  <c r="G203" i="13"/>
  <c r="M203" i="13" s="1"/>
  <c r="I203" i="13"/>
  <c r="K203" i="13"/>
  <c r="O203" i="13"/>
  <c r="Q203" i="13"/>
  <c r="V203" i="13"/>
  <c r="G205" i="13"/>
  <c r="M205" i="13" s="1"/>
  <c r="I205" i="13"/>
  <c r="K205" i="13"/>
  <c r="O205" i="13"/>
  <c r="Q205" i="13"/>
  <c r="V205" i="13"/>
  <c r="G215" i="13"/>
  <c r="I215" i="13"/>
  <c r="K215" i="13"/>
  <c r="M215" i="13"/>
  <c r="O215" i="13"/>
  <c r="Q215" i="13"/>
  <c r="V215" i="13"/>
  <c r="G217" i="13"/>
  <c r="M217" i="13" s="1"/>
  <c r="I217" i="13"/>
  <c r="K217" i="13"/>
  <c r="O217" i="13"/>
  <c r="Q217" i="13"/>
  <c r="V217" i="13"/>
  <c r="G222" i="13"/>
  <c r="I222" i="13"/>
  <c r="K222" i="13"/>
  <c r="O222" i="13"/>
  <c r="Q222" i="13"/>
  <c r="V222" i="13"/>
  <c r="G226" i="13"/>
  <c r="I226" i="13"/>
  <c r="K226" i="13"/>
  <c r="M226" i="13"/>
  <c r="O226" i="13"/>
  <c r="Q226" i="13"/>
  <c r="V226" i="13"/>
  <c r="G229" i="13"/>
  <c r="M229" i="13" s="1"/>
  <c r="I229" i="13"/>
  <c r="K229" i="13"/>
  <c r="O229" i="13"/>
  <c r="Q229" i="13"/>
  <c r="V229" i="13"/>
  <c r="G231" i="13"/>
  <c r="I231" i="13"/>
  <c r="K231" i="13"/>
  <c r="M231" i="13"/>
  <c r="O231" i="13"/>
  <c r="Q231" i="13"/>
  <c r="V231" i="13"/>
  <c r="G236" i="13"/>
  <c r="M236" i="13" s="1"/>
  <c r="I236" i="13"/>
  <c r="K236" i="13"/>
  <c r="O236" i="13"/>
  <c r="Q236" i="13"/>
  <c r="V236" i="13"/>
  <c r="G242" i="13"/>
  <c r="M242" i="13" s="1"/>
  <c r="I242" i="13"/>
  <c r="K242" i="13"/>
  <c r="O242" i="13"/>
  <c r="Q242" i="13"/>
  <c r="V242" i="13"/>
  <c r="G249" i="13"/>
  <c r="M249" i="13" s="1"/>
  <c r="I249" i="13"/>
  <c r="K249" i="13"/>
  <c r="O249" i="13"/>
  <c r="Q249" i="13"/>
  <c r="V249" i="13"/>
  <c r="G255" i="13"/>
  <c r="M255" i="13" s="1"/>
  <c r="I255" i="13"/>
  <c r="K255" i="13"/>
  <c r="O255" i="13"/>
  <c r="Q255" i="13"/>
  <c r="V255" i="13"/>
  <c r="G261" i="13"/>
  <c r="M261" i="13" s="1"/>
  <c r="I261" i="13"/>
  <c r="K261" i="13"/>
  <c r="O261" i="13"/>
  <c r="Q261" i="13"/>
  <c r="V261" i="13"/>
  <c r="G264" i="13"/>
  <c r="I264" i="13"/>
  <c r="K264" i="13"/>
  <c r="O264" i="13"/>
  <c r="Q264" i="13"/>
  <c r="V264" i="13"/>
  <c r="G271" i="13"/>
  <c r="M271" i="13" s="1"/>
  <c r="I271" i="13"/>
  <c r="K271" i="13"/>
  <c r="O271" i="13"/>
  <c r="Q271" i="13"/>
  <c r="V271" i="13"/>
  <c r="G273" i="13"/>
  <c r="M273" i="13" s="1"/>
  <c r="I273" i="13"/>
  <c r="K273" i="13"/>
  <c r="O273" i="13"/>
  <c r="Q273" i="13"/>
  <c r="V273" i="13"/>
  <c r="G276" i="13"/>
  <c r="M276" i="13" s="1"/>
  <c r="I276" i="13"/>
  <c r="K276" i="13"/>
  <c r="O276" i="13"/>
  <c r="Q276" i="13"/>
  <c r="V276" i="13"/>
  <c r="G279" i="13"/>
  <c r="M279" i="13" s="1"/>
  <c r="I279" i="13"/>
  <c r="K279" i="13"/>
  <c r="O279" i="13"/>
  <c r="Q279" i="13"/>
  <c r="V279" i="13"/>
  <c r="G282" i="13"/>
  <c r="I282" i="13"/>
  <c r="K282" i="13"/>
  <c r="M282" i="13"/>
  <c r="O282" i="13"/>
  <c r="Q282" i="13"/>
  <c r="V282" i="13"/>
  <c r="G285" i="13"/>
  <c r="M285" i="13" s="1"/>
  <c r="I285" i="13"/>
  <c r="K285" i="13"/>
  <c r="O285" i="13"/>
  <c r="Q285" i="13"/>
  <c r="V285" i="13"/>
  <c r="G289" i="13"/>
  <c r="M289" i="13" s="1"/>
  <c r="I289" i="13"/>
  <c r="K289" i="13"/>
  <c r="O289" i="13"/>
  <c r="Q289" i="13"/>
  <c r="V289" i="13"/>
  <c r="G292" i="13"/>
  <c r="I292" i="13"/>
  <c r="K292" i="13"/>
  <c r="M292" i="13"/>
  <c r="O292" i="13"/>
  <c r="Q292" i="13"/>
  <c r="V292" i="13"/>
  <c r="G295" i="13"/>
  <c r="I295" i="13"/>
  <c r="K295" i="13"/>
  <c r="O295" i="13"/>
  <c r="Q295" i="13"/>
  <c r="V295" i="13"/>
  <c r="G299" i="13"/>
  <c r="M299" i="13" s="1"/>
  <c r="I299" i="13"/>
  <c r="K299" i="13"/>
  <c r="O299" i="13"/>
  <c r="Q299" i="13"/>
  <c r="V299" i="13"/>
  <c r="G304" i="13"/>
  <c r="M304" i="13" s="1"/>
  <c r="I304" i="13"/>
  <c r="K304" i="13"/>
  <c r="O304" i="13"/>
  <c r="Q304" i="13"/>
  <c r="V304" i="13"/>
  <c r="G308" i="13"/>
  <c r="M308" i="13" s="1"/>
  <c r="I308" i="13"/>
  <c r="K308" i="13"/>
  <c r="O308" i="13"/>
  <c r="Q308" i="13"/>
  <c r="V308" i="13"/>
  <c r="G312" i="13"/>
  <c r="M312" i="13" s="1"/>
  <c r="I312" i="13"/>
  <c r="K312" i="13"/>
  <c r="O312" i="13"/>
  <c r="Q312" i="13"/>
  <c r="V312" i="13"/>
  <c r="G316" i="13"/>
  <c r="M316" i="13" s="1"/>
  <c r="I316" i="13"/>
  <c r="K316" i="13"/>
  <c r="O316" i="13"/>
  <c r="Q316" i="13"/>
  <c r="V316" i="13"/>
  <c r="G320" i="13"/>
  <c r="M320" i="13" s="1"/>
  <c r="I320" i="13"/>
  <c r="K320" i="13"/>
  <c r="O320" i="13"/>
  <c r="Q320" i="13"/>
  <c r="V320" i="13"/>
  <c r="G324" i="13"/>
  <c r="I324" i="13"/>
  <c r="K324" i="13"/>
  <c r="M324" i="13"/>
  <c r="O324" i="13"/>
  <c r="Q324" i="13"/>
  <c r="V324" i="13"/>
  <c r="G327" i="13"/>
  <c r="M327" i="13" s="1"/>
  <c r="I327" i="13"/>
  <c r="K327" i="13"/>
  <c r="O327" i="13"/>
  <c r="Q327" i="13"/>
  <c r="V327" i="13"/>
  <c r="G330" i="13"/>
  <c r="I330" i="13"/>
  <c r="K330" i="13"/>
  <c r="O330" i="13"/>
  <c r="Q330" i="13"/>
  <c r="V330" i="13"/>
  <c r="G341" i="13"/>
  <c r="I341" i="13"/>
  <c r="K341" i="13"/>
  <c r="M341" i="13"/>
  <c r="O341" i="13"/>
  <c r="Q341" i="13"/>
  <c r="V341" i="13"/>
  <c r="G345" i="13"/>
  <c r="M345" i="13" s="1"/>
  <c r="I345" i="13"/>
  <c r="K345" i="13"/>
  <c r="O345" i="13"/>
  <c r="Q345" i="13"/>
  <c r="V345" i="13"/>
  <c r="G347" i="13"/>
  <c r="I347" i="13"/>
  <c r="K347" i="13"/>
  <c r="M347" i="13"/>
  <c r="O347" i="13"/>
  <c r="Q347" i="13"/>
  <c r="V347" i="13"/>
  <c r="G349" i="13"/>
  <c r="M349" i="13" s="1"/>
  <c r="I349" i="13"/>
  <c r="K349" i="13"/>
  <c r="O349" i="13"/>
  <c r="Q349" i="13"/>
  <c r="V349" i="13"/>
  <c r="G352" i="13"/>
  <c r="M352" i="13" s="1"/>
  <c r="I352" i="13"/>
  <c r="K352" i="13"/>
  <c r="O352" i="13"/>
  <c r="Q352" i="13"/>
  <c r="V352" i="13"/>
  <c r="G354" i="13"/>
  <c r="M354" i="13" s="1"/>
  <c r="I354" i="13"/>
  <c r="K354" i="13"/>
  <c r="O354" i="13"/>
  <c r="Q354" i="13"/>
  <c r="V354" i="13"/>
  <c r="G356" i="13"/>
  <c r="M356" i="13" s="1"/>
  <c r="I356" i="13"/>
  <c r="K356" i="13"/>
  <c r="O356" i="13"/>
  <c r="Q356" i="13"/>
  <c r="V356" i="13"/>
  <c r="G358" i="13"/>
  <c r="M358" i="13" s="1"/>
  <c r="I358" i="13"/>
  <c r="K358" i="13"/>
  <c r="O358" i="13"/>
  <c r="Q358" i="13"/>
  <c r="V358" i="13"/>
  <c r="G361" i="13"/>
  <c r="I361" i="13"/>
  <c r="K361" i="13"/>
  <c r="M361" i="13"/>
  <c r="O361" i="13"/>
  <c r="Q361" i="13"/>
  <c r="V361" i="13"/>
  <c r="G363" i="13"/>
  <c r="M363" i="13" s="1"/>
  <c r="I363" i="13"/>
  <c r="K363" i="13"/>
  <c r="O363" i="13"/>
  <c r="Q363" i="13"/>
  <c r="V363" i="13"/>
  <c r="G366" i="13"/>
  <c r="I366" i="13"/>
  <c r="K366" i="13"/>
  <c r="M366" i="13"/>
  <c r="O366" i="13"/>
  <c r="Q366" i="13"/>
  <c r="V366" i="13"/>
  <c r="G369" i="13"/>
  <c r="M369" i="13" s="1"/>
  <c r="I369" i="13"/>
  <c r="K369" i="13"/>
  <c r="O369" i="13"/>
  <c r="Q369" i="13"/>
  <c r="V369" i="13"/>
  <c r="G371" i="13"/>
  <c r="M371" i="13" s="1"/>
  <c r="I371" i="13"/>
  <c r="K371" i="13"/>
  <c r="O371" i="13"/>
  <c r="Q371" i="13"/>
  <c r="V371" i="13"/>
  <c r="G375" i="13"/>
  <c r="M375" i="13" s="1"/>
  <c r="I375" i="13"/>
  <c r="K375" i="13"/>
  <c r="O375" i="13"/>
  <c r="Q375" i="13"/>
  <c r="V375" i="13"/>
  <c r="G377" i="13"/>
  <c r="M377" i="13" s="1"/>
  <c r="I377" i="13"/>
  <c r="K377" i="13"/>
  <c r="O377" i="13"/>
  <c r="Q377" i="13"/>
  <c r="V377" i="13"/>
  <c r="G379" i="13"/>
  <c r="M379" i="13" s="1"/>
  <c r="I379" i="13"/>
  <c r="K379" i="13"/>
  <c r="O379" i="13"/>
  <c r="Q379" i="13"/>
  <c r="V379" i="13"/>
  <c r="G382" i="13"/>
  <c r="I382" i="13"/>
  <c r="K382" i="13"/>
  <c r="M382" i="13"/>
  <c r="O382" i="13"/>
  <c r="Q382" i="13"/>
  <c r="V382" i="13"/>
  <c r="G384" i="13"/>
  <c r="M384" i="13" s="1"/>
  <c r="I384" i="13"/>
  <c r="K384" i="13"/>
  <c r="O384" i="13"/>
  <c r="Q384" i="13"/>
  <c r="V384" i="13"/>
  <c r="G387" i="13"/>
  <c r="I387" i="13"/>
  <c r="K387" i="13"/>
  <c r="M387" i="13"/>
  <c r="O387" i="13"/>
  <c r="Q387" i="13"/>
  <c r="V387" i="13"/>
  <c r="G391" i="13"/>
  <c r="M391" i="13" s="1"/>
  <c r="I391" i="13"/>
  <c r="K391" i="13"/>
  <c r="O391" i="13"/>
  <c r="Q391" i="13"/>
  <c r="V391" i="13"/>
  <c r="G400" i="13"/>
  <c r="M400" i="13" s="1"/>
  <c r="I400" i="13"/>
  <c r="K400" i="13"/>
  <c r="O400" i="13"/>
  <c r="Q400" i="13"/>
  <c r="V400" i="13"/>
  <c r="G404" i="13"/>
  <c r="M404" i="13" s="1"/>
  <c r="I404" i="13"/>
  <c r="K404" i="13"/>
  <c r="O404" i="13"/>
  <c r="Q404" i="13"/>
  <c r="V404" i="13"/>
  <c r="G407" i="13"/>
  <c r="G406" i="13" s="1"/>
  <c r="I407" i="13"/>
  <c r="K407" i="13"/>
  <c r="O407" i="13"/>
  <c r="O406" i="13" s="1"/>
  <c r="Q407" i="13"/>
  <c r="V407" i="13"/>
  <c r="G425" i="13"/>
  <c r="I425" i="13"/>
  <c r="K425" i="13"/>
  <c r="M425" i="13"/>
  <c r="O425" i="13"/>
  <c r="Q425" i="13"/>
  <c r="V425" i="13"/>
  <c r="G428" i="13"/>
  <c r="I428" i="13"/>
  <c r="K428" i="13"/>
  <c r="O428" i="13"/>
  <c r="Q428" i="13"/>
  <c r="V428" i="13"/>
  <c r="V427" i="13" s="1"/>
  <c r="G430" i="13"/>
  <c r="M430" i="13" s="1"/>
  <c r="I430" i="13"/>
  <c r="K430" i="13"/>
  <c r="O430" i="13"/>
  <c r="Q430" i="13"/>
  <c r="V430" i="13"/>
  <c r="G445" i="13"/>
  <c r="I445" i="13"/>
  <c r="K445" i="13"/>
  <c r="M445" i="13"/>
  <c r="O445" i="13"/>
  <c r="Q445" i="13"/>
  <c r="V445" i="13"/>
  <c r="G450" i="13"/>
  <c r="M450" i="13" s="1"/>
  <c r="I450" i="13"/>
  <c r="K450" i="13"/>
  <c r="O450" i="13"/>
  <c r="Q450" i="13"/>
  <c r="V450" i="13"/>
  <c r="G454" i="13"/>
  <c r="M454" i="13" s="1"/>
  <c r="I454" i="13"/>
  <c r="K454" i="13"/>
  <c r="O454" i="13"/>
  <c r="Q454" i="13"/>
  <c r="V454" i="13"/>
  <c r="G456" i="13"/>
  <c r="M456" i="13" s="1"/>
  <c r="I456" i="13"/>
  <c r="K456" i="13"/>
  <c r="O456" i="13"/>
  <c r="Q456" i="13"/>
  <c r="V456" i="13"/>
  <c r="G458" i="13"/>
  <c r="I458" i="13"/>
  <c r="K458" i="13"/>
  <c r="M458" i="13"/>
  <c r="O458" i="13"/>
  <c r="Q458" i="13"/>
  <c r="V458" i="13"/>
  <c r="G460" i="13"/>
  <c r="M460" i="13" s="1"/>
  <c r="I460" i="13"/>
  <c r="K460" i="13"/>
  <c r="O460" i="13"/>
  <c r="Q460" i="13"/>
  <c r="V460" i="13"/>
  <c r="G465" i="13"/>
  <c r="M465" i="13" s="1"/>
  <c r="I465" i="13"/>
  <c r="K465" i="13"/>
  <c r="O465" i="13"/>
  <c r="Q465" i="13"/>
  <c r="V465" i="13"/>
  <c r="G468" i="13"/>
  <c r="M468" i="13" s="1"/>
  <c r="I468" i="13"/>
  <c r="K468" i="13"/>
  <c r="O468" i="13"/>
  <c r="Q468" i="13"/>
  <c r="V468" i="13"/>
  <c r="G470" i="13"/>
  <c r="I470" i="13"/>
  <c r="K470" i="13"/>
  <c r="M470" i="13"/>
  <c r="O470" i="13"/>
  <c r="Q470" i="13"/>
  <c r="V470" i="13"/>
  <c r="G473" i="13"/>
  <c r="M473" i="13" s="1"/>
  <c r="I473" i="13"/>
  <c r="K473" i="13"/>
  <c r="O473" i="13"/>
  <c r="Q473" i="13"/>
  <c r="V473" i="13"/>
  <c r="G476" i="13"/>
  <c r="M476" i="13" s="1"/>
  <c r="I476" i="13"/>
  <c r="K476" i="13"/>
  <c r="O476" i="13"/>
  <c r="O472" i="13" s="1"/>
  <c r="Q476" i="13"/>
  <c r="V476" i="13"/>
  <c r="G481" i="13"/>
  <c r="I481" i="13"/>
  <c r="K481" i="13"/>
  <c r="M481" i="13"/>
  <c r="O481" i="13"/>
  <c r="Q481" i="13"/>
  <c r="V481" i="13"/>
  <c r="G488" i="13"/>
  <c r="M488" i="13" s="1"/>
  <c r="I488" i="13"/>
  <c r="K488" i="13"/>
  <c r="O488" i="13"/>
  <c r="Q488" i="13"/>
  <c r="V488" i="13"/>
  <c r="I490" i="13"/>
  <c r="G491" i="13"/>
  <c r="G490" i="13" s="1"/>
  <c r="I121" i="1" s="1"/>
  <c r="I491" i="13"/>
  <c r="K491" i="13"/>
  <c r="K490" i="13" s="1"/>
  <c r="O491" i="13"/>
  <c r="O490" i="13" s="1"/>
  <c r="Q491" i="13"/>
  <c r="Q490" i="13" s="1"/>
  <c r="V491" i="13"/>
  <c r="V490" i="13" s="1"/>
  <c r="G494" i="13"/>
  <c r="I494" i="13"/>
  <c r="K494" i="13"/>
  <c r="O494" i="13"/>
  <c r="Q494" i="13"/>
  <c r="V494" i="13"/>
  <c r="G500" i="13"/>
  <c r="M500" i="13" s="1"/>
  <c r="I500" i="13"/>
  <c r="K500" i="13"/>
  <c r="O500" i="13"/>
  <c r="Q500" i="13"/>
  <c r="V500" i="13"/>
  <c r="G505" i="13"/>
  <c r="M505" i="13" s="1"/>
  <c r="I505" i="13"/>
  <c r="K505" i="13"/>
  <c r="O505" i="13"/>
  <c r="Q505" i="13"/>
  <c r="V505" i="13"/>
  <c r="G513" i="13"/>
  <c r="I513" i="13"/>
  <c r="K513" i="13"/>
  <c r="M513" i="13"/>
  <c r="O513" i="13"/>
  <c r="Q513" i="13"/>
  <c r="V513" i="13"/>
  <c r="G516" i="13"/>
  <c r="M516" i="13" s="1"/>
  <c r="I516" i="13"/>
  <c r="K516" i="13"/>
  <c r="O516" i="13"/>
  <c r="Q516" i="13"/>
  <c r="V516" i="13"/>
  <c r="G521" i="13"/>
  <c r="M521" i="13" s="1"/>
  <c r="I521" i="13"/>
  <c r="K521" i="13"/>
  <c r="O521" i="13"/>
  <c r="Q521" i="13"/>
  <c r="V521" i="13"/>
  <c r="G524" i="13"/>
  <c r="M524" i="13" s="1"/>
  <c r="I524" i="13"/>
  <c r="K524" i="13"/>
  <c r="O524" i="13"/>
  <c r="Q524" i="13"/>
  <c r="V524" i="13"/>
  <c r="G528" i="13"/>
  <c r="I528" i="13"/>
  <c r="K528" i="13"/>
  <c r="M528" i="13"/>
  <c r="O528" i="13"/>
  <c r="Q528" i="13"/>
  <c r="V528" i="13"/>
  <c r="G529" i="13"/>
  <c r="M529" i="13" s="1"/>
  <c r="I529" i="13"/>
  <c r="K529" i="13"/>
  <c r="O529" i="13"/>
  <c r="Q529" i="13"/>
  <c r="V529" i="13"/>
  <c r="G531" i="13"/>
  <c r="M531" i="13" s="1"/>
  <c r="I531" i="13"/>
  <c r="K531" i="13"/>
  <c r="O531" i="13"/>
  <c r="Q531" i="13"/>
  <c r="V531" i="13"/>
  <c r="G532" i="13"/>
  <c r="M532" i="13" s="1"/>
  <c r="I532" i="13"/>
  <c r="K532" i="13"/>
  <c r="O532" i="13"/>
  <c r="Q532" i="13"/>
  <c r="V532" i="13"/>
  <c r="G533" i="13"/>
  <c r="I533" i="13"/>
  <c r="K533" i="13"/>
  <c r="M533" i="13"/>
  <c r="O533" i="13"/>
  <c r="Q533" i="13"/>
  <c r="V533" i="13"/>
  <c r="AE535" i="13"/>
  <c r="AF535" i="13"/>
  <c r="BA23" i="12"/>
  <c r="BA21" i="12"/>
  <c r="BA19" i="12"/>
  <c r="BA14" i="12"/>
  <c r="BA12" i="12"/>
  <c r="BA10" i="12"/>
  <c r="G9" i="12"/>
  <c r="AF32" i="12" s="1"/>
  <c r="I9" i="12"/>
  <c r="K9" i="12"/>
  <c r="M9" i="12"/>
  <c r="O9" i="12"/>
  <c r="Q9" i="12"/>
  <c r="V9" i="12"/>
  <c r="G11" i="12"/>
  <c r="G8" i="12" s="1"/>
  <c r="I125" i="1" s="1"/>
  <c r="I11" i="12"/>
  <c r="K11" i="12"/>
  <c r="O11" i="12"/>
  <c r="Q11" i="12"/>
  <c r="V11" i="12"/>
  <c r="G13" i="12"/>
  <c r="I13" i="12"/>
  <c r="K13" i="12"/>
  <c r="M13" i="12"/>
  <c r="O13" i="12"/>
  <c r="Q13" i="12"/>
  <c r="V13" i="12"/>
  <c r="G16" i="12"/>
  <c r="I16" i="12"/>
  <c r="K16" i="12"/>
  <c r="M16" i="12"/>
  <c r="O16" i="12"/>
  <c r="Q16" i="12"/>
  <c r="V16" i="12"/>
  <c r="G18" i="12"/>
  <c r="I18" i="12"/>
  <c r="K18" i="12"/>
  <c r="O18" i="12"/>
  <c r="Q18" i="12"/>
  <c r="V18" i="12"/>
  <c r="G20" i="12"/>
  <c r="I20" i="12"/>
  <c r="K20" i="12"/>
  <c r="M20" i="12"/>
  <c r="O20" i="12"/>
  <c r="Q20" i="12"/>
  <c r="V20" i="12"/>
  <c r="G22" i="12"/>
  <c r="M22" i="12" s="1"/>
  <c r="I22" i="12"/>
  <c r="K22" i="12"/>
  <c r="O22" i="12"/>
  <c r="Q22" i="12"/>
  <c r="V22" i="12"/>
  <c r="G24" i="12"/>
  <c r="I24" i="12"/>
  <c r="K24" i="12"/>
  <c r="M24" i="12"/>
  <c r="O24" i="12"/>
  <c r="Q24" i="12"/>
  <c r="V24" i="12"/>
  <c r="G25" i="12"/>
  <c r="M25" i="12" s="1"/>
  <c r="I25" i="12"/>
  <c r="K25" i="12"/>
  <c r="O25" i="12"/>
  <c r="Q25" i="12"/>
  <c r="V25" i="12"/>
  <c r="G26" i="12"/>
  <c r="M26" i="12" s="1"/>
  <c r="I26" i="12"/>
  <c r="K26" i="12"/>
  <c r="O26" i="12"/>
  <c r="Q26" i="12"/>
  <c r="V26" i="12"/>
  <c r="G27" i="12"/>
  <c r="M27" i="12" s="1"/>
  <c r="I27" i="12"/>
  <c r="K27" i="12"/>
  <c r="O27" i="12"/>
  <c r="Q27" i="12"/>
  <c r="V27" i="12"/>
  <c r="AE32" i="12"/>
  <c r="I19" i="1"/>
  <c r="H47" i="1"/>
  <c r="I47" i="1" s="1"/>
  <c r="H45" i="1"/>
  <c r="I45" i="1" s="1"/>
  <c r="H42" i="1"/>
  <c r="G40" i="1" l="1"/>
  <c r="G41" i="1"/>
  <c r="K15" i="12"/>
  <c r="Q15" i="12"/>
  <c r="I15" i="12"/>
  <c r="K8" i="12"/>
  <c r="Q8" i="12"/>
  <c r="I8" i="12"/>
  <c r="G493" i="13"/>
  <c r="K427" i="13"/>
  <c r="V326" i="13"/>
  <c r="G291" i="13"/>
  <c r="O263" i="13"/>
  <c r="V216" i="13"/>
  <c r="Q162" i="13"/>
  <c r="G162" i="13"/>
  <c r="I154" i="13"/>
  <c r="O154" i="13"/>
  <c r="O93" i="13"/>
  <c r="I77" i="13"/>
  <c r="O77" i="13"/>
  <c r="V49" i="13"/>
  <c r="I8" i="13"/>
  <c r="G689" i="14"/>
  <c r="I670" i="14"/>
  <c r="G640" i="14"/>
  <c r="I114" i="1" s="1"/>
  <c r="K566" i="14"/>
  <c r="Q512" i="14"/>
  <c r="I512" i="14"/>
  <c r="O512" i="14"/>
  <c r="O493" i="14"/>
  <c r="V474" i="14"/>
  <c r="O429" i="14"/>
  <c r="K387" i="14"/>
  <c r="I387" i="14"/>
  <c r="O365" i="14"/>
  <c r="O339" i="14"/>
  <c r="K301" i="14"/>
  <c r="Q301" i="14"/>
  <c r="I301" i="14"/>
  <c r="O98" i="14"/>
  <c r="O8" i="14"/>
  <c r="V214" i="15"/>
  <c r="O150" i="15"/>
  <c r="I43" i="15"/>
  <c r="O8" i="15"/>
  <c r="Q410" i="18"/>
  <c r="I410" i="18"/>
  <c r="O410" i="18"/>
  <c r="K379" i="18"/>
  <c r="Q379" i="18"/>
  <c r="I379" i="18"/>
  <c r="O363" i="18"/>
  <c r="O188" i="18"/>
  <c r="G214" i="22"/>
  <c r="F40" i="1"/>
  <c r="H40" i="1" s="1"/>
  <c r="I40" i="1" s="1"/>
  <c r="F41" i="1"/>
  <c r="H41" i="1" s="1"/>
  <c r="I41" i="1" s="1"/>
  <c r="F39" i="1"/>
  <c r="V15" i="12"/>
  <c r="V8" i="12"/>
  <c r="G44" i="1"/>
  <c r="Q493" i="13"/>
  <c r="I493" i="13"/>
  <c r="O493" i="13"/>
  <c r="K472" i="13"/>
  <c r="Q472" i="13"/>
  <c r="I472" i="13"/>
  <c r="Q427" i="13"/>
  <c r="I427" i="13"/>
  <c r="M407" i="13"/>
  <c r="M406" i="13" s="1"/>
  <c r="G326" i="13"/>
  <c r="O291" i="13"/>
  <c r="K263" i="13"/>
  <c r="G216" i="13"/>
  <c r="O162" i="13"/>
  <c r="K93" i="13"/>
  <c r="Q93" i="13"/>
  <c r="I93" i="13"/>
  <c r="G88" i="13"/>
  <c r="I95" i="1" s="1"/>
  <c r="K37" i="13"/>
  <c r="V8" i="13"/>
  <c r="Q689" i="14"/>
  <c r="I689" i="14"/>
  <c r="O689" i="14"/>
  <c r="K683" i="14"/>
  <c r="V670" i="14"/>
  <c r="O640" i="14"/>
  <c r="V566" i="14"/>
  <c r="K512" i="14"/>
  <c r="K493" i="14"/>
  <c r="Q493" i="14"/>
  <c r="I493" i="14"/>
  <c r="O482" i="14"/>
  <c r="G474" i="14"/>
  <c r="V429" i="14"/>
  <c r="K429" i="14"/>
  <c r="V387" i="14"/>
  <c r="K365" i="14"/>
  <c r="Q365" i="14"/>
  <c r="I365" i="14"/>
  <c r="G362" i="14"/>
  <c r="I98" i="1" s="1"/>
  <c r="K339" i="14"/>
  <c r="V301" i="14"/>
  <c r="V286" i="14"/>
  <c r="O248" i="14"/>
  <c r="K98" i="14"/>
  <c r="Q98" i="14"/>
  <c r="I98" i="14"/>
  <c r="G93" i="14"/>
  <c r="K8" i="14"/>
  <c r="Q8" i="14"/>
  <c r="I8" i="14"/>
  <c r="O258" i="15"/>
  <c r="M250" i="15"/>
  <c r="M249" i="15" s="1"/>
  <c r="O230" i="15"/>
  <c r="V196" i="15"/>
  <c r="O173" i="15"/>
  <c r="K150" i="15"/>
  <c r="Q150" i="15"/>
  <c r="I150" i="15"/>
  <c r="K139" i="15"/>
  <c r="O129" i="15"/>
  <c r="M117" i="15"/>
  <c r="M116" i="15" s="1"/>
  <c r="O106" i="15"/>
  <c r="V64" i="15"/>
  <c r="Q43" i="15"/>
  <c r="G43" i="15"/>
  <c r="M44" i="15"/>
  <c r="M43" i="15" s="1"/>
  <c r="G8" i="17"/>
  <c r="G13" i="17" s="1"/>
  <c r="M9" i="17"/>
  <c r="V379" i="18"/>
  <c r="K363" i="18"/>
  <c r="K216" i="18"/>
  <c r="Q216" i="18"/>
  <c r="K112" i="18"/>
  <c r="K67" i="18"/>
  <c r="Q67" i="18"/>
  <c r="M59" i="18"/>
  <c r="M58" i="18" s="1"/>
  <c r="Q80" i="20"/>
  <c r="K80" i="20"/>
  <c r="I492" i="22"/>
  <c r="O492" i="22"/>
  <c r="G15" i="12"/>
  <c r="I126" i="1" s="1"/>
  <c r="I20" i="1" s="1"/>
  <c r="F43" i="1"/>
  <c r="F44" i="1"/>
  <c r="H44" i="1" s="1"/>
  <c r="I44" i="1" s="1"/>
  <c r="K493" i="13"/>
  <c r="V472" i="13"/>
  <c r="O427" i="13"/>
  <c r="G427" i="13"/>
  <c r="V406" i="13"/>
  <c r="K406" i="13"/>
  <c r="O326" i="13"/>
  <c r="K291" i="13"/>
  <c r="Q291" i="13"/>
  <c r="I291" i="13"/>
  <c r="V263" i="13"/>
  <c r="I263" i="13"/>
  <c r="O216" i="13"/>
  <c r="K162" i="13"/>
  <c r="V154" i="13"/>
  <c r="V93" i="13"/>
  <c r="V77" i="13"/>
  <c r="O60" i="13"/>
  <c r="Q49" i="13"/>
  <c r="I49" i="13"/>
  <c r="O49" i="13"/>
  <c r="V37" i="13"/>
  <c r="V27" i="13"/>
  <c r="K689" i="14"/>
  <c r="V683" i="14"/>
  <c r="G670" i="14"/>
  <c r="I115" i="1" s="1"/>
  <c r="K640" i="14"/>
  <c r="Q640" i="14"/>
  <c r="I640" i="14"/>
  <c r="G566" i="14"/>
  <c r="V512" i="14"/>
  <c r="V493" i="14"/>
  <c r="K482" i="14"/>
  <c r="Q482" i="14"/>
  <c r="I482" i="14"/>
  <c r="Q474" i="14"/>
  <c r="I474" i="14"/>
  <c r="O474" i="14"/>
  <c r="V365" i="14"/>
  <c r="V339" i="14"/>
  <c r="K248" i="14"/>
  <c r="Q248" i="14"/>
  <c r="I248" i="14"/>
  <c r="V98" i="14"/>
  <c r="V8" i="14"/>
  <c r="K258" i="15"/>
  <c r="Q258" i="15"/>
  <c r="I258" i="15"/>
  <c r="M252" i="15"/>
  <c r="K230" i="15"/>
  <c r="O214" i="15"/>
  <c r="O207" i="15"/>
  <c r="G196" i="15"/>
  <c r="K173" i="15"/>
  <c r="Q173" i="15"/>
  <c r="I173" i="15"/>
  <c r="G170" i="15"/>
  <c r="I99" i="1" s="1"/>
  <c r="V150" i="15"/>
  <c r="V139" i="15"/>
  <c r="Q129" i="15"/>
  <c r="K129" i="15"/>
  <c r="G90" i="15"/>
  <c r="G64" i="15"/>
  <c r="O43" i="15"/>
  <c r="V8" i="15"/>
  <c r="O8" i="17"/>
  <c r="AF448" i="18"/>
  <c r="V410" i="18"/>
  <c r="O394" i="18"/>
  <c r="V363" i="18"/>
  <c r="O336" i="18"/>
  <c r="Q327" i="18"/>
  <c r="I327" i="18"/>
  <c r="V216" i="18"/>
  <c r="O156" i="18"/>
  <c r="V67" i="18"/>
  <c r="AF579" i="19"/>
  <c r="G51" i="1" s="1"/>
  <c r="H51" i="1" s="1"/>
  <c r="I51" i="1" s="1"/>
  <c r="O8" i="19"/>
  <c r="AF108" i="20"/>
  <c r="G52" i="1" s="1"/>
  <c r="H52" i="1" s="1"/>
  <c r="I52" i="1" s="1"/>
  <c r="I530" i="22"/>
  <c r="O530" i="22"/>
  <c r="O15" i="12"/>
  <c r="O8" i="12"/>
  <c r="V493" i="13"/>
  <c r="M428" i="13"/>
  <c r="Q406" i="13"/>
  <c r="I406" i="13"/>
  <c r="K326" i="13"/>
  <c r="Q326" i="13"/>
  <c r="I326" i="13"/>
  <c r="V291" i="13"/>
  <c r="Q263" i="13"/>
  <c r="G263" i="13"/>
  <c r="K216" i="13"/>
  <c r="Q216" i="13"/>
  <c r="I216" i="13"/>
  <c r="V162" i="13"/>
  <c r="I162" i="13"/>
  <c r="G154" i="13"/>
  <c r="G77" i="13"/>
  <c r="Q60" i="13"/>
  <c r="I60" i="13"/>
  <c r="K49" i="13"/>
  <c r="G27" i="13"/>
  <c r="I82" i="1" s="1"/>
  <c r="O8" i="13"/>
  <c r="V689" i="14"/>
  <c r="I122" i="1"/>
  <c r="I18" i="1" s="1"/>
  <c r="O670" i="14"/>
  <c r="V640" i="14"/>
  <c r="Q566" i="14"/>
  <c r="I566" i="14"/>
  <c r="O566" i="14"/>
  <c r="G512" i="14"/>
  <c r="G493" i="14"/>
  <c r="V482" i="14"/>
  <c r="K474" i="14"/>
  <c r="O387" i="14"/>
  <c r="G339" i="14"/>
  <c r="O301" i="14"/>
  <c r="O286" i="14"/>
  <c r="V248" i="14"/>
  <c r="AF268" i="15"/>
  <c r="G46" i="1" s="1"/>
  <c r="H46" i="1" s="1"/>
  <c r="I46" i="1" s="1"/>
  <c r="V258" i="15"/>
  <c r="V252" i="15"/>
  <c r="K252" i="15"/>
  <c r="V230" i="15"/>
  <c r="Q207" i="15"/>
  <c r="I207" i="15"/>
  <c r="Q196" i="15"/>
  <c r="I196" i="15"/>
  <c r="O196" i="15"/>
  <c r="V173" i="15"/>
  <c r="G139" i="15"/>
  <c r="K134" i="15"/>
  <c r="V106" i="15"/>
  <c r="M91" i="15"/>
  <c r="M90" i="15" s="1"/>
  <c r="O64" i="15"/>
  <c r="K43" i="15"/>
  <c r="G8" i="15"/>
  <c r="G410" i="18"/>
  <c r="K394" i="18"/>
  <c r="Q394" i="18"/>
  <c r="I394" i="18"/>
  <c r="K156" i="18"/>
  <c r="Q156" i="18"/>
  <c r="I156" i="18"/>
  <c r="V416" i="19"/>
  <c r="V395" i="19"/>
  <c r="V379" i="19"/>
  <c r="V89" i="19"/>
  <c r="O139" i="15"/>
  <c r="V134" i="15"/>
  <c r="V129" i="15"/>
  <c r="O121" i="15"/>
  <c r="K106" i="15"/>
  <c r="Q106" i="15"/>
  <c r="I106" i="15"/>
  <c r="Q90" i="15"/>
  <c r="I90" i="15"/>
  <c r="K64" i="15"/>
  <c r="Q64" i="15"/>
  <c r="I64" i="15"/>
  <c r="K8" i="15"/>
  <c r="Q8" i="15"/>
  <c r="I8" i="15"/>
  <c r="K8" i="17"/>
  <c r="Q8" i="17"/>
  <c r="I8" i="17"/>
  <c r="F49" i="1"/>
  <c r="F50" i="1"/>
  <c r="K410" i="18"/>
  <c r="V394" i="18"/>
  <c r="O379" i="18"/>
  <c r="G363" i="18"/>
  <c r="K336" i="18"/>
  <c r="Q336" i="18"/>
  <c r="I336" i="18"/>
  <c r="K327" i="18"/>
  <c r="K188" i="18"/>
  <c r="Q188" i="18"/>
  <c r="I188" i="18"/>
  <c r="V156" i="18"/>
  <c r="V112" i="18"/>
  <c r="O49" i="18"/>
  <c r="O40" i="18"/>
  <c r="K23" i="18"/>
  <c r="O8" i="18"/>
  <c r="I454" i="19"/>
  <c r="O362" i="19"/>
  <c r="I362" i="19"/>
  <c r="I343" i="19"/>
  <c r="O343" i="19"/>
  <c r="I262" i="19"/>
  <c r="O262" i="19"/>
  <c r="G98" i="20"/>
  <c r="I551" i="22"/>
  <c r="O551" i="22"/>
  <c r="Q530" i="22"/>
  <c r="K530" i="22"/>
  <c r="V520" i="22"/>
  <c r="V409" i="22"/>
  <c r="M400" i="22"/>
  <c r="O355" i="22"/>
  <c r="K262" i="22"/>
  <c r="Q262" i="22"/>
  <c r="I262" i="22"/>
  <c r="O216" i="18"/>
  <c r="V188" i="18"/>
  <c r="G112" i="18"/>
  <c r="O67" i="18"/>
  <c r="K49" i="18"/>
  <c r="Q49" i="18"/>
  <c r="I49" i="18"/>
  <c r="K40" i="18"/>
  <c r="V564" i="19"/>
  <c r="V557" i="19"/>
  <c r="K454" i="19"/>
  <c r="Q454" i="19"/>
  <c r="I379" i="19"/>
  <c r="K362" i="19"/>
  <c r="Q362" i="19"/>
  <c r="Q343" i="19"/>
  <c r="I300" i="19"/>
  <c r="O300" i="19"/>
  <c r="Q262" i="19"/>
  <c r="K262" i="19"/>
  <c r="I98" i="20"/>
  <c r="O98" i="20"/>
  <c r="V30" i="20"/>
  <c r="I30" i="20"/>
  <c r="K551" i="22"/>
  <c r="Q483" i="22"/>
  <c r="K483" i="22"/>
  <c r="V49" i="18"/>
  <c r="V40" i="18"/>
  <c r="G564" i="19"/>
  <c r="V535" i="19"/>
  <c r="V454" i="19"/>
  <c r="K416" i="19"/>
  <c r="V404" i="19"/>
  <c r="K395" i="19"/>
  <c r="K379" i="19"/>
  <c r="Q379" i="19"/>
  <c r="Q300" i="19"/>
  <c r="K300" i="19"/>
  <c r="K89" i="19"/>
  <c r="I80" i="20"/>
  <c r="O80" i="20"/>
  <c r="K60" i="20"/>
  <c r="Q60" i="20"/>
  <c r="I60" i="20"/>
  <c r="G492" i="22"/>
  <c r="O564" i="19"/>
  <c r="O557" i="19"/>
  <c r="Q535" i="19"/>
  <c r="I535" i="19"/>
  <c r="O535" i="19"/>
  <c r="G454" i="19"/>
  <c r="G416" i="19"/>
  <c r="O404" i="19"/>
  <c r="G395" i="19"/>
  <c r="G379" i="19"/>
  <c r="V362" i="19"/>
  <c r="V354" i="19"/>
  <c r="O354" i="19"/>
  <c r="G354" i="19"/>
  <c r="I102" i="1" s="1"/>
  <c r="V300" i="19"/>
  <c r="O288" i="19"/>
  <c r="V262" i="19"/>
  <c r="G89" i="19"/>
  <c r="K8" i="19"/>
  <c r="Q8" i="19"/>
  <c r="I8" i="19"/>
  <c r="Q98" i="20"/>
  <c r="K98" i="20"/>
  <c r="G93" i="20"/>
  <c r="I116" i="1" s="1"/>
  <c r="G60" i="20"/>
  <c r="O49" i="20"/>
  <c r="O30" i="20"/>
  <c r="O8" i="20"/>
  <c r="I8" i="20"/>
  <c r="F55" i="1"/>
  <c r="F54" i="1"/>
  <c r="V576" i="22"/>
  <c r="O564" i="22"/>
  <c r="I564" i="22"/>
  <c r="V551" i="22"/>
  <c r="Q492" i="22"/>
  <c r="K492" i="22"/>
  <c r="G483" i="22"/>
  <c r="I97" i="1" s="1"/>
  <c r="G452" i="22"/>
  <c r="K446" i="22"/>
  <c r="Q400" i="22"/>
  <c r="I400" i="22"/>
  <c r="V381" i="22"/>
  <c r="G368" i="22"/>
  <c r="K355" i="22"/>
  <c r="Q355" i="22"/>
  <c r="I355" i="22"/>
  <c r="K214" i="22"/>
  <c r="I40" i="18"/>
  <c r="G23" i="18"/>
  <c r="K8" i="18"/>
  <c r="Q8" i="18"/>
  <c r="I8" i="18"/>
  <c r="K564" i="19"/>
  <c r="Q564" i="19"/>
  <c r="I564" i="19"/>
  <c r="K557" i="19"/>
  <c r="Q557" i="19"/>
  <c r="I557" i="19"/>
  <c r="K535" i="19"/>
  <c r="O454" i="19"/>
  <c r="Q416" i="19"/>
  <c r="I416" i="19"/>
  <c r="O416" i="19"/>
  <c r="K404" i="19"/>
  <c r="Q404" i="19"/>
  <c r="I404" i="19"/>
  <c r="Q395" i="19"/>
  <c r="I395" i="19"/>
  <c r="O395" i="19"/>
  <c r="O379" i="19"/>
  <c r="G362" i="19"/>
  <c r="M355" i="19"/>
  <c r="V343" i="19"/>
  <c r="G300" i="19"/>
  <c r="K288" i="19"/>
  <c r="Q288" i="19"/>
  <c r="I288" i="19"/>
  <c r="G262" i="19"/>
  <c r="Q89" i="19"/>
  <c r="I89" i="19"/>
  <c r="O89" i="19"/>
  <c r="V8" i="19"/>
  <c r="G80" i="20"/>
  <c r="O60" i="20"/>
  <c r="K49" i="20"/>
  <c r="Q49" i="20"/>
  <c r="I49" i="20"/>
  <c r="K30" i="20"/>
  <c r="G12" i="20"/>
  <c r="K8" i="20"/>
  <c r="AF11" i="21"/>
  <c r="G53" i="1" s="1"/>
  <c r="H53" i="1" s="1"/>
  <c r="I53" i="1" s="1"/>
  <c r="K564" i="22"/>
  <c r="G530" i="22"/>
  <c r="O520" i="22"/>
  <c r="I520" i="22"/>
  <c r="I483" i="22"/>
  <c r="O483" i="22"/>
  <c r="Q452" i="22"/>
  <c r="I452" i="22"/>
  <c r="O452" i="22"/>
  <c r="V446" i="22"/>
  <c r="O400" i="22"/>
  <c r="G400" i="22"/>
  <c r="I92" i="1" s="1"/>
  <c r="G381" i="22"/>
  <c r="I91" i="1" s="1"/>
  <c r="Q368" i="22"/>
  <c r="I368" i="22"/>
  <c r="G347" i="22"/>
  <c r="G262" i="22"/>
  <c r="I85" i="1" s="1"/>
  <c r="K172" i="22"/>
  <c r="O262" i="22"/>
  <c r="Q214" i="22"/>
  <c r="I214" i="22"/>
  <c r="O214" i="22"/>
  <c r="Q172" i="22"/>
  <c r="I172" i="22"/>
  <c r="O172" i="22"/>
  <c r="V8" i="22"/>
  <c r="G8" i="22"/>
  <c r="V98" i="20"/>
  <c r="O93" i="20"/>
  <c r="V80" i="20"/>
  <c r="V60" i="20"/>
  <c r="V49" i="20"/>
  <c r="Q30" i="20"/>
  <c r="G30" i="20"/>
  <c r="K12" i="20"/>
  <c r="G8" i="20"/>
  <c r="K576" i="22"/>
  <c r="G551" i="22"/>
  <c r="V530" i="22"/>
  <c r="V492" i="22"/>
  <c r="V483" i="22"/>
  <c r="K452" i="22"/>
  <c r="V400" i="22"/>
  <c r="K400" i="22"/>
  <c r="Q381" i="22"/>
  <c r="I381" i="22"/>
  <c r="O381" i="22"/>
  <c r="K368" i="22"/>
  <c r="V355" i="22"/>
  <c r="V347" i="22"/>
  <c r="V262" i="22"/>
  <c r="V214" i="22"/>
  <c r="V172" i="22"/>
  <c r="O8" i="22"/>
  <c r="G172" i="22"/>
  <c r="K8" i="22"/>
  <c r="Q8" i="22"/>
  <c r="I8" i="22"/>
  <c r="M564" i="22"/>
  <c r="M520" i="22"/>
  <c r="M446" i="22"/>
  <c r="G564" i="22"/>
  <c r="G520" i="22"/>
  <c r="G446" i="22"/>
  <c r="K409" i="22"/>
  <c r="M415" i="22"/>
  <c r="G409" i="22"/>
  <c r="Q409" i="22"/>
  <c r="M409" i="22"/>
  <c r="I409" i="22"/>
  <c r="AF584" i="22"/>
  <c r="M577" i="22"/>
  <c r="M576" i="22" s="1"/>
  <c r="M552" i="22"/>
  <c r="M551" i="22" s="1"/>
  <c r="M531" i="22"/>
  <c r="M530" i="22" s="1"/>
  <c r="M493" i="22"/>
  <c r="M492" i="22" s="1"/>
  <c r="M490" i="22"/>
  <c r="M489" i="22" s="1"/>
  <c r="M484" i="22"/>
  <c r="M483" i="22" s="1"/>
  <c r="M453" i="22"/>
  <c r="M452" i="22" s="1"/>
  <c r="O409" i="22"/>
  <c r="M382" i="22"/>
  <c r="M381" i="22" s="1"/>
  <c r="M369" i="22"/>
  <c r="M368" i="22" s="1"/>
  <c r="M359" i="22"/>
  <c r="M355" i="22" s="1"/>
  <c r="M348" i="22"/>
  <c r="M347" i="22" s="1"/>
  <c r="M267" i="22"/>
  <c r="M262" i="22" s="1"/>
  <c r="M215" i="22"/>
  <c r="M214" i="22" s="1"/>
  <c r="M173" i="22"/>
  <c r="M172" i="22" s="1"/>
  <c r="M12" i="22"/>
  <c r="M8" i="22" s="1"/>
  <c r="M99" i="20"/>
  <c r="M98" i="20" s="1"/>
  <c r="M96" i="20"/>
  <c r="M93" i="20" s="1"/>
  <c r="M81" i="20"/>
  <c r="M80" i="20" s="1"/>
  <c r="M64" i="20"/>
  <c r="M60" i="20" s="1"/>
  <c r="M54" i="20"/>
  <c r="M49" i="20" s="1"/>
  <c r="M31" i="20"/>
  <c r="M30" i="20" s="1"/>
  <c r="M26" i="20"/>
  <c r="M25" i="20" s="1"/>
  <c r="M23" i="20"/>
  <c r="M22" i="20" s="1"/>
  <c r="M13" i="20"/>
  <c r="M12" i="20" s="1"/>
  <c r="M10" i="20"/>
  <c r="M8" i="20" s="1"/>
  <c r="M569" i="19"/>
  <c r="M564" i="19" s="1"/>
  <c r="M562" i="19"/>
  <c r="M557" i="19" s="1"/>
  <c r="M536" i="19"/>
  <c r="M535" i="19" s="1"/>
  <c r="M457" i="19"/>
  <c r="M454" i="19" s="1"/>
  <c r="M417" i="19"/>
  <c r="M416" i="19" s="1"/>
  <c r="M408" i="19"/>
  <c r="M404" i="19" s="1"/>
  <c r="M396" i="19"/>
  <c r="M395" i="19" s="1"/>
  <c r="M381" i="19"/>
  <c r="M379" i="19" s="1"/>
  <c r="M368" i="19"/>
  <c r="M362" i="19" s="1"/>
  <c r="K343" i="19"/>
  <c r="G343" i="19"/>
  <c r="M344" i="19"/>
  <c r="M343" i="19" s="1"/>
  <c r="G337" i="19"/>
  <c r="M338" i="19"/>
  <c r="M337" i="19" s="1"/>
  <c r="M288" i="19"/>
  <c r="Q354" i="19"/>
  <c r="M354" i="19"/>
  <c r="I354" i="19"/>
  <c r="G340" i="19"/>
  <c r="M341" i="19"/>
  <c r="M340" i="19" s="1"/>
  <c r="M8" i="19"/>
  <c r="G288" i="19"/>
  <c r="G8" i="19"/>
  <c r="M332" i="19"/>
  <c r="M331" i="19" s="1"/>
  <c r="M301" i="19"/>
  <c r="M300" i="19" s="1"/>
  <c r="M263" i="19"/>
  <c r="M262" i="19" s="1"/>
  <c r="M90" i="19"/>
  <c r="M89" i="19" s="1"/>
  <c r="M84" i="19"/>
  <c r="M83" i="19" s="1"/>
  <c r="M75" i="19"/>
  <c r="M74" i="19" s="1"/>
  <c r="M394" i="18"/>
  <c r="M379" i="18"/>
  <c r="M336" i="18"/>
  <c r="G394" i="18"/>
  <c r="G379" i="18"/>
  <c r="G336" i="18"/>
  <c r="I117" i="1" s="1"/>
  <c r="K253" i="18"/>
  <c r="Q253" i="18"/>
  <c r="M253" i="18"/>
  <c r="I253" i="18"/>
  <c r="M156" i="18"/>
  <c r="M49" i="18"/>
  <c r="M411" i="18"/>
  <c r="M410" i="18" s="1"/>
  <c r="M408" i="18"/>
  <c r="M407" i="18" s="1"/>
  <c r="M364" i="18"/>
  <c r="M363" i="18" s="1"/>
  <c r="M328" i="18"/>
  <c r="M327" i="18" s="1"/>
  <c r="V253" i="18"/>
  <c r="O253" i="18"/>
  <c r="M216" i="18"/>
  <c r="M188" i="18"/>
  <c r="M67" i="18"/>
  <c r="M8" i="18"/>
  <c r="G253" i="18"/>
  <c r="G216" i="18"/>
  <c r="G188" i="18"/>
  <c r="G156" i="18"/>
  <c r="G67" i="18"/>
  <c r="G49" i="18"/>
  <c r="G8" i="18"/>
  <c r="M113" i="18"/>
  <c r="M112" i="18" s="1"/>
  <c r="M110" i="18"/>
  <c r="M109" i="18" s="1"/>
  <c r="M41" i="18"/>
  <c r="M40" i="18" s="1"/>
  <c r="M24" i="18"/>
  <c r="M23" i="18" s="1"/>
  <c r="M20" i="18"/>
  <c r="M19" i="18" s="1"/>
  <c r="M10" i="17"/>
  <c r="M8" i="17" s="1"/>
  <c r="M258" i="15"/>
  <c r="G258" i="15"/>
  <c r="Q230" i="15"/>
  <c r="M230" i="15"/>
  <c r="I230" i="15"/>
  <c r="M173" i="15"/>
  <c r="M106" i="15"/>
  <c r="G230" i="15"/>
  <c r="I111" i="1" s="1"/>
  <c r="K214" i="15"/>
  <c r="M217" i="15"/>
  <c r="M214" i="15" s="1"/>
  <c r="G214" i="15"/>
  <c r="Q214" i="15"/>
  <c r="I214" i="15"/>
  <c r="M207" i="15"/>
  <c r="M150" i="15"/>
  <c r="M134" i="15"/>
  <c r="M121" i="15"/>
  <c r="G207" i="15"/>
  <c r="I106" i="1" s="1"/>
  <c r="G173" i="15"/>
  <c r="G150" i="15"/>
  <c r="G134" i="15"/>
  <c r="G121" i="15"/>
  <c r="G106" i="15"/>
  <c r="I87" i="1" s="1"/>
  <c r="M69" i="15"/>
  <c r="M64" i="15" s="1"/>
  <c r="M13" i="15"/>
  <c r="M8" i="15" s="1"/>
  <c r="M197" i="15"/>
  <c r="M196" i="15" s="1"/>
  <c r="M140" i="15"/>
  <c r="M139" i="15" s="1"/>
  <c r="M130" i="15"/>
  <c r="M129" i="15" s="1"/>
  <c r="M690" i="14"/>
  <c r="M689" i="14" s="1"/>
  <c r="M684" i="14"/>
  <c r="M683" i="14" s="1"/>
  <c r="M674" i="14"/>
  <c r="M670" i="14" s="1"/>
  <c r="M643" i="14"/>
  <c r="M640" i="14" s="1"/>
  <c r="M567" i="14"/>
  <c r="M566" i="14" s="1"/>
  <c r="M513" i="14"/>
  <c r="M512" i="14" s="1"/>
  <c r="M497" i="14"/>
  <c r="M493" i="14" s="1"/>
  <c r="M485" i="14"/>
  <c r="M482" i="14" s="1"/>
  <c r="M475" i="14"/>
  <c r="M474" i="14" s="1"/>
  <c r="M472" i="14"/>
  <c r="M471" i="14" s="1"/>
  <c r="G429" i="14"/>
  <c r="I103" i="1" s="1"/>
  <c r="Q387" i="14"/>
  <c r="M387" i="14"/>
  <c r="M301" i="14"/>
  <c r="M286" i="14"/>
  <c r="M248" i="14"/>
  <c r="Q429" i="14"/>
  <c r="M429" i="14"/>
  <c r="I429" i="14"/>
  <c r="M365" i="14"/>
  <c r="M98" i="14"/>
  <c r="M8" i="14"/>
  <c r="G387" i="14"/>
  <c r="I101" i="1" s="1"/>
  <c r="G365" i="14"/>
  <c r="G301" i="14"/>
  <c r="G286" i="14"/>
  <c r="I93" i="1" s="1"/>
  <c r="G248" i="14"/>
  <c r="I89" i="1" s="1"/>
  <c r="G98" i="14"/>
  <c r="I88" i="1" s="1"/>
  <c r="G8" i="14"/>
  <c r="M340" i="14"/>
  <c r="M339" i="14" s="1"/>
  <c r="M337" i="14"/>
  <c r="M336" i="14" s="1"/>
  <c r="M472" i="13"/>
  <c r="G472" i="13"/>
  <c r="I120" i="1" s="1"/>
  <c r="Q453" i="13"/>
  <c r="M453" i="13"/>
  <c r="I453" i="13"/>
  <c r="M427" i="13"/>
  <c r="M93" i="13"/>
  <c r="M60" i="13"/>
  <c r="M37" i="13"/>
  <c r="M494" i="13"/>
  <c r="M493" i="13" s="1"/>
  <c r="M491" i="13"/>
  <c r="M490" i="13" s="1"/>
  <c r="V453" i="13"/>
  <c r="O453" i="13"/>
  <c r="K453" i="13"/>
  <c r="G453" i="13"/>
  <c r="I119" i="1" s="1"/>
  <c r="M8" i="13"/>
  <c r="M330" i="13"/>
  <c r="M326" i="13" s="1"/>
  <c r="M295" i="13"/>
  <c r="M291" i="13" s="1"/>
  <c r="M264" i="13"/>
  <c r="M263" i="13" s="1"/>
  <c r="M222" i="13"/>
  <c r="M216" i="13" s="1"/>
  <c r="G93" i="13"/>
  <c r="I96" i="1" s="1"/>
  <c r="G60" i="13"/>
  <c r="I90" i="1" s="1"/>
  <c r="G37" i="13"/>
  <c r="I86" i="1" s="1"/>
  <c r="G8" i="13"/>
  <c r="M163" i="13"/>
  <c r="M162" i="13" s="1"/>
  <c r="M155" i="13"/>
  <c r="M154" i="13" s="1"/>
  <c r="M152" i="13"/>
  <c r="M151" i="13" s="1"/>
  <c r="M78" i="13"/>
  <c r="M77" i="13" s="1"/>
  <c r="M50" i="13"/>
  <c r="M49" i="13" s="1"/>
  <c r="M28" i="13"/>
  <c r="M27" i="13" s="1"/>
  <c r="M18" i="12"/>
  <c r="M15" i="12" s="1"/>
  <c r="M11" i="12"/>
  <c r="M8" i="12" s="1"/>
  <c r="J28" i="1"/>
  <c r="J26" i="1"/>
  <c r="G38" i="1"/>
  <c r="F38" i="1"/>
  <c r="J23" i="1"/>
  <c r="J24" i="1"/>
  <c r="J25" i="1"/>
  <c r="J27" i="1"/>
  <c r="E24" i="1"/>
  <c r="E26" i="1"/>
  <c r="G579" i="19" l="1"/>
  <c r="G584" i="22"/>
  <c r="G268" i="15"/>
  <c r="I107" i="1"/>
  <c r="G49" i="1"/>
  <c r="G50" i="1"/>
  <c r="I113" i="1"/>
  <c r="I81" i="1"/>
  <c r="G535" i="13"/>
  <c r="H50" i="1"/>
  <c r="I50" i="1" s="1"/>
  <c r="I83" i="1"/>
  <c r="I80" i="1"/>
  <c r="I109" i="1"/>
  <c r="I108" i="1"/>
  <c r="I112" i="1"/>
  <c r="I124" i="1"/>
  <c r="G39" i="1"/>
  <c r="G56" i="1" s="1"/>
  <c r="G25" i="1" s="1"/>
  <c r="A25" i="1" s="1"/>
  <c r="G448" i="18"/>
  <c r="I79" i="1"/>
  <c r="G699" i="14"/>
  <c r="H49" i="1"/>
  <c r="I49" i="1" s="1"/>
  <c r="I110" i="1"/>
  <c r="F56" i="1"/>
  <c r="G32" i="12"/>
  <c r="I100" i="1"/>
  <c r="I17" i="1" s="1"/>
  <c r="G55" i="1"/>
  <c r="H55" i="1" s="1"/>
  <c r="I55" i="1" s="1"/>
  <c r="G54" i="1"/>
  <c r="H54" i="1" s="1"/>
  <c r="I54" i="1" s="1"/>
  <c r="G108" i="20"/>
  <c r="I94" i="1"/>
  <c r="I118" i="1"/>
  <c r="I105" i="1"/>
  <c r="G43" i="1"/>
  <c r="H43" i="1" s="1"/>
  <c r="I43" i="1" s="1"/>
  <c r="H39" i="1" l="1"/>
  <c r="H56" i="1" s="1"/>
  <c r="A26" i="1"/>
  <c r="G26" i="1"/>
  <c r="G28" i="1"/>
  <c r="G23" i="1"/>
  <c r="A23" i="1" s="1"/>
  <c r="G24" i="1" s="1"/>
  <c r="I16" i="1"/>
  <c r="I21" i="1" s="1"/>
  <c r="I127" i="1"/>
  <c r="A27" i="1" l="1"/>
  <c r="G29" i="1" s="1"/>
  <c r="G27" i="1" s="1"/>
  <c r="A24" i="1"/>
  <c r="I39" i="1"/>
  <c r="I56" i="1" s="1"/>
  <c r="J55" i="1" s="1"/>
  <c r="J126" i="1"/>
  <c r="J81" i="1"/>
  <c r="J79" i="1"/>
  <c r="J82" i="1"/>
  <c r="J86" i="1"/>
  <c r="J90" i="1"/>
  <c r="J94" i="1"/>
  <c r="J98" i="1"/>
  <c r="J102" i="1"/>
  <c r="J106" i="1"/>
  <c r="J110" i="1"/>
  <c r="J114" i="1"/>
  <c r="J118" i="1"/>
  <c r="J122" i="1"/>
  <c r="J83" i="1"/>
  <c r="J87" i="1"/>
  <c r="J91" i="1"/>
  <c r="J95" i="1"/>
  <c r="J99" i="1"/>
  <c r="J103" i="1"/>
  <c r="J107" i="1"/>
  <c r="J111" i="1"/>
  <c r="J115" i="1"/>
  <c r="J119" i="1"/>
  <c r="J123" i="1"/>
  <c r="J84" i="1"/>
  <c r="J88" i="1"/>
  <c r="J92" i="1"/>
  <c r="J96" i="1"/>
  <c r="J100" i="1"/>
  <c r="J104" i="1"/>
  <c r="J108" i="1"/>
  <c r="J112" i="1"/>
  <c r="J116" i="1"/>
  <c r="J120" i="1"/>
  <c r="J124" i="1"/>
  <c r="J80" i="1"/>
  <c r="J85" i="1"/>
  <c r="J89" i="1"/>
  <c r="J93" i="1"/>
  <c r="J97" i="1"/>
  <c r="J101" i="1"/>
  <c r="J105" i="1"/>
  <c r="J109" i="1"/>
  <c r="J113" i="1"/>
  <c r="J117" i="1"/>
  <c r="J121" i="1"/>
  <c r="J125" i="1"/>
  <c r="A29" i="1"/>
  <c r="J43" i="1" l="1"/>
  <c r="J45" i="1"/>
  <c r="J48" i="1"/>
  <c r="J50" i="1"/>
  <c r="J44" i="1"/>
  <c r="J51" i="1"/>
  <c r="J53" i="1"/>
  <c r="J39" i="1"/>
  <c r="J56" i="1" s="1"/>
  <c r="J49" i="1"/>
  <c r="J46" i="1"/>
  <c r="J40" i="1"/>
  <c r="J47" i="1"/>
  <c r="J52" i="1"/>
  <c r="J54" i="1"/>
  <c r="J41" i="1"/>
  <c r="J127" i="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STAPROM CZ, spol. s r.o.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STAPROM CZ, spol. s r.o.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STAPROM CZ, spol. s r.o.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STAPROM CZ, spol. s r.o.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STAPROM CZ, spol. s r.o.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STAPROM CZ, spol. s r.o.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STAPROM CZ, spol. s r.o.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STAPROM CZ, spol. s r.o.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STAPROM CZ, spol. s r.o.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STAPROM CZ, spol. s r.o.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STAPROM CZ, spol. s r.o.</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<sst xmlns="http://schemas.openxmlformats.org/spreadsheetml/2006/main" count="13227" uniqueCount="3007">
  <si>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</si>
  <si>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</si>
  <si>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</si>
  <si>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</si>
  <si>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</si>
  <si>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</si>
  <si>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</si>
  <si>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</si>
  <si>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</si>
  <si>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</si>
  <si>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</si>
  <si>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</si>
  <si>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</si>
  <si>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</si>
  <si>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</si>
  <si>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</si>
  <si>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</si>
  <si>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</si>
  <si>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</si>
  <si>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</si>
  <si>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</si>
  <si>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</si>
  <si>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</si>
  <si>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</si>
  <si>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</si>
  <si>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</si>
  <si>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</si>
  <si>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</si>
  <si>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</si>
  <si>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</si>
  <si>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</si>
  <si>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</si>
  <si>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</si>
  <si>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</si>
  <si>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</si>
  <si>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</si>
  <si>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</si>
  <si>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</si>
  <si>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</si>
  <si>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</si>
  <si>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</si>
  <si>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</si>
  <si>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</si>
  <si>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12_2024</t>
  </si>
  <si>
    <t>Třebíč Sportovní hala L.P.prosinec 2024</t>
  </si>
  <si>
    <t>STAPROM CZ, spol. s r.o.</t>
  </si>
  <si>
    <t>Otakara Březiny 398/30</t>
  </si>
  <si>
    <t>Jeseník</t>
  </si>
  <si>
    <t>79001</t>
  </si>
  <si>
    <t>26799375</t>
  </si>
  <si>
    <t>CZ26799375</t>
  </si>
  <si>
    <t>Stavba</t>
  </si>
  <si>
    <t>Ostatní a vedlejší náklady</t>
  </si>
  <si>
    <t>11</t>
  </si>
  <si>
    <t>VEDLEJŠÍ A OSTATNÍ NÁKLADY</t>
  </si>
  <si>
    <t>Stavební objekt</t>
  </si>
  <si>
    <t>SO 01</t>
  </si>
  <si>
    <t>SO 01 Tělocvična Sportovní hala Třebíč</t>
  </si>
  <si>
    <t>1</t>
  </si>
  <si>
    <t>SO 01 Tělocvična_Výměna výplní</t>
  </si>
  <si>
    <t>2</t>
  </si>
  <si>
    <t>So 01 Tělocvična_Zateplení stěnového pláště</t>
  </si>
  <si>
    <t>3</t>
  </si>
  <si>
    <t>SO 01 Stavební přípomoci pro VZT</t>
  </si>
  <si>
    <t>4</t>
  </si>
  <si>
    <t>SO 01 VZT</t>
  </si>
  <si>
    <t>5</t>
  </si>
  <si>
    <t>Elektroinstalace a ochrana před bleskem SO 01, SO 02</t>
  </si>
  <si>
    <t>SO 02</t>
  </si>
  <si>
    <t>SO 02 Kuželna _Sportovní hala Třebíč</t>
  </si>
  <si>
    <t>6</t>
  </si>
  <si>
    <t xml:space="preserve">SO 02 Kuželna_Výměna výplní </t>
  </si>
  <si>
    <t>7</t>
  </si>
  <si>
    <t>SO 02 Kuželna_Zateplení stěnového pláště</t>
  </si>
  <si>
    <t>8</t>
  </si>
  <si>
    <t>SO 02 Stavební přípomoci pro VZT</t>
  </si>
  <si>
    <t>9</t>
  </si>
  <si>
    <t>SO 02 VZT</t>
  </si>
  <si>
    <t>SO 03</t>
  </si>
  <si>
    <t>SO 03_Oprava terasy</t>
  </si>
  <si>
    <t>10</t>
  </si>
  <si>
    <t>Oprava terasy</t>
  </si>
  <si>
    <t>Celkem za stavbu</t>
  </si>
  <si>
    <t>CZK</t>
  </si>
  <si>
    <t>#POPS</t>
  </si>
  <si>
    <t>Popis stavby: 12_2024 - Třebíč Sportovní hala L.P.prosinec 2024</t>
  </si>
  <si>
    <t>#POPO</t>
  </si>
  <si>
    <t>Popis objektu: 00 - Vedlejší a ostatní náklady</t>
  </si>
  <si>
    <t>#POPR</t>
  </si>
  <si>
    <t>Popis rozpočtu: 11 - VEDLEJŠÍ A OSTATNÍ NÁKLADY</t>
  </si>
  <si>
    <t>Popis objektu: SO 01 - SO 01 Tělocvična Sportovní hala Třebíč</t>
  </si>
  <si>
    <t>Popis rozpočtu: 1 - SO 01 Tělocvična_Výměna výplní</t>
  </si>
  <si>
    <t>Popis rozpočtu: 2 - So 01 Tělocvična_Zateplení stěnového pláště</t>
  </si>
  <si>
    <t>Popis rozpočtu: 3 - SO 01 Stavební přípomoci pro VZT</t>
  </si>
  <si>
    <t>Popis rozpočtu: 4 - SO 01 VZT</t>
  </si>
  <si>
    <t>Popis rozpočtu: 5 - Elektroinstalace a ochrana před bleskem SO 01, SO 02</t>
  </si>
  <si>
    <t>Popis objektu: SO 02 - SO 02 Kuželna _Sportovní hala Třebíč</t>
  </si>
  <si>
    <t xml:space="preserve">Popis rozpočtu: 6 - SO 02 Kuželna_Výměna výplní </t>
  </si>
  <si>
    <t>Popis rozpočtu: 7 - SO 02 Kuželna_Zateplení stěnového pláště</t>
  </si>
  <si>
    <t>Popis rozpočtu: 8 - SO 02 Stavební přípomoci pro VZT</t>
  </si>
  <si>
    <t>Popis rozpočtu: 9 - SO 02 VZT</t>
  </si>
  <si>
    <t>Popis objektu: SO 03 - SO 03_Oprava terasy</t>
  </si>
  <si>
    <t>Popis rozpočtu: 10 - Oprava terasy</t>
  </si>
  <si>
    <t>Rekapitulace dílů</t>
  </si>
  <si>
    <t>Typ dílu</t>
  </si>
  <si>
    <t>Zemní práce</t>
  </si>
  <si>
    <t>Základy a zvláštní zakládání</t>
  </si>
  <si>
    <t>Svislé a kompletní konstrukce</t>
  </si>
  <si>
    <t>342</t>
  </si>
  <si>
    <t>Stěny a příčky montované lehké</t>
  </si>
  <si>
    <t>Vodorovné konstrukce</t>
  </si>
  <si>
    <t>416</t>
  </si>
  <si>
    <t>Podhledy a mezistropy montované lehké</t>
  </si>
  <si>
    <t>Komunikace</t>
  </si>
  <si>
    <t>Úpravy povrchu, podlahy</t>
  </si>
  <si>
    <t>61</t>
  </si>
  <si>
    <t>Úpravy povrchů vnitřní</t>
  </si>
  <si>
    <t>62</t>
  </si>
  <si>
    <t>Úpravy povrchů vnější</t>
  </si>
  <si>
    <t>63</t>
  </si>
  <si>
    <t>Podlahy a podlahové konstrukce</t>
  </si>
  <si>
    <t>64</t>
  </si>
  <si>
    <t>Výplně otvorů</t>
  </si>
  <si>
    <t>Trubní vedení</t>
  </si>
  <si>
    <t>Ostatní konstrukce, bourání</t>
  </si>
  <si>
    <t>91</t>
  </si>
  <si>
    <t>Doplňující práce na komunikaci</t>
  </si>
  <si>
    <t>94</t>
  </si>
  <si>
    <t>Lešení a stavební výtahy</t>
  </si>
  <si>
    <t>95</t>
  </si>
  <si>
    <t>Dokončovací konstrukce na pozemních stavbách</t>
  </si>
  <si>
    <t>96</t>
  </si>
  <si>
    <t>Bourání konstrukcí</t>
  </si>
  <si>
    <t>97</t>
  </si>
  <si>
    <t>Přesuny suti a vybouraných hmot</t>
  </si>
  <si>
    <t>99</t>
  </si>
  <si>
    <t>Staveništní přesun hmot</t>
  </si>
  <si>
    <t>OST</t>
  </si>
  <si>
    <t>Ostatní</t>
  </si>
  <si>
    <t>711</t>
  </si>
  <si>
    <t>Izolace proti vodě</t>
  </si>
  <si>
    <t>712</t>
  </si>
  <si>
    <t>Povlakové krytiny</t>
  </si>
  <si>
    <t>Živičné krytiny</t>
  </si>
  <si>
    <t>713</t>
  </si>
  <si>
    <t>Izolace tepelné</t>
  </si>
  <si>
    <t>721</t>
  </si>
  <si>
    <t>Vnitřní kanalizace</t>
  </si>
  <si>
    <t>723</t>
  </si>
  <si>
    <t>Vnitřní plynovod</t>
  </si>
  <si>
    <t>728</t>
  </si>
  <si>
    <t>Vzduchotechnika</t>
  </si>
  <si>
    <t>762</t>
  </si>
  <si>
    <t>Konstrukce tesařské</t>
  </si>
  <si>
    <t>763</t>
  </si>
  <si>
    <t>Dřevostavby</t>
  </si>
  <si>
    <t>764</t>
  </si>
  <si>
    <t>Konstrukce klempířské</t>
  </si>
  <si>
    <t>766</t>
  </si>
  <si>
    <t>Konstrukce truhlářské</t>
  </si>
  <si>
    <t>Konstrukce truhlářské, okna a dveře</t>
  </si>
  <si>
    <t>767</t>
  </si>
  <si>
    <t>Konstrukce zámečnické</t>
  </si>
  <si>
    <t>769</t>
  </si>
  <si>
    <t>Otvorové prvky z plastu</t>
  </si>
  <si>
    <t>771</t>
  </si>
  <si>
    <t>Podlahy z dlaždic a obklady</t>
  </si>
  <si>
    <t>783</t>
  </si>
  <si>
    <t>Nátěry</t>
  </si>
  <si>
    <t>784</t>
  </si>
  <si>
    <t>Dokončovací práce - malby a tapety</t>
  </si>
  <si>
    <t>Malby</t>
  </si>
  <si>
    <t>785</t>
  </si>
  <si>
    <t>Tapety</t>
  </si>
  <si>
    <t>786</t>
  </si>
  <si>
    <t>Zastiňující technika</t>
  </si>
  <si>
    <t>787</t>
  </si>
  <si>
    <t>Zasklívání</t>
  </si>
  <si>
    <t>799</t>
  </si>
  <si>
    <t>M21</t>
  </si>
  <si>
    <t>Elektromontáže</t>
  </si>
  <si>
    <t>M46</t>
  </si>
  <si>
    <t>Zemní práce při montážích</t>
  </si>
  <si>
    <t>D96</t>
  </si>
  <si>
    <t>PSU</t>
  </si>
  <si>
    <t>VN</t>
  </si>
  <si>
    <t>ON</t>
  </si>
  <si>
    <t>Soupis vedlejších a ostatních nákladů</t>
  </si>
  <si>
    <t>#TypZaznamu#</t>
  </si>
  <si>
    <t>STA</t>
  </si>
  <si>
    <t>00</t>
  </si>
  <si>
    <t>Vedlejší a ostatní náklady</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</si>
  <si>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</si>
  <si>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</si>
  <si>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</si>
  <si>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</si>
  <si>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</si>
  <si>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</si>
  <si>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</si>
  <si>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</si>
  <si>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</si>
  <si>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</si>
  <si>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</si>
  <si>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</si>
  <si>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</si>
  <si>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</si>
  <si>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</si>
  <si>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</si>
  <si>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</si>
  <si>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</si>
  <si>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</si>
  <si>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</si>
  <si>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</si>
  <si>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</si>
  <si>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</si>
  <si>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</si>
  <si>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</si>
  <si>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</si>
  <si>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</si>
  <si>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005121010R</t>
  </si>
  <si>
    <t>Vybudování zařízení staveniště</t>
  </si>
  <si>
    <t>Soubor</t>
  </si>
  <si>
    <t>RTS 25/ I</t>
  </si>
  <si>
    <t>Indiv</t>
  </si>
  <si>
    <t>VRN</t>
  </si>
  <si>
    <t>Běžná</t>
  </si>
  <si>
    <t>POL99_2</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</si>
  <si>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</si>
  <si>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POP</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</si>
  <si>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</si>
  <si>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</si>
  <si>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</si>
  <si>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</si>
  <si>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</si>
  <si>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</si>
  <si>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004111020R</t>
  </si>
  <si>
    <t xml:space="preserve">Vypracování projektové dokumentace </t>
  </si>
  <si>
    <t>POL99_8</t>
  </si>
  <si>
    <t>Náklady spojené s vypracováním výrobní a doplňkové dokumentace v rámci realizace stavby.</t>
  </si>
  <si>
    <t>005211030R</t>
  </si>
  <si>
    <t xml:space="preserve">Dočasná dopravní opatření </t>
  </si>
  <si>
    <t>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t>
  </si>
  <si>
    <t>005231010R</t>
  </si>
  <si>
    <t>Revize</t>
  </si>
  <si>
    <t>náklady spojené s provedením všech technickými normami předepsaných zkoušek a revizí stavebních konstrukcí nebo stavebních prací.</t>
  </si>
  <si>
    <t>005241010R</t>
  </si>
  <si>
    <t xml:space="preserve">Dokumentace skutečného provedení </t>
  </si>
  <si>
    <t>Náklady na vyhotovení dokumentace skutečného provedení stavby a její předání objednateli v požadované formě a požadovaném počtu.</t>
  </si>
  <si>
    <t>Rpol1</t>
  </si>
  <si>
    <t>Odtrhové zkoušky a výtažné zkoušky kotev</t>
  </si>
  <si>
    <t>Vlastní</t>
  </si>
  <si>
    <t>Rpol2</t>
  </si>
  <si>
    <t>Provoz investora a třetích osob</t>
  </si>
  <si>
    <t>soubor</t>
  </si>
  <si>
    <t>Rpol3</t>
  </si>
  <si>
    <t>Poplatky za bankovní záruku</t>
  </si>
  <si>
    <t>Rpol4</t>
  </si>
  <si>
    <t>Regulace otopné soustavy, drobné opravy, výměny regulačních ventilů, vyvážení soustavy</t>
  </si>
  <si>
    <t xml:space="preserve">hod   </t>
  </si>
  <si>
    <t>včetně dodávek materiálu</t>
  </si>
  <si>
    <t>SO 01 : 5*8</t>
  </si>
  <si>
    <t>VV</t>
  </si>
  <si>
    <t>SO 02 : 4*8</t>
  </si>
  <si>
    <t>SUM</t>
  </si>
  <si>
    <t>END</t>
  </si>
  <si>
    <t>Položkový soupis prací a dodávek</t>
  </si>
  <si>
    <t>317121102RT2</t>
  </si>
  <si>
    <t>Překlady z prefabrikovaných dílců betonových světlost otvoru do 1800 mm</t>
  </si>
  <si>
    <t>kus</t>
  </si>
  <si>
    <t>801-1</t>
  </si>
  <si>
    <t>RTS 24/ II</t>
  </si>
  <si>
    <t>Práce</t>
  </si>
  <si>
    <t>POL1_</t>
  </si>
  <si>
    <t>Pro dveře VO41 : 1</t>
  </si>
  <si>
    <t>311271177RT1</t>
  </si>
  <si>
    <t>Zdivo nosné z tvárnic porobetonových hladkých tloušťky 300 mm, charakteristická pevnost v tlaku fk = 2,32 MPa, součinitel prostupu tepla U=0,362 W/m2.K</t>
  </si>
  <si>
    <t>m2</t>
  </si>
  <si>
    <t>Dozdívka po vybourání skleněných tvárnic v PZ</t>
  </si>
  <si>
    <t>Tl stěny 450mm : 1,9*2,4*1,8</t>
  </si>
  <si>
    <t>Rpol3002</t>
  </si>
  <si>
    <t>Dodávka a montáž zateplovacích panelů do pláště KORD tl.80mm</t>
  </si>
  <si>
    <t xml:space="preserve">m2    </t>
  </si>
  <si>
    <t>po zrušených oknech</t>
  </si>
  <si>
    <t>VO 15 : 1,5*1,8*7</t>
  </si>
  <si>
    <t>VO 05 : 1,5*3,0*4</t>
  </si>
  <si>
    <t>VO 06 : 1,5*1,8*14</t>
  </si>
  <si>
    <t>VO 39 : 1,5*0,6*18</t>
  </si>
  <si>
    <t>VO 40 : 1,5*0,9*19</t>
  </si>
  <si>
    <t>VO 12b : 1,5*1,8*4</t>
  </si>
  <si>
    <t>VO12a : 1,5*0,6*14</t>
  </si>
  <si>
    <t>Rpol3003</t>
  </si>
  <si>
    <t>Dodávka a montáž zateplovacích panelů do pláště KORD tl.80mm, Oprava panelů u podlahy 1.NP</t>
  </si>
  <si>
    <t>Oprava degradovaných panelů KORD u podlahy 1 NP.</t>
  </si>
  <si>
    <t xml:space="preserve"> Předpoklad 10ks panelů velikosti 1,5x0,6m</t>
  </si>
  <si>
    <t>Panel KORD 10ks : 1,5*0,6*12</t>
  </si>
  <si>
    <t>342012224RT1</t>
  </si>
  <si>
    <t>Příčky z desek sádrokartonových jednoduché opláštění, jednoduchá konstrukce CW 75 tloušťka příčky 100 mm, desky protipožární impregnované, tloušťky 12,5 mm, tloušťka izolace 80 mm, požární odolnost EI 45, Deska sádrokartonová voděodolná, protipožární; H2, F, D; tl = 12,5 mm</t>
  </si>
  <si>
    <t>zřízení nosné konstrukce příčky, vložení tepelné izolace tl. do 5 cm, montáž desek, tmelení spár Q2 a úprava rohů. Včetně dodávek materiálu.</t>
  </si>
  <si>
    <t>SPI</t>
  </si>
  <si>
    <t>Odkaz na mn. položky pořadí 23 : 67,32000</t>
  </si>
  <si>
    <t>347013215R00</t>
  </si>
  <si>
    <t>Předstěny opláštěné sádrokartonovými deskami předsazené stěny spřažené  1 x ocelová konstrukce CD, tloušťka desky 12,5 mm, akustiská protipožární, tloušťka předstěny 67,5 mm, tl. izolace 40 mm,  , Deska sádrokartonová akustická, protipožární, samočisticí; F, D; tl = 12,5 mm</t>
  </si>
  <si>
    <t>- nezbytné úpravy desek na příslušný rozměr</t>
  </si>
  <si>
    <t>- úpravy rohů, koutů a hran konstrukcí ze sádrokartonu</t>
  </si>
  <si>
    <t>- standardního tmelení Q2, to je: základní tmelení Q1+ dodatečné tmelení (tmelení najemno) a případné přebroušení.</t>
  </si>
  <si>
    <t>Odkaz na mn. položky pořadí 24 : 112,50000</t>
  </si>
  <si>
    <t>602011112RT3</t>
  </si>
  <si>
    <t xml:space="preserve">Omítka stěn z hotových směsí vrstva jádrová, vápenocementová,  , tloušťka vrstvy 15 mm,  </t>
  </si>
  <si>
    <t>po jednotlivých vrstvách</t>
  </si>
  <si>
    <t>na dozdívku  VO 04</t>
  </si>
  <si>
    <t>interier : 1,9*2,4</t>
  </si>
  <si>
    <t>exterier : 1,9*2,4</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</si>
  <si>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</si>
  <si>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</si>
  <si>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</si>
  <si>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ochrana podlahy v místnostech s výměnou oken a dveří. Předpokládá se zakrývání podlah ve všech dotčených místnostech proti poškození při stavebních pracech.</t>
  </si>
  <si>
    <t>SO 01 1.NP- plocha podlaží : 54,6*35,1-30*6</t>
  </si>
  <si>
    <t>odpočet nedotčených prostorů šaten : -(10,5*4,5+7*6*4,5+42*18)</t>
  </si>
  <si>
    <t>SO 01 2.NP kanceláře, malé tělocvičny,chodby, bowling : 24*6,3*2+12,6*6,3*2+4,8*54,6</t>
  </si>
  <si>
    <t>602011141RT3</t>
  </si>
  <si>
    <t xml:space="preserve">Omítka stěn z hotových směsí vrstva štuková, vápenná,  , tloušťka vrstvy 4 mm,  </t>
  </si>
  <si>
    <t>1.NP stěny u VO 01 a VO 42, VO 02 : 1,6*2*3</t>
  </si>
  <si>
    <t>1.NP stěny u VO 03 : 5,90*3,3-2,1*2,4</t>
  </si>
  <si>
    <t>Oprava omítek okolo dveří VO 41 : (2,5*2,2-1,45*2)*2</t>
  </si>
  <si>
    <t>612425931R00</t>
  </si>
  <si>
    <t>Omítka vápenná vnitřního ostění omítkou štukovou</t>
  </si>
  <si>
    <t>801-4</t>
  </si>
  <si>
    <t>okenního nebo dveřního, z pomocného pracovního lešení o výšce podlahy do 1900 mm a pro zatížení do 1,5 kPa,</t>
  </si>
  <si>
    <t>1.NP stěny u VO 01 a VO 42, VO 02 : 0,45*3*2+0,3*2,4*2</t>
  </si>
  <si>
    <t>1.NP stěny u VO 03 : 0,3*2*2,4</t>
  </si>
  <si>
    <t>1.NP nadpraží výplní otvorů : 4,8*0,2*2+2,4*0,3+2,1*0,3</t>
  </si>
  <si>
    <t>642944221RU3</t>
  </si>
  <si>
    <t>Ocelové zárubně osazované dodatečně šířky 1450 mm , výšky 1970 mm, hloubky 150 mm, Zárubeň kovová pro zdění; průchozí š. = 1450 mm; průchozí v. = 1970 mm; tl. stěny = 150 mm; povrchová úprava: základní nátěr</t>
  </si>
  <si>
    <t>lisované nebo z úhelníků s vybetonováním prahu, z pomocného pracovního lešení o výšce podlahy do 1900 mm a pro zatížení do 1,5 kPa, včetně dodávky zárubně</t>
  </si>
  <si>
    <t>Zárubn s protipožární certifikací na EW30</t>
  </si>
  <si>
    <t>VO 41 : 1</t>
  </si>
  <si>
    <t>648991111RT3</t>
  </si>
  <si>
    <t>Osazení parapetních desek z plastických hmot Dodávka a osazení parapetních desek z plastických hmot šířky 150 mm</t>
  </si>
  <si>
    <t>m</t>
  </si>
  <si>
    <t>a poloplastických hmot na montážní pěnu, zapravení omítky pod parapetem, těsnění spáry mezi parapetem a rámem okna, dodávka silikonu.</t>
  </si>
  <si>
    <t>VO 07 : 1,5*6</t>
  </si>
  <si>
    <t>VO 08 : 1,5*19</t>
  </si>
  <si>
    <t>VO 09 : 1,5*19</t>
  </si>
  <si>
    <t>VO 10 : 1,5*28</t>
  </si>
  <si>
    <t>VO 11 : 1,5*12</t>
  </si>
  <si>
    <t>VO 13 : 1,5*12</t>
  </si>
  <si>
    <t>VO 14 : 1,5*15</t>
  </si>
  <si>
    <t>VO 38a : 1,5*3</t>
  </si>
  <si>
    <t>VO 38b : 1,5*1</t>
  </si>
  <si>
    <t>VO 39 : 1,5*18</t>
  </si>
  <si>
    <t>946941192RT2</t>
  </si>
  <si>
    <t>Pronájem pojízdného hliníkového lešení plochy 2,5 x 1,45 m, pracovní výšky do 6,2 m</t>
  </si>
  <si>
    <t>den</t>
  </si>
  <si>
    <t>800-3</t>
  </si>
  <si>
    <t>30*2</t>
  </si>
  <si>
    <t>941955002R00</t>
  </si>
  <si>
    <t>Lešení lehké pracovní pomocné pomocné, o výšce lešeňové podlahy přes 1,2 do 1,9 m</t>
  </si>
  <si>
    <t>PV : 1,5*38*1,5+2*4,8*1,5+1,5*2*1,5</t>
  </si>
  <si>
    <t>PZ : 1,5*38*1,5+6*1,5*1,5</t>
  </si>
  <si>
    <t>PJ : 1,5*(12+12)*1,5</t>
  </si>
  <si>
    <t>PS : 1,5*59*1,5+3*1,5</t>
  </si>
  <si>
    <t>946941102RT2</t>
  </si>
  <si>
    <t>Montáž sestavy pojízdného hliníkového lešení (věže) plochy 2,5 x 1,45 m, pracovní výšky do 6,2 m</t>
  </si>
  <si>
    <t>sada</t>
  </si>
  <si>
    <t>946941802RT2</t>
  </si>
  <si>
    <t>Demontáž sestavy pojízdného hliníkového lešení (věže) plochy 2,5 x 1,45 m, pracovní výšky do 6,3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</si>
  <si>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</si>
  <si>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</si>
  <si>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Rpol 960001</t>
  </si>
  <si>
    <t>Demontáž panelu KORD 1500/600/80mm</t>
  </si>
  <si>
    <t xml:space="preserve">ks    </t>
  </si>
  <si>
    <t>demontáž poškozených panelů u podlahy v 1.NP</t>
  </si>
  <si>
    <t>12</t>
  </si>
  <si>
    <t>968071112R00</t>
  </si>
  <si>
    <t>Vyvěšení nebo zavěšení kovových křídel oken, plochy do 1,5 m2</t>
  </si>
  <si>
    <t>801-3</t>
  </si>
  <si>
    <t>s případným uložením a opětovným zavěšením po provedení stavebních změn,</t>
  </si>
  <si>
    <t>Křídla1,50/0,90m</t>
  </si>
  <si>
    <t>PV : 5</t>
  </si>
  <si>
    <t>PZ : 5</t>
  </si>
  <si>
    <t>PS : 34</t>
  </si>
  <si>
    <t>PJ : 2*18</t>
  </si>
  <si>
    <t>968071113R00</t>
  </si>
  <si>
    <t>Vyvěšení nebo zavěšení kovových křídel oken, plochy přes 1,5 m2</t>
  </si>
  <si>
    <t>křídla 1,5/1,8m</t>
  </si>
  <si>
    <t>PV : 33</t>
  </si>
  <si>
    <t>PS : 25</t>
  </si>
  <si>
    <t>PZ : 33</t>
  </si>
  <si>
    <t>PJ : 12+12+18*2</t>
  </si>
  <si>
    <t>968071126R00</t>
  </si>
  <si>
    <t>Vyvěšení nebo zavěšení kovových křídel dveří, plochy přes 2 m2</t>
  </si>
  <si>
    <t>VO 01, 02, 03 : 4+2+2</t>
  </si>
  <si>
    <t>VO 42 : 4</t>
  </si>
  <si>
    <t>962031116R00</t>
  </si>
  <si>
    <t>Bourání příček z cihel pálených plných, tloušťky 140 mm</t>
  </si>
  <si>
    <t>nebo vybourání otvorů průřezové plochy přes 4 m2 v příčkách, včetně pomocného lešení o výšce podlahy do 1900 mm a pro zatížení do 1,5 kPa  (150 kg/m2),</t>
  </si>
  <si>
    <t>rozšíření otvoru pro dveře dvojkřídlové VO/41 : 0,8*2,1</t>
  </si>
  <si>
    <t>otvor v příčce pro osazení překladu : 2*0,2</t>
  </si>
  <si>
    <t>962036112R00</t>
  </si>
  <si>
    <t>Demontáž sádrokartonových, sádrovláknitých příček a předstěn příčka, sádrokartonová bez minerální izolace, jednoduchá ocelová konstrukce, 1xopláštěná deskou tl. 12,5 mm</t>
  </si>
  <si>
    <t>Demontáž části příček zasahijících do oken</t>
  </si>
  <si>
    <t>1.NP : 14*0,6*3,3</t>
  </si>
  <si>
    <t>2.NP : 22*0,6*3,0</t>
  </si>
  <si>
    <t>962036525R00</t>
  </si>
  <si>
    <t>Demontáž sádrokartonových, sádrovláknitých příček a předstěn bezpečnostní předstěna, sádrokartonová bez minerální izolace, dvojitá ocelová konstrukce, 2xopláštěná deskou tl. 12,5 mm</t>
  </si>
  <si>
    <t>Demontáž předstěny v místnosto bowling pro možnost demontáže oken</t>
  </si>
  <si>
    <t>34,5*3+5*2*0,3*3,0</t>
  </si>
  <si>
    <t>962036993R00</t>
  </si>
  <si>
    <t>Demontáž sádrokartonových, sádrovláknitých příček a předstěn příplatek za demontáž vrstvy minerální tepelné izolace, -, -, tl. 100 mm</t>
  </si>
  <si>
    <t>962081141R00</t>
  </si>
  <si>
    <t>Bourání zdiva příček ze skleněných tvárnic, tloušťky do 150 mm</t>
  </si>
  <si>
    <t>nebo vybourání otvorů jakýchkoliv rozměrů, včetně pomocného lešení o výšce podlahy do 1900 mm a pro zatížení do 1,5 kPa  (150 kg/m2),</t>
  </si>
  <si>
    <t>1,6*2,1</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</si>
  <si>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</si>
  <si>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</si>
  <si>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</si>
  <si>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Ostění dveří : 0,3*2*2*2,4+(0,45+1,6)*2*3</t>
  </si>
  <si>
    <t>nadpraží : 2,1*0,3+2,4*0,3+2*4,8*0,3</t>
  </si>
  <si>
    <t>968072355R00</t>
  </si>
  <si>
    <t>Vybourání a vyjmutí kovových rámů a rolet rámů, včetně pomocného lešení o výšce podlahy do 1900 mm a pro zatížení do 1,5 kPa  (150 kg/m2) okenních zdvojených, plochy do 2 m2</t>
  </si>
  <si>
    <t>PV : 5*1,5*0,9</t>
  </si>
  <si>
    <t>PS : 34*1,5*0,9</t>
  </si>
  <si>
    <t>PZ : 5*1,5*0,9</t>
  </si>
  <si>
    <t>PJ : 0</t>
  </si>
  <si>
    <t>968072356R00</t>
  </si>
  <si>
    <t>Vybourání a vyjmutí kovových rámů a rolet rámů, včetně pomocného lešení o výšce podlahy do 1900 mm a pro zatížení do 1,5 kPa  (150 kg/m2) okenních zdvojených, plochy do 4 m2</t>
  </si>
  <si>
    <t>PV : 33*1,5*1,8</t>
  </si>
  <si>
    <t>PS : 25*1,5*1,8</t>
  </si>
  <si>
    <t>PZ : 33*1,5*1,8</t>
  </si>
  <si>
    <t>PJ : 24*1,5*1,8+18*1,5*1,8+18*1,5*3</t>
  </si>
  <si>
    <t>968072455R00</t>
  </si>
  <si>
    <t>Vybourání a vyjmutí kovových rámů a rolet rámů, včetně pomocného lešení o výšce podlahy do 1900 mm a pro zatížení do 1,5 kPa  (150 kg/m2) dveřních zárubní, plochy do 2 m2</t>
  </si>
  <si>
    <t>VO 41 : 0,8*2</t>
  </si>
  <si>
    <t>968072456R00</t>
  </si>
  <si>
    <t>Vybourání a vyjmutí kovových rámů a rolet rámů, včetně pomocného lešení o výšce podlahy do 1900 mm a pro zatížení do 1,5 kPa  (150 kg/m2) dveřních zárubní, plochy přes 2 m2</t>
  </si>
  <si>
    <t>VO 01, 02,03 : 4,8*3*1+2,4*2,4*1+2,1*2,4*1</t>
  </si>
  <si>
    <t>VO 42 : 4,8*3,1*1</t>
  </si>
  <si>
    <t>999281108R00</t>
  </si>
  <si>
    <t xml:space="preserve">Přesun hmot pro opravy a údržbu objektů pro opravy a údržbu dosavadních objektů včetně vnějších plášťů  výšky do 12 m,  </t>
  </si>
  <si>
    <t>t</t>
  </si>
  <si>
    <t>Přesun hmot</t>
  </si>
  <si>
    <t>POL7_</t>
  </si>
  <si>
    <t>oborů 801, 803, 811 a 812</t>
  </si>
  <si>
    <t>762521104RT3</t>
  </si>
  <si>
    <t>Položení podlah s dodávkou materiálu z hrubých prken nehoblovaných na sraz, tloušťky 24 mm</t>
  </si>
  <si>
    <t>800-762</t>
  </si>
  <si>
    <t>pod lešení v tělocvičně</t>
  </si>
  <si>
    <t>tělocvična podél oken : 7*6*3*1,15</t>
  </si>
  <si>
    <t>762521811R00</t>
  </si>
  <si>
    <t>Demontáž podlah bez polštářů , z prken, tloušťky do 32 mm</t>
  </si>
  <si>
    <t>998762202R00</t>
  </si>
  <si>
    <t>Přesun hmot pro konstrukce tesařské v objektech výšky do 12 m</t>
  </si>
  <si>
    <t>50 m vodorovně</t>
  </si>
  <si>
    <t>Rpol763000</t>
  </si>
  <si>
    <t>Odřezání sádrokartonu na lehkém panelu kolem oken pro zajištění jejich demontáže</t>
  </si>
  <si>
    <t xml:space="preserve">m     </t>
  </si>
  <si>
    <t>PV : 2*1,8+21*1,5*2+1*1,8+7*1,5*2+1*1,8+5*1,5*2+0,9+5*1,5*2</t>
  </si>
  <si>
    <t>PZ : 1*1,8+10*1,5*2+1*1,8+7*1,5*2+0,9+5*1,5*2+2*1,8+16*1,5*2</t>
  </si>
  <si>
    <t>PJ : (2*1,8+6*1,5*2)*4+2*1,8+18*1,5*2+2*3+18*1,5*2</t>
  </si>
  <si>
    <t>PS : 2*0,9+34*1,5*2+2*1,8+11*1,5*2+2*1,8+14*1,5*2</t>
  </si>
  <si>
    <t>Rpol763001</t>
  </si>
  <si>
    <t>Montáž sádrokartonu tl.10mm, det.P4,P5,P6,P39,P40, včetně řezání SDK na potřebný rozměr pásku</t>
  </si>
  <si>
    <t>doplnění odřezaného sádrokartonu při demontáži oken, včetně tmelení a zabroušení povrchu</t>
  </si>
  <si>
    <t>Rpol763002</t>
  </si>
  <si>
    <t>Montáž sádrokartonu tl.10mm na spáru mezi okny, viz det P7, včetně řezání SDK na potřebný rozměr pásku</t>
  </si>
  <si>
    <t>svislá spára mezi okny</t>
  </si>
  <si>
    <t>PV : 1,8*30+0,9*5</t>
  </si>
  <si>
    <t>PZ : 1,8*30+0,9*5</t>
  </si>
  <si>
    <t>PJ : 1,8*20+1,2*24</t>
  </si>
  <si>
    <t>PS : 1,2*15+0,9*12</t>
  </si>
  <si>
    <t>Rpol763003</t>
  </si>
  <si>
    <t>Montáž sádrokartonu tl.10mm, nadpraží oken v plášti KORD, včetně řezání SDK na potřebný rozměr pásku, Det P4</t>
  </si>
  <si>
    <t>Napraží  oken, vid detail P4, P39, P40</t>
  </si>
  <si>
    <t>PV : 1,5*38</t>
  </si>
  <si>
    <t>PZ : 1,5*38</t>
  </si>
  <si>
    <t>PJ : 1,5*24+1,5*28</t>
  </si>
  <si>
    <t>PS : 1,5*18+1,5*15</t>
  </si>
  <si>
    <t>Rpol763004</t>
  </si>
  <si>
    <t>Dodávka a montáž rohové AL lišty</t>
  </si>
  <si>
    <t>na rohy ostění oken, včetně spoj. materiálu + tmelení</t>
  </si>
  <si>
    <t>PV : ((1,8+1,5+1,8)*33+(0,9+1,5+0,9)*5)*1,1</t>
  </si>
  <si>
    <t>PZ : ((1,8+1,5+1,8)*33+(0,9+1,5+0,9)*5)*1,1</t>
  </si>
  <si>
    <t>PJ : ((1,8+1,5+1,8)*24+(0,9+1,5+0,9)*28)*1,1</t>
  </si>
  <si>
    <t>PS : ((1,2+1,5+1,2)*18+(0,9+1,5+0,9)*15)*1,1</t>
  </si>
  <si>
    <t>Rpol763005</t>
  </si>
  <si>
    <t>Montáž sádrokartonu tl.10mm v místech doplněných panelů</t>
  </si>
  <si>
    <t>Na doplněný panel, včetně tmelení a zabroušení povrchu,</t>
  </si>
  <si>
    <t>na dřevěný rošt. Dřevěné latě viz truhlářské výrobky T1-T5</t>
  </si>
  <si>
    <t>VO 15 : 1,5*1,8*7*1,1</t>
  </si>
  <si>
    <t>VO 05 : 1,5*3,0*4*1,1</t>
  </si>
  <si>
    <t>VO 06 : 1,5*1,8*14*1,1</t>
  </si>
  <si>
    <t>VO 39 : 1,5*0,6*18*1,1</t>
  </si>
  <si>
    <t>VO 40 : 1,5*0,9*19*1,1</t>
  </si>
  <si>
    <t>VO 12b : 1,5*1,8*4*1,1</t>
  </si>
  <si>
    <t>VO12a : 1,5*0,6*14*1,1</t>
  </si>
  <si>
    <t>Panel KORD 12ks : 1,5*0,6*12*1,2</t>
  </si>
  <si>
    <t>Rpol763007</t>
  </si>
  <si>
    <t>Odřezání sádrokartonu na lehkém panelu pro zajištění jejich demontáže, u poškozených panelů</t>
  </si>
  <si>
    <t>Rpol7630006</t>
  </si>
  <si>
    <t>Dodávka sádrokartonových desek tloušťky 10mm</t>
  </si>
  <si>
    <t>Specifikace</t>
  </si>
  <si>
    <t>POL3_</t>
  </si>
  <si>
    <t>VO 15 : 1,5*1,8*7*1,2</t>
  </si>
  <si>
    <t>VO 05 : 1,5*3,0*4*1,2</t>
  </si>
  <si>
    <t>VO 39 : 1,5*0,6*18*1,2</t>
  </si>
  <si>
    <t>VO 06 : 1,5*1,8*14*1,2</t>
  </si>
  <si>
    <t>VO 40 : 1,5*0,9*19*1,2</t>
  </si>
  <si>
    <t>VO 12b : 1,5*1,8*4*1,2</t>
  </si>
  <si>
    <t>VO12a : 1,5*0,6*14*1,2</t>
  </si>
  <si>
    <t>Panel KORD 12ks : 1,5*0,6*12*1,3</t>
  </si>
  <si>
    <t>Úpravy kolem oken : 210,6*0,15*1,20+241,5*0,05*1,20+634/2*0,3*1,20+634/2*0,15*1,20</t>
  </si>
  <si>
    <t>Rpol763006</t>
  </si>
  <si>
    <t>Přesun hmot pro SDK konstr., výšky do 12m</t>
  </si>
  <si>
    <t>764421210R00</t>
  </si>
  <si>
    <t>Oplechování říms a ozdobných prvků z pozinkovaného plechu výroba a montáž   rš 100 mm</t>
  </si>
  <si>
    <t>800-764</t>
  </si>
  <si>
    <t>včetně rohů</t>
  </si>
  <si>
    <t>viz výpis klempířských výrobků, lemování styku rámu AL vstupního portálu a zdiva a stropu</t>
  </si>
  <si>
    <t>VO 01 : 13</t>
  </si>
  <si>
    <t>VO 42 : 2*13</t>
  </si>
  <si>
    <t>764816115R00</t>
  </si>
  <si>
    <t>Oplechování parapetů z lakovaného pozinkovaného plechu, rš 155 mm, dodávka a montáž, včetně rohů, lepené lepidlem</t>
  </si>
  <si>
    <t>včetně krytek a spojovacích prostředků.</t>
  </si>
  <si>
    <t>K26 : 49</t>
  </si>
  <si>
    <t>764816120R00</t>
  </si>
  <si>
    <t>Oplechování parapetů z lakovaného pozinkovaného plechu, rš 200 mm, dodávka a montáž, včetně rohů, lepené lepidlem</t>
  </si>
  <si>
    <t>K 25 : 49</t>
  </si>
  <si>
    <t>764421000R K27</t>
  </si>
  <si>
    <t>Příponka z Pz plechu,rš do 60 mm, tl plechu 1mm, K27</t>
  </si>
  <si>
    <t>K27 : 7</t>
  </si>
  <si>
    <t>Rpol764001</t>
  </si>
  <si>
    <t>Demontáž vnějších okapnic nad, mezi a pod okny v lehkém stěnovém plášti</t>
  </si>
  <si>
    <t>PV : 1,5*38*2</t>
  </si>
  <si>
    <t>PZ : 1,5*38*2</t>
  </si>
  <si>
    <t>PJ : 1,5*(12+12+18)*2+1,5*18*4</t>
  </si>
  <si>
    <t>PS : 1,5*59*2</t>
  </si>
  <si>
    <t>Rpol764002</t>
  </si>
  <si>
    <t>Demontáž vnitřního lištování oken na ostění okenních sestav v lehkém stěnovém plášti</t>
  </si>
  <si>
    <t>Al profil L. hmotnost 0,08kg/m</t>
  </si>
  <si>
    <t>PV : 21*1,5*2+1,8*2 +7*2*1,5+1,8*2+5*1,5*2+1,8*2+5*1,5*2+0,9</t>
  </si>
  <si>
    <t>PZ : 16*1,5*2+1,8*2+5*1,5*2+0,9+10*1,5*2+1,8*2+7*1,5*2+1,8*2</t>
  </si>
  <si>
    <t>PS : 34*1,5*2+0,9*2+11*1,5*2+1,8*2+14*1,5*2+1,8*2</t>
  </si>
  <si>
    <t>PJ : 4*6*1,5*2+4*1,8*2+18*1,5*2+1,8*2+18*1,5*2+3*2</t>
  </si>
  <si>
    <t>Rpol764003</t>
  </si>
  <si>
    <t>Demontáž vnitřního lištování oken na svislé spáře mezi okny v lehkém stěnovém plášti, včetně vodorovné spáry členěných oken v tělocvičně</t>
  </si>
  <si>
    <t>Al profil, hmotnost 0,30kg/m</t>
  </si>
  <si>
    <t>PJ vodorovně : 18*1,5*2</t>
  </si>
  <si>
    <t>PJ svisle : 1,8*(10+10+17)+3*17</t>
  </si>
  <si>
    <t>PS : 1,8*23+0,9*33</t>
  </si>
  <si>
    <t>Rpol764005</t>
  </si>
  <si>
    <t>Dodávka a montáž lem. plechu FeZn LAK, RŠ 90mm, nad oknem</t>
  </si>
  <si>
    <t>Opatření proti zatékání v případě přerušení stavebních prací před prováděním zateplení objektu</t>
  </si>
  <si>
    <t>PV : 21*1,5+7*1,5+5*1,5+5*1,5</t>
  </si>
  <si>
    <t>PZ : 16*1,5+5*1,5+10*1,5+7*1,5</t>
  </si>
  <si>
    <t>PS : 15*1,5+6*1,5+12*1,5</t>
  </si>
  <si>
    <t>PJ : 4*6*1,5+14*1,5+14*1,5</t>
  </si>
  <si>
    <t>Rpol764006</t>
  </si>
  <si>
    <t>Dodávka a montáž lem. plechu FeZn LAK, RŠ 90mm, pod oknem</t>
  </si>
  <si>
    <t>998764202R00</t>
  </si>
  <si>
    <t>Přesun hmot pro konstrukce klempířské v objektech výšky do 12 m</t>
  </si>
  <si>
    <t>766661432R00</t>
  </si>
  <si>
    <t>Montáž dveřních křídel kompletizovaných otevíravých , protipožárních, do ocelové nebo fošnové zárubně, dvoukřídlových, šířky do 1450 mm</t>
  </si>
  <si>
    <t>800-766</t>
  </si>
  <si>
    <t>Dveře s protipožární odolností EW30 3 - C</t>
  </si>
  <si>
    <t>Asymetrická křídla 900+550mm.</t>
  </si>
  <si>
    <t>Kování ve směru úniku panikové hrazdy, z opačné starny klika na aktivním křídle</t>
  </si>
  <si>
    <t>Křidla opatřena samozavírči s koordinátorem zavírání.</t>
  </si>
  <si>
    <t>Na aktivním křídle panikový zámek na pasivním odpovídající protikus.</t>
  </si>
  <si>
    <t>611656RPOL VO41</t>
  </si>
  <si>
    <t>Dveře protipožární EW 30 plné 2-křídlé 1450 x 1970 mm RAL lak, VO 41 včetně panikového kování dle ČSN 1125</t>
  </si>
  <si>
    <t>Rpol766T1</t>
  </si>
  <si>
    <t>Dodávka a montáž dřevěné hoblované impregnované lišty (smrk) - 27/16mm, T1</t>
  </si>
  <si>
    <t>viz výpis truhlářských prvků</t>
  </si>
  <si>
    <t>Viz výpis T výrobků T1 : 186*1,42*1,15</t>
  </si>
  <si>
    <t>Rpol766T2</t>
  </si>
  <si>
    <t>Dodávka a montáž dřevěné hoblované impregnované lišty (smrk) - 27x16mm, T2</t>
  </si>
  <si>
    <t>Viz výpis T výrobků T2 : (1,75*207+1,15*42+0,85*111)*1,15</t>
  </si>
  <si>
    <t>Rpol766T4</t>
  </si>
  <si>
    <t>Dodávka a montáž dřevěné hoblované impregnované lišty (smrk) - 40x18mm, T4</t>
  </si>
  <si>
    <t>viz výpis T výrobků T4 : (3*6+1,8*33+0,9*27+1,2*190)*1,15</t>
  </si>
  <si>
    <t>Rpol766T5</t>
  </si>
  <si>
    <t>Dodávka a montáž dřevěné hoblované impregnované lišty (smrk) - 80x18mm, T5</t>
  </si>
  <si>
    <t>Viz výpis T výrobků T5 : (3*6+1,8*33+0,9*27)*1,15</t>
  </si>
  <si>
    <t>Rpol766001</t>
  </si>
  <si>
    <t>Demontáž obkladu obkladu stěn případně UT a zpětná montáž s doplněním 320% materiálu</t>
  </si>
  <si>
    <t>Tělocvična : 30*1,5</t>
  </si>
  <si>
    <t>Malé tělocvičny rohové 1.NP : 9*2*2</t>
  </si>
  <si>
    <t>998766202R00</t>
  </si>
  <si>
    <t>Přesun hmot pro konstrukce truhlářské v objektech výšky do 12 m</t>
  </si>
  <si>
    <t>76742000RZ36</t>
  </si>
  <si>
    <t>Dodávka a montáž U profilu -  nový doplň.panel, tl. 1,5mm, FeZn, Z36</t>
  </si>
  <si>
    <t>viz.výpis zámečnických konstrukcí vč.spoj.materiálu</t>
  </si>
  <si>
    <t>Z 36 : 33</t>
  </si>
  <si>
    <t>7677000VO01</t>
  </si>
  <si>
    <t>Dodávka a montáž prosklená stěna hliníková, 4800x3000 mm, Uw=1,2W/m2K, trojsklo čiré s fólií proti proražení, podrobně viz výpis výplní otvorů, VO 01</t>
  </si>
  <si>
    <t>Montáž do zdiva. Množství kotev dle požadvků výrobce.</t>
  </si>
  <si>
    <t>Včetně montáže samozavíračů, vnějšího kování, zámků  apod.</t>
  </si>
  <si>
    <t>VO 01 : 1</t>
  </si>
  <si>
    <t>7677000VO42</t>
  </si>
  <si>
    <t>Dodávka a montáž prosklená stěna hliníková, 4800x3000 mm, Uw=1,7W/m2K, dvojsklo čiré s fólií proti proražení,podrobně viz výpis výplní otvorů, VO 42</t>
  </si>
  <si>
    <t>Instalace do zdiva, množství kotev dle požadavků výrobce.</t>
  </si>
  <si>
    <t>Včetně montáže samozavíračů, vnějšího kování, zámků apod.</t>
  </si>
  <si>
    <t>viz výpis VO42 : 1</t>
  </si>
  <si>
    <t>76742000RZ01</t>
  </si>
  <si>
    <t>Dodávka a montáž kotevních příchytek pro ukotvení dřevěné lišty, Z1</t>
  </si>
  <si>
    <t>viz výpis zámečnických konstrukcí</t>
  </si>
  <si>
    <t>včetně spoj. materiálu</t>
  </si>
  <si>
    <t>Z1 : 884</t>
  </si>
  <si>
    <t>76742000RZ02</t>
  </si>
  <si>
    <t>Dodávka a montáž L profilu, kovová konzolka pro zajištění panelů nad výplní proti posunutí, Z2</t>
  </si>
  <si>
    <t>Z2 : 449</t>
  </si>
  <si>
    <t>76742000RZ16</t>
  </si>
  <si>
    <t>Dodávka a montáž podložky 20x2-50mm, Z16</t>
  </si>
  <si>
    <t>Z16 : 3547</t>
  </si>
  <si>
    <t>7674200RZ15</t>
  </si>
  <si>
    <t>Dodávka a montáž podložky 20x3-50mm, Z15</t>
  </si>
  <si>
    <t>Z15 : 1431</t>
  </si>
  <si>
    <t>76742000RZ14</t>
  </si>
  <si>
    <t>Dodávka a montáž U profilu tl.1,5mm, Z14</t>
  </si>
  <si>
    <t xml:space="preserve"> Z14 : 281</t>
  </si>
  <si>
    <t>998767202R00</t>
  </si>
  <si>
    <t>Přesun hmot pro kovové stavební doplňk. konstrukce v objektech výšky do 12 m</t>
  </si>
  <si>
    <t>800-767</t>
  </si>
  <si>
    <t>766711097R00</t>
  </si>
  <si>
    <t>Podkladní tepelně izolační profil pod rám balkonových dveří, zasklených stěn, nebo pod zárubně, výška do 200 mm</t>
  </si>
  <si>
    <t>Montáž zasklených stěn včetně dodávky a montáže PU pěny a spojovacích prostředků.</t>
  </si>
  <si>
    <t>VO 01, 02, 03 : 4,8+2,4+2,1</t>
  </si>
  <si>
    <t>76970 Rpol004</t>
  </si>
  <si>
    <t>Montáž rozšiřovacích profilů PVC oken</t>
  </si>
  <si>
    <t>bm</t>
  </si>
  <si>
    <t>Příprava oken před montáží</t>
  </si>
  <si>
    <t>VO 02 : 2*2,4+2,4*2</t>
  </si>
  <si>
    <t>VO 03 : 2*2,1+2*2,4</t>
  </si>
  <si>
    <t>VO 06 : (1,5+1,2)*2*14</t>
  </si>
  <si>
    <t>VO 07 : (1,5+0,9)*2*6</t>
  </si>
  <si>
    <t>VO 08 : (1,5+0,9)*2*19</t>
  </si>
  <si>
    <t>VO 09,VO 10, VO 11, VO 13,VO 14 : (1,5+1,80)*2*(19+28+12+12+15)</t>
  </si>
  <si>
    <t>VO 37, VO 38, VO 38a : (1,5+1,80)*2*(3+1)</t>
  </si>
  <si>
    <t>VO 39 : (1,5+1,2)*2*18</t>
  </si>
  <si>
    <t>VO 12a : (1,5+1,2)*2*14</t>
  </si>
  <si>
    <t>769700Rpol005</t>
  </si>
  <si>
    <t>D+M Plastový začišťovací profil plastových výplní do interieru</t>
  </si>
  <si>
    <t>pro začištění vnitřního ostění plastových dveří</t>
  </si>
  <si>
    <t>VO 02 : 2,4+2,4+2,4</t>
  </si>
  <si>
    <t>VO 03 : 2,4*2+2,1</t>
  </si>
  <si>
    <t>7697000VO02</t>
  </si>
  <si>
    <t>Dveře PVC, 2400x2400 mm, Uw=1,2W/m2K, trojsklo čiré s fólií proti proražení, podrobně viz výpis výplní otvorů, VO 02</t>
  </si>
  <si>
    <t>VO 02 : 1</t>
  </si>
  <si>
    <t>7697000VO03</t>
  </si>
  <si>
    <t>Dveře PVC, 2100x2400 mm, Uw=1,2W/m2K, trojsklo čiré s fólií proti proražení, podrobně viz výpis výplní otvorů, VO 03</t>
  </si>
  <si>
    <t>VO 03 : 1</t>
  </si>
  <si>
    <t>7697000VO06</t>
  </si>
  <si>
    <t>Okno PVC, 1500x1200 mm otevírání sklápěcí pákové, Uw=0,9W/m2K, Trojsklo reflexní antisolární + 2x čiré, podrobně viz výpis výplní otvorů, VO 06</t>
  </si>
  <si>
    <t>V nadpraží rozšiřovcí profily celkové výčšky 300mm pro montáž předokenní rolety, boční rozšiřovací profily 45mm, část původního otvoru zaslepena sendvičovými panely</t>
  </si>
  <si>
    <t>VO 06 : 14</t>
  </si>
  <si>
    <t>7697000VO07</t>
  </si>
  <si>
    <t>Okno PVC, 1500x900 mm sklopné, Uw=0,90W/m2K, trojsklo čiré, podrobně viz výpis výplní otvorů, VO 07</t>
  </si>
  <si>
    <t>VO 07 : 6</t>
  </si>
  <si>
    <t>7697000VO08</t>
  </si>
  <si>
    <t>Okno PVC, 1500x900 mm sklopné - pákové ovládání, Uw=0,90W/m2K, trojsklo čiré, podrobně viz výpis výplní otvorů, VO 08</t>
  </si>
  <si>
    <t>VO 08 : 19</t>
  </si>
  <si>
    <t>7697000VO09</t>
  </si>
  <si>
    <t>Okno PVC, 1500x1800 mm, Uw=0,90W/m2K, trojsklo čiré+kůra, podrobně viz výpis výplní otvorů, VO 09</t>
  </si>
  <si>
    <t>VO09 : 19</t>
  </si>
  <si>
    <t>7697000VO10</t>
  </si>
  <si>
    <t>Okno PVC, 1500x1800 mm vč.horizont.žaluzií, Uw=0,90W/m2K, trojsklo čiré, podrobně viz výpis výplní otvorů, VO 10</t>
  </si>
  <si>
    <t>Vnitřní žaluzie, oceněny samostatně</t>
  </si>
  <si>
    <t>VO 10 : 28</t>
  </si>
  <si>
    <t>7697000VO11</t>
  </si>
  <si>
    <t>Okno PVC, 1500x1800 mm, Uw=0,90W/m2K, Trojsklo reflexní antisolární + čiré + kůra, podrobně viz výpis výplní otvorů, VO 11</t>
  </si>
  <si>
    <t>Viz výpis VO 11 : 12</t>
  </si>
  <si>
    <t>7697000VO12a</t>
  </si>
  <si>
    <t>Okno PVC, 1500x1200 mm,otevírání sklápěcí, pákové, Uw=0,90W/m2K, trojsklo Stopsol+ čiré, podrobně viz výpis výplní otvorů, VO 12a</t>
  </si>
  <si>
    <t>VO 12a : 14</t>
  </si>
  <si>
    <t>7697000VO13</t>
  </si>
  <si>
    <t>Okno PVC, 1500x1800 mm, Uw=0,90W/m2K - Stopsol, vnitřní žaluzie, Trojsklo reflexní antisolární + 2x čiré, podrobně viz výpis výplní otvorů, VO 13</t>
  </si>
  <si>
    <t>Vnitřní žaluzie u 12 ks oken, oceněny samostatně</t>
  </si>
  <si>
    <t>VO 13 : 12</t>
  </si>
  <si>
    <t>7697000VO14</t>
  </si>
  <si>
    <t>Okno PVC, 1500x1800 mm, Uw=0,9W/m2K, trojsklo čiré, podrobně viz výpis výplní otvorů, VO 14</t>
  </si>
  <si>
    <t>Viz výpis VO 14 : 15</t>
  </si>
  <si>
    <t>7697000VO38a</t>
  </si>
  <si>
    <t>Okno PVC, 1500x1800 mm, Uw=0,90W/m2K, trojsklo čiré, podrobně viz výpis výplní otvorů, VO 38a</t>
  </si>
  <si>
    <t>Pro výchoní fasádu 2 ks vnitřních žaluzií</t>
  </si>
  <si>
    <t>Oceněny samostatně</t>
  </si>
  <si>
    <t>Viz výpis VO38a : 3</t>
  </si>
  <si>
    <t>7697000VO38b</t>
  </si>
  <si>
    <t>Okno PVC, 1500x1800 mm, Uw=0,90W/m2K, trojsklo čiré+ kůra, podrobně viz výpis výplní otvorů, VO 38b</t>
  </si>
  <si>
    <t>VO 38a : 1</t>
  </si>
  <si>
    <t>7697000VO39</t>
  </si>
  <si>
    <t>Okno PVC, 1500x1200 mm, Uw=0,90W/m2K, trojsklo čiré, podrobně viz výpis výplní otvorů, VO 39</t>
  </si>
  <si>
    <t>viz výpis VO39 : 18</t>
  </si>
  <si>
    <t>767612151R</t>
  </si>
  <si>
    <t>Dokončení okování sklápěcíchkřidel pákovým uzávěrem</t>
  </si>
  <si>
    <t>montáž pákováých uzávěrů sklápěcích oken.</t>
  </si>
  <si>
    <t>VO 06+VO 08+ VO 12a : 14+19+14</t>
  </si>
  <si>
    <t>769 7000R100</t>
  </si>
  <si>
    <t>Dodávka ovládacích prvků oken -pákový ovladač a bovden</t>
  </si>
  <si>
    <t>VO 06+VO 08+VO12a : 14+19+12</t>
  </si>
  <si>
    <t>767649191R</t>
  </si>
  <si>
    <t>Montáž doplňků  dveří, kování, samozavírač, VO02,VO03,VO41</t>
  </si>
  <si>
    <t>Samozavírače VO02, VO 03, VO41 : 3*2</t>
  </si>
  <si>
    <t>vrchní kování : 3</t>
  </si>
  <si>
    <t>766601211R00</t>
  </si>
  <si>
    <t xml:space="preserve">Těsnění připojovací spáry spára ostění, interiér - fólie parotěsná šířky 70 mm samolepicí, výplň PU pěnou, exteriér - páska paropropustná šířky 10 mm, tl. 2/10 mm expanzní,  </t>
  </si>
  <si>
    <t>Vložení parotěsné okenní folie, paropropustné expanzní pásky a vyplnění spáry PU pěnou. Dodávka materiálu.</t>
  </si>
  <si>
    <t>Odkaz na mn. položky pořadí 93 : 962,40000</t>
  </si>
  <si>
    <t>Odkaz na mn. položky pořadí 94 : 18,60000</t>
  </si>
  <si>
    <t>766711001R00</t>
  </si>
  <si>
    <t xml:space="preserve">Montáž otvorových prvků plastových oken a balkonových dveří,  </t>
  </si>
  <si>
    <t>Montáž plastových oken a dveří včetně dodávky a montáže PU pěny a spojovacích prostředků.Montáž do lehkého obvodového pláště KORD.</t>
  </si>
  <si>
    <t>VO 38a,VO 38b : (1,5+1,80)*2*(3+1)</t>
  </si>
  <si>
    <t>766711021RT2</t>
  </si>
  <si>
    <t>Montáž otvorových prvků plastových vstupních dveří, na úchytky a hmoždinky</t>
  </si>
  <si>
    <t>Montáž plastových dveří včetně dodávky a montáže PU pěny. Počet kotev dle požadavků dodavatele dveří</t>
  </si>
  <si>
    <t>784191101R00</t>
  </si>
  <si>
    <t>Příprava povrchu Penetrace (napouštění) podkladu disperzní, jednonásobná</t>
  </si>
  <si>
    <t>800-784</t>
  </si>
  <si>
    <t>1.NP zapravení stěn u VO 41 : (1,45+2*2)*0,5*2</t>
  </si>
  <si>
    <t>Příčky 1.NP : 14*0,6*3,3*2</t>
  </si>
  <si>
    <t>Příčky 2.NP : 22*0,6*3,0*2</t>
  </si>
  <si>
    <t>Předstěna Bowling : 34,5*3+5*2*0,3*3,0</t>
  </si>
  <si>
    <t>PV ostění oken panel : ((1,8+1,5+1,8)*33+(0,9+1,5+0,9)*5)*1,1*0,05</t>
  </si>
  <si>
    <t>PZ  ostění oken panel : ((1,8+1,5+1,8)*33+(0,9+1,5+0,9)*5)*1,1*0,05</t>
  </si>
  <si>
    <t>PJ ostění oken panel : ((1,8+1,5+1,8)*24+(0,9+1,5+0,9)*28)*1,1*0,05</t>
  </si>
  <si>
    <t>PS ostění oken panel : ((1,2+1,5+1,2)*18+(0,9+1,5+0,9)*15)*1,1*0,05</t>
  </si>
  <si>
    <t>meziokenní sloupky : 210,6*0,15</t>
  </si>
  <si>
    <t>stěna tělocvičny s okny : 30*7,2-28*1,5*0,9</t>
  </si>
  <si>
    <t>PV Stěna s okny : 35,1*(3,3+3,0)-33*1,5*1,8-5*1,5*0,9-4,8*3</t>
  </si>
  <si>
    <t>PZ  Stěna s okny : 35,1*(3,3+3,0)-33*1,5*1,8-5*1,5*0,9-6*3</t>
  </si>
  <si>
    <t>PJ Stěna s okny bez tělocvičny : 2*12,6*(3,3+3,0)-24*1,5*1,8</t>
  </si>
  <si>
    <t>PS Stěna s okny 1.NP : 45,3*3,3-19*1,5*1,2-3*3</t>
  </si>
  <si>
    <t>PS Stěna s okny 2.NP : 13*1,5*3-15*1,5*0,9</t>
  </si>
  <si>
    <t>Odkaz na mn. položky pořadí 10 : 8,85000</t>
  </si>
  <si>
    <t>Odkaz na mn. položky pořadí 9 : 29,23000</t>
  </si>
  <si>
    <t>784195112R00</t>
  </si>
  <si>
    <t>Malby z malířských směsí hlinkových,  , bělost 77 %, dvojnásobné, Hmota nátěrová typ: malířská; funkce: dekorační; barva: bílá; lesk: matný (G3)</t>
  </si>
  <si>
    <t>Odkaz na mn. položky pořadí 96 : 995,84550</t>
  </si>
  <si>
    <t>62461134R</t>
  </si>
  <si>
    <t>tapeta papírová; hluboká ražba; š = 530 mm; l = 10 050,0 mm; plocha 5,0 m2; světle béžová</t>
  </si>
  <si>
    <t>SPCM</t>
  </si>
  <si>
    <t>RTS 24/ I</t>
  </si>
  <si>
    <t>952,5/5*1,1+0,45</t>
  </si>
  <si>
    <t>785411110R00</t>
  </si>
  <si>
    <t>Tapetování povrchů lepením tapetování stěn, výšky do 3,8 m, tapetami papírovými, bez vzoru</t>
  </si>
  <si>
    <t>785412800R00</t>
  </si>
  <si>
    <t>Odstranění tapet lepených výšky do 3,80 m výšky do 3,8 m, ostatních s papírovou podložkou</t>
  </si>
  <si>
    <t>Odkaz na mn. položky pořadí 99 : 952,31550</t>
  </si>
  <si>
    <t>odpočet zaslepených otvorů PJ : -(4*1,5*3+4*1,5*1,8*14*1,5*2,1+14*1,5*09)</t>
  </si>
  <si>
    <t>odpočet zaslepených otvorů PS : -(7*1,5*1,8)</t>
  </si>
  <si>
    <t>Odpočet stěna Bowling : -(34,5*3+5*2*0,3*3,0)</t>
  </si>
  <si>
    <t>785918100Rx</t>
  </si>
  <si>
    <t>Obroušení povrchů v místnosti H do 3,8 m</t>
  </si>
  <si>
    <t>Včetně sádrování drobných nerovností, zatření kovových částí barvou a odmaštění podkladu.</t>
  </si>
  <si>
    <t>Rpol786002</t>
  </si>
  <si>
    <t>Dodávka a montáž ochranné sítě z vysokopevnostního polypropylenu, tl.2,3mm, velikost ok 45mm</t>
  </si>
  <si>
    <t>kpl</t>
  </si>
  <si>
    <t>rozměr2*6,0m x 4,5m, barva dle výběru investora, včetně nerezového lanka 5mm, napínáků, kotev, svorek a kroužků</t>
  </si>
  <si>
    <t>786612200R00</t>
  </si>
  <si>
    <t xml:space="preserve">Montáž zastiňujících rolet textilních,  </t>
  </si>
  <si>
    <t>800-786</t>
  </si>
  <si>
    <t>VO/8 Bowling : 1,5*0,9*4</t>
  </si>
  <si>
    <t>786000Rpo001</t>
  </si>
  <si>
    <t>Roleta vnitřní zcela zastiňující v kazetě, boční hliníkové vodící lišty, OKNO 1500/900mm</t>
  </si>
  <si>
    <t>Pro  VO/8 BOWLING : 4</t>
  </si>
  <si>
    <t>786622211RT2</t>
  </si>
  <si>
    <t>Zastiňující zařízení lamelové žaluzie vnitřní vč. dodávky, pro okna plastová</t>
  </si>
  <si>
    <t>pro VO 10 : 1,5*1,8*28</t>
  </si>
  <si>
    <t>pro VO 13 : 1,5*1,8*12</t>
  </si>
  <si>
    <t>pro VO 38a : 1,5*1,8*2</t>
  </si>
  <si>
    <t>pro VO38b : 1,5*1,8</t>
  </si>
  <si>
    <t>786614343R00</t>
  </si>
  <si>
    <t>Předokenní Al rolety do překladu ovládání elektrickým pohonem, rozměr 120x150 cm</t>
  </si>
  <si>
    <t>pro okno VO 06 : 2*7</t>
  </si>
  <si>
    <t>pro okno VO 12a : 2*7</t>
  </si>
  <si>
    <t>Rpol786001</t>
  </si>
  <si>
    <t>Demontáž ochranné sítě na oknech v tělocvičně a textilního stínění</t>
  </si>
  <si>
    <t>27*5,8</t>
  </si>
  <si>
    <t>998786202R00</t>
  </si>
  <si>
    <t>Přesun hmot pro čalounické úpravy v objektech výšky do 12 m</t>
  </si>
  <si>
    <t>787600801R00</t>
  </si>
  <si>
    <t>Vysklení oken a dveří sklo ploché do 1 m2</t>
  </si>
  <si>
    <t>800-787</t>
  </si>
  <si>
    <t>PV,PS,PZ : 1,5*0,9*(5+34+5)</t>
  </si>
  <si>
    <t>PJ : 0,6*1,5*18*2*2</t>
  </si>
  <si>
    <t>787600802R00</t>
  </si>
  <si>
    <t>Vysklení oken a dveří sklo ploché přes 1 do 3 m2</t>
  </si>
  <si>
    <t>PV : 1,5*1,8*33+2*4,8*3</t>
  </si>
  <si>
    <t>PZ : 1,5*1,8*33+2,1*2,4</t>
  </si>
  <si>
    <t>PS : 1,5*1,8*25+2,4*2,4</t>
  </si>
  <si>
    <t>PJ : 1,5*1,8*24+1,5*1,8*18*2</t>
  </si>
  <si>
    <t>787601822R00</t>
  </si>
  <si>
    <t>Vysklení oken a dveří příplatek k ceně  za konstrukce s Al-lištami oboustrannými</t>
  </si>
  <si>
    <t>PJ : 0,6*1,5*18*2</t>
  </si>
  <si>
    <t>998787202R00</t>
  </si>
  <si>
    <t>Přesun hmot pro zasklívání v objektech výšky do 12 m</t>
  </si>
  <si>
    <t>Rpol799</t>
  </si>
  <si>
    <t>Vystěhování a nastěhování vybavení, včetně demontáže vnitřních závěsů</t>
  </si>
  <si>
    <t>4*2*8</t>
  </si>
  <si>
    <t>979951111R00</t>
  </si>
  <si>
    <t>Výkup kovů - železný šrot tl. do 4 mm</t>
  </si>
  <si>
    <t>Pro vyjádření výnosu ve prospěch zhotovitele je nutné jednotkovou cenu uvést se záporným znaménkem. (Získaná částka ponižuje náklad stavby.)</t>
  </si>
  <si>
    <t>Odkaz na dem. hmot. položky pořadí 28 : 0,50490</t>
  </si>
  <si>
    <t>Odkaz na dem. hmot. položky pořadí 29 : 4,84110</t>
  </si>
  <si>
    <t>Odkaz na dem. hmot. položky pořadí 30 : 0,03200</t>
  </si>
  <si>
    <t>Odkaz na dem. hmot. položky pořadí 31 : 0,44088</t>
  </si>
  <si>
    <t>979951132R00</t>
  </si>
  <si>
    <t>Výkup kovů - hliník, profily</t>
  </si>
  <si>
    <t>RTS 23/ II</t>
  </si>
  <si>
    <t>Lišta L- 0,08kg/m : 641,4*0,08/1000</t>
  </si>
  <si>
    <t>Lišta H -0,3 kg/m : 359,7*0,3/1000</t>
  </si>
  <si>
    <t>zasklívací lišty kovových oken : 1616,7*0,85*2*0,1/1000</t>
  </si>
  <si>
    <t>979990107R00</t>
  </si>
  <si>
    <t>Poplatek za uložení suti - směs betonu, cihel, dřeva, skupina odpadu 170904</t>
  </si>
  <si>
    <t>kategorie 17 09 04 smíšené stavební a demoliční odpady</t>
  </si>
  <si>
    <t>33,05191</t>
  </si>
  <si>
    <t>odpočet Fe : -5,07896</t>
  </si>
  <si>
    <t>Odpočet Al : -0,43406</t>
  </si>
  <si>
    <t>skleněné tvárnice : -0,27552</t>
  </si>
  <si>
    <t>sádrokartony : -6,45959</t>
  </si>
  <si>
    <t>ploché sklo : -12,00150</t>
  </si>
  <si>
    <t>979990109R00</t>
  </si>
  <si>
    <t>Poplatek za uložení suti - skleněné tvárnice, skupina odpadu 070202</t>
  </si>
  <si>
    <t>Odkaz na dem. hmot. položky pořadí 26 : 0,27552</t>
  </si>
  <si>
    <t>979990110R00</t>
  </si>
  <si>
    <t>Poplatek za uložení suti - sádrokartonové desky, skupina odpadu 170802</t>
  </si>
  <si>
    <t>Kalkul</t>
  </si>
  <si>
    <t>kategorie 17 08 02 stavební materiály na bázi sádry</t>
  </si>
  <si>
    <t>příčky : 67,30*(0,02198-0,0032)</t>
  </si>
  <si>
    <t>předstěna Bowling : 112,5*0,035</t>
  </si>
  <si>
    <t>odstraněný SDK v místě výplní : 634,2*0,0018+12,96*0,009</t>
  </si>
  <si>
    <t>979990144R00</t>
  </si>
  <si>
    <t>Poplatek za uložení suti - minerální vata, skupina odpadu 170604</t>
  </si>
  <si>
    <t>kategorie 17 06 03 izolační materiály, které jsou, nebo obsahují nebezpečné látky</t>
  </si>
  <si>
    <t>Odkaz na dem. hmot. položky pořadí 25 : 0,21542</t>
  </si>
  <si>
    <t>979990168R00</t>
  </si>
  <si>
    <t>Poplatek za uložení suti - sklo, skupina odpadu 1702020</t>
  </si>
  <si>
    <t>kategorie 17 02 02</t>
  </si>
  <si>
    <t>Odkaz na dem. hmot. položky pořadí 109 : 2,60820</t>
  </si>
  <si>
    <t>Odkaz na dem. hmot. položky pořadí 110 : 9,39330</t>
  </si>
  <si>
    <t>979011111R00</t>
  </si>
  <si>
    <t>Svislá doprava suti a vybouraných hmot za prvé podlaží nad nebo pod základním podlažím</t>
  </si>
  <si>
    <t>Přesun suti</t>
  </si>
  <si>
    <t>POL8_</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</si>
  <si>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</si>
  <si>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</si>
  <si>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</si>
  <si>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</si>
  <si>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</si>
  <si>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</si>
  <si>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</si>
  <si>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</si>
  <si>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</si>
  <si>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Včetně:</t>
  </si>
  <si>
    <t>Výměna dveří ze zádveří do vnitřní chodby.</t>
  </si>
  <si>
    <t>111201101R00</t>
  </si>
  <si>
    <t>Odstranění křovin a stromů o průměru do 10 cm při celkové ploše do 1 000 m2</t>
  </si>
  <si>
    <t>800-1</t>
  </si>
  <si>
    <t>s odstraněním kořenů a s případným nutným odklizením křovin a stromů na hromady na vzdálenost do 50 m nebo s naložením na dopravní prostředek, do sklonu terénu 1 : 5,</t>
  </si>
  <si>
    <t>část PZ a PS : (24+12)*2,4</t>
  </si>
  <si>
    <t>162301501R00</t>
  </si>
  <si>
    <t>Vodorovné přemístění křovin nma vzdálenost do 5 000 m</t>
  </si>
  <si>
    <t>o průměru kmene do 10 cm na vzdálenost, složení z dopravního porstředku.</t>
  </si>
  <si>
    <t>Odkaz na mn. položky pořadí 1 : 86,40000</t>
  </si>
  <si>
    <t>112103124R00</t>
  </si>
  <si>
    <t>Pokácení stromu ve ztížených podmínkách průměr přes 400 do 500 mm, v rovině nebo na svahu do 1:5</t>
  </si>
  <si>
    <t>823-1</t>
  </si>
  <si>
    <t>bez odstranění pařezu, s odklizením částí kmene a větví na vzdálenost do 20 m, se složením na hromady nebo s naložením na dopravní prostředek,</t>
  </si>
  <si>
    <t>stromy u jižní fasády : 4</t>
  </si>
  <si>
    <t>112103121R00</t>
  </si>
  <si>
    <t>Pokácení stromu ve ztížených podmínkách průměr přes 100 do 200 mm, v rovině nebo na svahu do 1:5</t>
  </si>
  <si>
    <t>PJižní : 2</t>
  </si>
  <si>
    <t>111203111R00</t>
  </si>
  <si>
    <t>Odtsranění pařezu odfrézováním do hloubky 500 mm pod úroveň terénu odstranění pařezu odfrézováním až do hloubky 500 mm</t>
  </si>
  <si>
    <t>4*0,7*0,7*3,14</t>
  </si>
  <si>
    <t>2*0,3*0,3*3,14</t>
  </si>
  <si>
    <t>162301416R00</t>
  </si>
  <si>
    <t>Vodorovné přemístění kmenů stromů jehličnatých, průměru kmene přes 300 do 500 mm, na vzdálenost do 5 000 m</t>
  </si>
  <si>
    <t xml:space="preserve"> s naložením, složením a dopravou,</t>
  </si>
  <si>
    <t>162201475R00</t>
  </si>
  <si>
    <t>Vodorovné přemístění pařezů, průměru kmene přes 100 do 300 mm, na vzdálenost do 3 000 m</t>
  </si>
  <si>
    <t>174101102R00</t>
  </si>
  <si>
    <t>Zásyp sypaninou se zhutněním v uzavřených prostorách s urovnáním povrchu zásypu s ručním zhutněním</t>
  </si>
  <si>
    <t>m3</t>
  </si>
  <si>
    <t>z jakékoliv horniny s uložením výkopku po vrstvách,</t>
  </si>
  <si>
    <t>Dosypání prohlubní po odstranění pařezů</t>
  </si>
  <si>
    <t>Plocha po pařezech : 4*0,7*0,7*3,14*0,35</t>
  </si>
  <si>
    <t>Plocha po pařezech : 2*0,3*0,3*3,14*0,35</t>
  </si>
  <si>
    <t>113106121R00</t>
  </si>
  <si>
    <t>Rozebrání komunikací pro pěší s jakýmkoliv ložem a výplní spár  z betonových nebo kameninových dlaždic nebo tvarovek</t>
  </si>
  <si>
    <t>822-1</t>
  </si>
  <si>
    <t>s přemístěním hmot na skládku na vzdálenost do 3 m nebo s naložením na dopravní prostředek</t>
  </si>
  <si>
    <t>PV : (12,8+6)*0,5</t>
  </si>
  <si>
    <t>PS : (42,4-6)*0,5</t>
  </si>
  <si>
    <t>PZ : (35,8+0,5-4,8+6)*0,5</t>
  </si>
  <si>
    <t>PJ : 29,2*0,5</t>
  </si>
  <si>
    <t>113107505R00</t>
  </si>
  <si>
    <t>Odstranění podkladů nebo krytů z kameniva hrubého drceného, v ploše jednotlivě do 50 m2, tloušťka vrstvy 50 mm</t>
  </si>
  <si>
    <t>139601102R00</t>
  </si>
  <si>
    <t>Ruční výkop jam, rýh a šachet v hornině 3</t>
  </si>
  <si>
    <t>s přehozením na vzdálenost do 5 m nebo s naložením na ruční dopravní prostředek</t>
  </si>
  <si>
    <t>PV : (13,8+6)*(0,62-0,12+0,1)*1,0</t>
  </si>
  <si>
    <t>PS : (42,4-5)*(0,62-0,12+0,1)*1,0</t>
  </si>
  <si>
    <t>PZ : (35,8+0,5-4,8+6)*(0,62-0,12+0,1)*1,0</t>
  </si>
  <si>
    <t>PJ : (29,4+13,8)*(0,62-0,12+0,1)*1,0</t>
  </si>
  <si>
    <t>Odpočet za bourání okap chodníku : -61,05*0,1</t>
  </si>
  <si>
    <t>167101101R00</t>
  </si>
  <si>
    <t>Nakládání, skládání, překládání neulehlého výkopku nakládání výkopku  do 100 m3, z horniny 1 až 4</t>
  </si>
  <si>
    <t>Odkaz na mn. položky pořadí 11 : 76,63500</t>
  </si>
  <si>
    <t>162701105R14</t>
  </si>
  <si>
    <t>Vodorovné přemístění výkopku z horniny 1 až 4, na vzdálenost přes 9 000  do 10 000 m</t>
  </si>
  <si>
    <t>RTS 18/ I</t>
  </si>
  <si>
    <t>po suchu, bez naložení výkopku, avšak se složením bez rozhrnutí, zpáteční cesta vozidla.</t>
  </si>
  <si>
    <t>162701109R14</t>
  </si>
  <si>
    <t>Vodorovné přemístění výkopku příplatek k ceně za každých dalších i započatých 1 000 m přes 10 000 m  z horniny 1 až 4</t>
  </si>
  <si>
    <t>199000005R00</t>
  </si>
  <si>
    <t>Poplatky za skládku zeminy 1- 4, skupina 17 05 04 z Katalogu odpadů</t>
  </si>
  <si>
    <t>76,635*1,5</t>
  </si>
  <si>
    <t>175101201R00</t>
  </si>
  <si>
    <t>Obsyp objektů bez prohození sypaniny</t>
  </si>
  <si>
    <t>sypaninou z vhodných hornin tř. 1 - 4 nebo materiálem, uloženým ve vzdálenosti do 30 m od vnějšího kraje objektu, pro jakoukoliv míru zhutnění,</t>
  </si>
  <si>
    <t>Doplnění násypuštěrkodrtí fr 8-16 mezi obrubník a zateplení solku jako podklad pod uložení dlažby okapového chodníku</t>
  </si>
  <si>
    <t>PV : (12,8+6)*0,5*0,25</t>
  </si>
  <si>
    <t>PS : (35,4-5)*0,5*0,25</t>
  </si>
  <si>
    <t>PZ : (35,8+0,5-4,8+6)*0,5*0,25</t>
  </si>
  <si>
    <t>PJ : 29,4*0,5*0,25+12,80*0,35*0,25</t>
  </si>
  <si>
    <t>583415064R</t>
  </si>
  <si>
    <t>kamenivo přírodní drcené frakce 8,0 až 16,0 mm; třída B</t>
  </si>
  <si>
    <t>RTS 22/ I</t>
  </si>
  <si>
    <t>štěrkodrť fr 8-16 : 15,6325*1,85</t>
  </si>
  <si>
    <t>181300010RAD</t>
  </si>
  <si>
    <t>Rozprostření ornice v rovině nebo svahu do 1 : 5 a osetí travou při tloušťce 150 mm, dovoz ornice ze vzdálenosti 10 000 m</t>
  </si>
  <si>
    <t>AP-HSV</t>
  </si>
  <si>
    <t>Agregovaná položka</t>
  </si>
  <si>
    <t>POL2_</t>
  </si>
  <si>
    <t>vč. urovnání ornice, naložení na skládce, vodorovným přemístěním ornice na místo rozprostření, založení trávníku osetím a dodávky travního semene.</t>
  </si>
  <si>
    <t>Doplnění ornice podl obrubníků okapového chodníku</t>
  </si>
  <si>
    <t>PV : 6*0,3</t>
  </si>
  <si>
    <t>PS : (42-5)*0,3</t>
  </si>
  <si>
    <t>PZ : (36+0,5-4,5+6)*0,3</t>
  </si>
  <si>
    <t>PJ : (29,2)*0,3</t>
  </si>
  <si>
    <t>Plocha po pařezech : 4*0,7*0,7*3,14</t>
  </si>
  <si>
    <t>Plocha po pařezech : 2*0,3*0,3*3,14</t>
  </si>
  <si>
    <t>182303111R00</t>
  </si>
  <si>
    <t>Doplnění ornice v rovině nebo na svahu do 1:5</t>
  </si>
  <si>
    <t>na travnatých plochách tloušťky do 5 cm, s přemístěním na vzdálenost do 3 m vodorovně,</t>
  </si>
  <si>
    <t>Doplnění ornice na zatravněných plochách po dokončení stavebních prací</t>
  </si>
  <si>
    <t>PV : 0</t>
  </si>
  <si>
    <t>PS : (42+1,6)*2,1</t>
  </si>
  <si>
    <t>PZ : (35,6-5,1)*1,1</t>
  </si>
  <si>
    <t>PJ : (29,2-2*0,6)*5,4</t>
  </si>
  <si>
    <t>460620006RT1</t>
  </si>
  <si>
    <t>Osetí povrchu trávou, včetně dodávky osiva</t>
  </si>
  <si>
    <t>Odkaz na mn. položky pořadí 19 : 276,31000</t>
  </si>
  <si>
    <t>Rpol1001</t>
  </si>
  <si>
    <t>Výluh zeminy</t>
  </si>
  <si>
    <t>Výluh ze zeminy je požadován před uložením zeminy na skládku</t>
  </si>
  <si>
    <t>319201317R00</t>
  </si>
  <si>
    <t>Vyrovnání povrchu zdiva pod omítku maltou ze SMS tloušťka 30 mm</t>
  </si>
  <si>
    <t>maltou ze suché směsi, bez pomocného lešení,</t>
  </si>
  <si>
    <t>východní pohled : 17,5*0,9</t>
  </si>
  <si>
    <t>vstup na severní straně : 1,1*0,9</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</si>
  <si>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</si>
  <si>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</si>
  <si>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</si>
  <si>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Východ : 33*1,5*1,8+5*1,5*0,9+4,8*3</t>
  </si>
  <si>
    <t>Sever : 15*1,5*0,9+18*1,5*1,2+2,4*2,4</t>
  </si>
  <si>
    <t>Západ : 5*1,5*0,9+33*1,5*1,8+2,1*2,4</t>
  </si>
  <si>
    <t>Jih : 24*1,5*1,8+28*1,5*0,9</t>
  </si>
  <si>
    <t>622904112R00</t>
  </si>
  <si>
    <t>Očištění fasád tlakovou vodou, složitost fasády 1 - 2</t>
  </si>
  <si>
    <t>Odkaz na mn. položky pořadí 25 : 1683,40000</t>
  </si>
  <si>
    <t>602022191R00</t>
  </si>
  <si>
    <t>Omítka stěn z hotových směsí Doplňkové práce pro omítky stěn z hotových směsí  nátěr penetrační, kontaktní, s granulátem</t>
  </si>
  <si>
    <t>před zateplovacím systémem</t>
  </si>
  <si>
    <t>pohled severní : (42+0,4)*8,3+12,4*3,5</t>
  </si>
  <si>
    <t>pohled jížní : (12+0,4*2)*8,3*2+30*10,45</t>
  </si>
  <si>
    <t>pohled východní : (34,5+0,4+0,4)*8,3+17,2*0,75+6,1*8,3</t>
  </si>
  <si>
    <t>pohled západní : (34,5+0,4+0,4)*8,3+6,1*8,3</t>
  </si>
  <si>
    <t>stěny nad střechou  SOP9 : (6,9+18,8+42,8+18,8+6,9)*2,4</t>
  </si>
  <si>
    <t>vstup na severní straně : 2*0,6*2,4+1,2*3,3</t>
  </si>
  <si>
    <t>vstup na západní straně : 6*3-2,1*2,25+0,4*2*2,25+1,2*6,3</t>
  </si>
  <si>
    <t>vstup na východní straně : (0,6+1,25)*3*2+(1,25+2,4)*6,3</t>
  </si>
  <si>
    <t>vzduchotechnika na severní straně : (1,3+1,8+1,3)*1,5</t>
  </si>
  <si>
    <t xml:space="preserve">Odpočet výplní : </t>
  </si>
  <si>
    <t>Východ : -(33*1,5*1,8+5*1,5*0,9+4,8*3)</t>
  </si>
  <si>
    <t>Sever : -(15*1,5*0,9+18*1,5*1,2+2,4*2,4)</t>
  </si>
  <si>
    <t>Západ : -(5*1,5*0,9+33*1,5*1,8+2,1*2,4)</t>
  </si>
  <si>
    <t>Jih : -(24*1,5*1,8+28*1,5*0,9)</t>
  </si>
  <si>
    <t>Základové zdivo pod UT : ((35,3-6)*2+2*6+2*12,8+29,2+42,8-3)*0,6</t>
  </si>
  <si>
    <t>vstup na severní straně- zídky schodiště : (2,4*2+0,3)*2*1,2</t>
  </si>
  <si>
    <t>vstup na západní straně- zídky schodiště : (6,7*2+0,3*2)*0,65+(2*1,1+0,3)*0,9*2+(1,95*2*0,6)*2</t>
  </si>
  <si>
    <t>vstup na východní straně- zídky schodiště : (3,2*2+0,45)*1,2</t>
  </si>
  <si>
    <t>622323110R00</t>
  </si>
  <si>
    <t>Zateplení suterénu soklovým polystyrénem, tloušťky 50 mm</t>
  </si>
  <si>
    <t>nanesení lepicího tmelu na izolační desky, nalepení desek a zajištění talířovými hmoždinkami (6 ks/m2). Bez povrchové úpravy desek.</t>
  </si>
  <si>
    <t>1. vrstvo pro skladby SOP6 aSOP7</t>
  </si>
  <si>
    <t>SOP6 : 17,2*0,75+(12,52+6+42-3-1,5+35,12-6+6+2*13,12+29,2)*0,15</t>
  </si>
  <si>
    <t>SOP7 : 17,2*0,3+(12,52+6+42-3-1,5+35,12-6+6+2*13,12+29,2)*0,5</t>
  </si>
  <si>
    <t>713131131RT1</t>
  </si>
  <si>
    <t>Montáž tepelné izolace stěn lepením</t>
  </si>
  <si>
    <t>800-713</t>
  </si>
  <si>
    <t>Očištění povrchu stěny od prachu, nařezání izolačních desek na požadovaný rozměr, nanesení lepicího tmelu, osazení desek.</t>
  </si>
  <si>
    <t>1. vrstva skladby SOP3 se provede současně s 1. vrstvou skladby SOP1.</t>
  </si>
  <si>
    <t>2. vrstva skladby SOP3 je provedena ze soklového polystyrenu tl.100 mm, je oceněna v jiné položce</t>
  </si>
  <si>
    <t>SOP3-1.vrstva : (12,52+6+42-3-1,5+35,12-6+6+2*13,12+29,2)*0,2</t>
  </si>
  <si>
    <t>283759002R</t>
  </si>
  <si>
    <t>Výrobek izolační pro budovy z pěnového polystyrenu (EPS) tvar: deska; typ: F, s grafitem; tl = 40 mm; OH = 15 kg/m3; lambda = 0,031 W/(m.K); pevnost v tlaku = 70 kPa</t>
  </si>
  <si>
    <t>SOP3-1.vrstva tl.40mm : (12,52+6+42-3-1,5+35,12-6+6+2*13,12+29,2)*0,2*1,15</t>
  </si>
  <si>
    <t>622323122RV1</t>
  </si>
  <si>
    <t>Zateplení soklu soklovým polystyrénem, tloušťky 100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</si>
  <si>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</si>
  <si>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Položka neobsahuje kontaktní nátěr a povrchovou úpravu omítkou.</t>
  </si>
  <si>
    <t>SOP3 : (12,52+6+42-3-1,5+35,12-6+6+2*13,12+29,2)*0,2</t>
  </si>
  <si>
    <t>622323124RV1</t>
  </si>
  <si>
    <t>Zateplení soklu soklovým polystyrénem, tloušťky 140 mm, zakončené stěrkou s výztužnou tkaninou</t>
  </si>
  <si>
    <t>sokl u vstupu východní pohled : 1,5*0,25*2+1*0,25*2</t>
  </si>
  <si>
    <t>sokl u vstupu severní pohled : 1,0*0,25*2</t>
  </si>
  <si>
    <t>sokl u vstupu západní pohled : (4,8-1,5+2*0,4)*0,25</t>
  </si>
  <si>
    <t>622481211RU2</t>
  </si>
  <si>
    <t>Vyztužení povrchových úprav vnějších stěn stěrkou s výztužnou sklotextilní tkaninou, s dodávkou sítě a stěrkového tmelu</t>
  </si>
  <si>
    <t xml:space="preserve">SOP12: : </t>
  </si>
  <si>
    <t>elektro na východní straně : (0,4+0,4+0,6)*1,5</t>
  </si>
  <si>
    <t>602019193R00</t>
  </si>
  <si>
    <t>Omítka stěn z hotových směsí podkladní nátěr pod tenkovrstvé omítky</t>
  </si>
  <si>
    <t>Odkaz na mn. položky pořadí 33 : 113,37950</t>
  </si>
  <si>
    <t>602019183RT5</t>
  </si>
  <si>
    <t xml:space="preserve">Omítka stěn z hotových směsí vrchní tenkovrstvá, silikonová, zatřená, tloušťka vrstvy 2 mm,  </t>
  </si>
  <si>
    <t>SOP5 : ((1,25+0,6)*0,2+(0,3+0,3)*2*0,2+(6-1,5-0,3*2+0,3*2)*0,2)*1,15</t>
  </si>
  <si>
    <t>622491142R00</t>
  </si>
  <si>
    <t>Nátěr fasády hydrofobní přípravkem polysiloxanovým, 2 x</t>
  </si>
  <si>
    <t>hydrofobizace vyzrálé fasády složitosti 1 až 3 nátěrem, z lešení</t>
  </si>
  <si>
    <t>622319013R00</t>
  </si>
  <si>
    <t>Profil zakládací hliníkový, pro izolaci tl. 120 mm</t>
  </si>
  <si>
    <t>PV : 35,62+6</t>
  </si>
  <si>
    <t>PS : 42,56</t>
  </si>
  <si>
    <t>PZ : 35,62+6</t>
  </si>
  <si>
    <t>PJ : 2*13,12+30</t>
  </si>
  <si>
    <t>622319335RT3</t>
  </si>
  <si>
    <t>Zateplení fasády  , šedým expandovaným polystyrenem, tloušťky 160 mm, kontaktní nátěr a silikonová omítka, hlazená, zrnitost 2 mm, Výrobek izolační pro budovy z pěnového polystyrenu (EPS) tvar: deska; typ: F, s grafitem; tl = 160 mm; OH = 15 kg/m3; lambda = 0,031 W/(m.K); pevno...</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</si>
  <si>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</si>
  <si>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Max. součinitel tepelné vodivosti izolantu je 0,032 W/m K.</t>
  </si>
  <si>
    <t xml:space="preserve">SOP1 : </t>
  </si>
  <si>
    <t>Východ : 7,9*35,62-(33*1,5*1,8+5*1,5*0,9+4,8*3)+6*7,9</t>
  </si>
  <si>
    <t>Sever : (55,12*7,9)-(15*1,5*0,9+18*1,5*1,2+2,4*2,4)-(3,4*12,0)</t>
  </si>
  <si>
    <t>Západ : 7,9*35,62-(5*1,5*0,9+33*1,5*1,8+2,1*2,4)+6*7,9</t>
  </si>
  <si>
    <t>Jih : 7,9*13,12*2+30*10,3-(24*1,5*1,8+28*1,5*0,9)</t>
  </si>
  <si>
    <t xml:space="preserve">SOP8 : </t>
  </si>
  <si>
    <t>Západní vstup : 2,8*6-1,77*2,38+2,2*2*0,48</t>
  </si>
  <si>
    <t>Severní vstup : 3*2,2-2,37*2,38+2,2*2*0,51</t>
  </si>
  <si>
    <t>Východní vstup : 2,8*6-4,47*2,98+2*2,8*1,23</t>
  </si>
  <si>
    <t>622391219R00</t>
  </si>
  <si>
    <t>Příplatek za zdvojení kontaktního zateplovacího systému, celková tloušťka 160 mm, s dodávkou hmoždinek pro izolant z polysternových nebo minerálních desek</t>
  </si>
  <si>
    <t>1.vrstva 40mm do výšky svislých lišt, 2.vrstva120mm</t>
  </si>
  <si>
    <t>622323835RT1</t>
  </si>
  <si>
    <t>Zateplení fasády  , minerálními deskami s podélným vláknem, tloušťky 160 mm, kontaktní nátěr a silikonová omítka, hlazená, zrnitost 2 mm</t>
  </si>
  <si>
    <t>přístřešek východní pohled-podhled-SOP10 : 6,2*(2,5+1,25)</t>
  </si>
  <si>
    <t>přístřešek severní pohled-podhled-SOP10 : 3,2*1,2</t>
  </si>
  <si>
    <t>přístřešek západní pohled-podhled-SOP10 : 6,2*1,2</t>
  </si>
  <si>
    <t>622391003R00</t>
  </si>
  <si>
    <t>Příplatek za montáž KZS na podhledu, bez dodávky materiálu</t>
  </si>
  <si>
    <t>622323831RT</t>
  </si>
  <si>
    <t>Zatepl.systém, fasáda, miner.desky PV 50 mm, silikon.omítka zrno 2,0 mm, SOP11</t>
  </si>
  <si>
    <t>přístřešek východní pohled-čelo a boky : 6,2*0,5+2,5*0,5*2</t>
  </si>
  <si>
    <t>přístřešek severní pohled-čelo a boky : 3,2*0,5+1,2*0,5*2</t>
  </si>
  <si>
    <t>přístřešek západní pohled-čelo a boky : 6,2*0,5+1,2*0,5*2</t>
  </si>
  <si>
    <t>6223231RPdet7</t>
  </si>
  <si>
    <t>Zateplovací systém EPS GREY tl.140mm, sloupky mezi okny, s omítkou silikonovou SIF, zrno 2,0 mm</t>
  </si>
  <si>
    <t>DETAIL P7_ zateplení mezokenních sloupků</t>
  </si>
  <si>
    <t>Včetně nanesení tmele a výztužné tkaniny</t>
  </si>
  <si>
    <t>pohled východní : 1,8*30+0,9*4</t>
  </si>
  <si>
    <t>pohled severní : 1,2*15+0,9*12</t>
  </si>
  <si>
    <t>pohled západní : 1,8*30+0,9*4</t>
  </si>
  <si>
    <t>pohled jížní : 1,8*5*4+6*4*1,2</t>
  </si>
  <si>
    <t>622311354RT3</t>
  </si>
  <si>
    <t>Zateplení ostění expandovaným polystyrénem s grafitem, tloušťky 40 mm, kontaktní nátěr a silikonová omítka, Výrobek izolační pro budovy z pěnového polystyrenu (EPS) tvar: deska; typ: F, s grafitem; tl = 40 mm; OH = 18 kg/m3; lambda = 0,031 W/(m.K)</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</si>
  <si>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</si>
  <si>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Součinitel tepelné vodivosti izolantu je 0,032 W/mK.</t>
  </si>
  <si>
    <t>pohled východní : (2*1,8+21*1,5+4*1,8+17*1,5+0,90)*0,16</t>
  </si>
  <si>
    <t>pohled severní : (6*0,9+15*1,5+6*1,2+18*1,5)*0,16</t>
  </si>
  <si>
    <t>pohled západní : (2*0,9+2*1,8+21*1,5+4*1,8+17*1,5)*0,16</t>
  </si>
  <si>
    <t>pohled jížní : ((1,8*2+1,5*6)*4)*0,16+8*0,9</t>
  </si>
  <si>
    <t>622324364R00</t>
  </si>
  <si>
    <t>Zateplení parapetu expandovaným polystyrénem s grafitem, tloušťky 40 mm, Výrobek izolační pro budovy z pěnového polystyrenu (EPS) tvar: deska; typ: s grafitem; lambda = 0,031 W/(m.K); pevnost v tlaku = 70 kPa</t>
  </si>
  <si>
    <t>nanesení lepicího tmelu na izolační desky, nalepení desek, natažení stěrky, vtlačení výztužné tkaniny a přehlazení stěrky. Včetně parapetních lišt.</t>
  </si>
  <si>
    <t>pohled východní : (21+17)*1,5*0,16</t>
  </si>
  <si>
    <t>pohled severní : (15+18)*1,5*0,16</t>
  </si>
  <si>
    <t>pohled západní : (21+17)*1,5*0,16</t>
  </si>
  <si>
    <t>pohled jížní : (24+28)*1,5*0,16</t>
  </si>
  <si>
    <t>622473187RT2</t>
  </si>
  <si>
    <t>Příplatek za okenní začišťovací lištu včetně dodávky</t>
  </si>
  <si>
    <t>pohled východní : (1,8+1,5+1,8)*33+(0,9+1,5+0,9)*5+(3+4,8+3)*4</t>
  </si>
  <si>
    <t>pohled severní : (1,2+1,5+1,2)*18+(0,9+1,5+0,9)*15+(2,4+2,4+2,4)</t>
  </si>
  <si>
    <t>pohled západní : (1,8+1,5+1,8)*33+(0,9+1,5+0,9)*5+(2,4+2,1+2,4)</t>
  </si>
  <si>
    <t>pohled jížní : (1,8+1,5+1,8)*24+0,9*2*28</t>
  </si>
  <si>
    <t>622391100R SOP</t>
  </si>
  <si>
    <t>Příplatek za použItí talířových hmoždinek s kovovým vrutem</t>
  </si>
  <si>
    <t>Odkaz na mn. položky pořadí 36 : 1224,66020</t>
  </si>
  <si>
    <t>Odkaz na mn. položky pořadí 29 : 142,65300</t>
  </si>
  <si>
    <t>Odkaz na mn. položky pořadí 30 : 2,77500</t>
  </si>
  <si>
    <t>Odkaz na mn. položky pořadí 38 : 34,53000</t>
  </si>
  <si>
    <t>622401932R00</t>
  </si>
  <si>
    <t>Příplatky k omítce vnějších stěn a štítů za zvýšenou pracnost u menšího rozsahu omítky při úhrnné ploše jednotlivých otvorů v souvisle omítané fasádě, bez části průčelí jinak upravovaného a bez souvislých pásů oken neohraničených omítkou alespoň ze tří stran v rozsahu přes 35 do 45 %</t>
  </si>
  <si>
    <t>Odkaz na mn. položky pořadí 37 : 1196,39000</t>
  </si>
  <si>
    <t>622471320RW3</t>
  </si>
  <si>
    <t xml:space="preserve">Nátěry a nástřiky vnějších stěn a pilířů základním a krycím nátěrem (nebo přestřikem povrchu) hmota silikonová, složitost 6,  </t>
  </si>
  <si>
    <t>Penetrace + 2 x krycí nátěr.</t>
  </si>
  <si>
    <t>(7,1+19,1+43,1+19,1+7,1)*2,6</t>
  </si>
  <si>
    <t>632477124R00</t>
  </si>
  <si>
    <t>Reprofilace vodorovných betonových povrchů polymercementová malta+penetrace, tloušťky do 15 mm</t>
  </si>
  <si>
    <t>rozmíchání směsi s vodou, nanesení stěrky</t>
  </si>
  <si>
    <t>Oprava hlavy opěrné zídky venkovního schodiště u hlavního vstupu</t>
  </si>
  <si>
    <t>VP hlava zídky : 3,2*(0,1+0,45+0,1)*1,05</t>
  </si>
  <si>
    <t>632479122R00</t>
  </si>
  <si>
    <t>Reprofilace vodorovných betonových povrchů potěrový beton+spojovací můstek na cement. bázi, tloušťky  do 5 mm</t>
  </si>
  <si>
    <t>Oprava horního povrchu stříšek nad vstupy po vybourání staávající krytiny</t>
  </si>
  <si>
    <t>přístřešek východní pohled - SOP10 : 6,3*2,5*1,1</t>
  </si>
  <si>
    <t>přístřešek severní pohled - SOP10 : 3,3*1,2*1,1</t>
  </si>
  <si>
    <t>přístřešek západní pohled - SOP10 : 6,3*1,2*1,1</t>
  </si>
  <si>
    <t>639571110R00</t>
  </si>
  <si>
    <t>Podklad pod okapových chodník ze štěrku tl. 100 mm</t>
  </si>
  <si>
    <t>bez obrubníku</t>
  </si>
  <si>
    <t>3těrkodrť fr 10-32, plynulá zrnitost</t>
  </si>
  <si>
    <t>PV : (12,8+6)*0,95</t>
  </si>
  <si>
    <t>PS : (35,4-5)*0,95</t>
  </si>
  <si>
    <t>PZ : (35,8+0,5-4,8+6)*0,95</t>
  </si>
  <si>
    <t>PJ : 29,4*0,95+12,80*0,95</t>
  </si>
  <si>
    <t>639571115R00</t>
  </si>
  <si>
    <t>Podklad pod okapových chodník ze štěrku tl. 150 mm</t>
  </si>
  <si>
    <t>štěrkodrť frakce 16-32</t>
  </si>
  <si>
    <t>PV : (12,8+6)*0,85</t>
  </si>
  <si>
    <t>PS : (35,4-6)*0,85</t>
  </si>
  <si>
    <t>PZ : (35,8+0,5)*0,85</t>
  </si>
  <si>
    <t>PJ : 29,4*0,85+12,80*0,85</t>
  </si>
  <si>
    <t>596811111RT4</t>
  </si>
  <si>
    <t>Kladení dlažby včetně dodávky dlaždic betonových, rozměru 500 x 500 mm, tloušťky 50 mm, do lože z kameniva těženého</t>
  </si>
  <si>
    <t>komunikací pro pěší, z dlaždic betonových a teracových, do velikosti dlaždic 0,25 m2, s provedením lože do tl. 30 mm, s vyplněním spár a se smetením přebytečného materiálu na vzdálenost do 3 m</t>
  </si>
  <si>
    <t>PV : 6,0*0,5</t>
  </si>
  <si>
    <t>PS : (35,4-5)*0,5</t>
  </si>
  <si>
    <t>PJ : 29,4*0,5</t>
  </si>
  <si>
    <t>596811111RT6</t>
  </si>
  <si>
    <t>Kladení dlažby včetně dodávky dlaždic betonových barevných, rozměru 300 x 300 mm, tloušťky 40 mm, do lože z kameniva těženého</t>
  </si>
  <si>
    <t>PV : 12,8*0,3*1,1</t>
  </si>
  <si>
    <t>PJ : (12,8+0,3*2)*0,3*1,1</t>
  </si>
  <si>
    <t>451579877R00</t>
  </si>
  <si>
    <t>Podklad nebo lože pod dlažbu (přídlažbu) ze štěrkopísku  příplatek za další 1cm štěrkopísku nad 10 cm</t>
  </si>
  <si>
    <t>v ploše vodorovné nebo ve sklonu do 1:5</t>
  </si>
  <si>
    <t>Plocha dlažby okapového chodníku*2 : 62,53*2</t>
  </si>
  <si>
    <t>917862114R00</t>
  </si>
  <si>
    <t>Osazení silničního nebo chodníkového obrubníku stojatého, s boční opěrou z betonu prostého, do lože z betonu prostého C 25/30</t>
  </si>
  <si>
    <t>S dodáním hmot pro lože tl. 80-100 mm.</t>
  </si>
  <si>
    <t>PV : (13+6)</t>
  </si>
  <si>
    <t>PS : (42-5)</t>
  </si>
  <si>
    <t>PZ : (36+0,5-4,0+6)</t>
  </si>
  <si>
    <t>PJ : 30+13</t>
  </si>
  <si>
    <t>592174230R</t>
  </si>
  <si>
    <t>obrubník chodníkový materiál beton; l = 1000,0 mm; š = 80,0 mm; h = 250,0 mm; barva šedá</t>
  </si>
  <si>
    <t>Rezerva : 2,5</t>
  </si>
  <si>
    <t>592175122R500</t>
  </si>
  <si>
    <t>Obrubník  obloukový R1 vnější, v. 250 x 80 x 780 mm přírodní, Poloměr 500mm</t>
  </si>
  <si>
    <t>941941051R00</t>
  </si>
  <si>
    <t>Montáž lešení lehkého pracovního řadového s podlahami šířky od 1,20 do 1,50 m, výšky do 10 m</t>
  </si>
  <si>
    <t>včetně kotvení</t>
  </si>
  <si>
    <t>Včetně kotvení lešení.</t>
  </si>
  <si>
    <t>pohled severní : 42,8*8,4+13*3,5</t>
  </si>
  <si>
    <t>pohled jížní : 6*8,4*2+15*8,4*2+29*10,5</t>
  </si>
  <si>
    <t>pohled východní : (36+3)*8,4</t>
  </si>
  <si>
    <t>pohled západní : (36+3)*8,4</t>
  </si>
  <si>
    <t>941955003R00</t>
  </si>
  <si>
    <t>Lešení lehké pracovní pomocné pomocné, o výšce lešeňové podlahy přes 1,9 do 2,5 m</t>
  </si>
  <si>
    <t>Pro obnovení nátěru zateplené čáasti tělocvičny nad střechou nižší části budovy</t>
  </si>
  <si>
    <t>(42,8+3+24,8*2+2*6,3+1,5)*1,5</t>
  </si>
  <si>
    <t>941941392R00</t>
  </si>
  <si>
    <t>Montáž lešení lehkého pracovního řadového s podlahami příplatek za každý další i započatý měsíc použití lešení  šířky od 1,20 do 1,50 m a výšky přes 10 do 24 m</t>
  </si>
  <si>
    <t>viz montáž lešení : 1717,52*3</t>
  </si>
  <si>
    <t>941941852R00</t>
  </si>
  <si>
    <t>Demontáž lešení lehkého řadového s podlahami šířky přes 1,2 do 1,5 m, výšky přes 10 do 24 m</t>
  </si>
  <si>
    <t>Odkaz na mn. položky pořadí 58 : 1717,52000</t>
  </si>
  <si>
    <t>941955101R00</t>
  </si>
  <si>
    <t>Lešení lehké pracovní pomocné ve schodišti, o výšce lešeňové podlahy do 1,5 m</t>
  </si>
  <si>
    <t>podhled východní vstup : 6,1*1,5</t>
  </si>
  <si>
    <t>podhled severní vstup : 3,1*1,5</t>
  </si>
  <si>
    <t>pohled západní vstup : 6,1*1,5</t>
  </si>
  <si>
    <t>944944011R00</t>
  </si>
  <si>
    <t xml:space="preserve">Montáž ochranné sítě z umělých vláken </t>
  </si>
  <si>
    <t>944944031R00</t>
  </si>
  <si>
    <t>Montáž ochranné sítě příplatek k ceně za každý další i započatý měsíc použití ochranných sítí  z umělých vláken</t>
  </si>
  <si>
    <t>Odkaz na mn. položky pořadí 60 : 5152,56000</t>
  </si>
  <si>
    <t>944944081R00</t>
  </si>
  <si>
    <t xml:space="preserve">Demontáž ochranné sítě z umělých vláken </t>
  </si>
  <si>
    <t>180256190100R</t>
  </si>
  <si>
    <t>Výtah stavební osob.- nákladní NOV 500</t>
  </si>
  <si>
    <t>Sh</t>
  </si>
  <si>
    <t>STROJ</t>
  </si>
  <si>
    <t>Stroj</t>
  </si>
  <si>
    <t>POL6_</t>
  </si>
  <si>
    <t>8*30*2</t>
  </si>
  <si>
    <t>944945012R00</t>
  </si>
  <si>
    <t>Montáž záchytné stříšky šířky do 2 m</t>
  </si>
  <si>
    <t>nad vstupy : 4,8+3+3</t>
  </si>
  <si>
    <t>944945812R00</t>
  </si>
  <si>
    <t>Demontáž záchytné stříšky šířky do 2 m</t>
  </si>
  <si>
    <t>zřizované současně s lehkým nebo těžkým lešením,</t>
  </si>
  <si>
    <t>Odkaz na mn. položky pořadí 67 : 10,80000</t>
  </si>
  <si>
    <t>944945192R00</t>
  </si>
  <si>
    <t>Montáž záchytné stříšky příplatek k ceně za každý další i započatý měsíc použití záchytné stříšky  šířky do 2 m</t>
  </si>
  <si>
    <t>10,8*3</t>
  </si>
  <si>
    <t>952901110R00</t>
  </si>
  <si>
    <t>Čištění budov mytím vnějších ploch oken a dveří</t>
  </si>
  <si>
    <t>Odkaz na mn. položky pořadí 23 : 372,15000</t>
  </si>
  <si>
    <t>978059631R00</t>
  </si>
  <si>
    <t>Odsekání a odebrání obkladů stěn z obkladaček vnějších z jakýchkoliv materiálů, plochy přes 2 m2</t>
  </si>
  <si>
    <t>včetně otlučení podkladní omítky až na zdivo,</t>
  </si>
  <si>
    <t>PV sokl : 17,5*0,8</t>
  </si>
  <si>
    <t>PV zídka venkovního schodiště : 3*2*1,1+0,45*1,1</t>
  </si>
  <si>
    <t>PV stěny závětří : (1,5+0,6)*2*3</t>
  </si>
  <si>
    <t>978015391R00</t>
  </si>
  <si>
    <t>Otlučení omítek vápenných nebo vápenocementových vnějších s vyškrabáním spár, s očištěním zdiva  5. až 7. stupni složitosti, v rozsahu do 100 %</t>
  </si>
  <si>
    <t>vstup na severní straně : (2,4*2+0,3)*2</t>
  </si>
  <si>
    <t>vstup na západní straně : (6,7*2+0,3*2)*0,3+(2*1,1+0,3)*0,9*2+(1,95*2*0,4)*2</t>
  </si>
  <si>
    <t>965081813RT3</t>
  </si>
  <si>
    <t>Bourání podlah z dlažby kamenné, tloušťky do 30 mm, plochy přes 1 m2</t>
  </si>
  <si>
    <t>bez podkladního lože, s jakoukoliv výplní spár</t>
  </si>
  <si>
    <t>Bourání venkovních dlažeb u vstupů do objektuvčetně předložených schodišť</t>
  </si>
  <si>
    <t>PV včetně podlahy zádveří : 4,8*(1,8+3)+3,6*1,2+3,6*0,15*5</t>
  </si>
  <si>
    <t>PS : 2,7*1,2+2,7*1,2+2,7*0,15*5</t>
  </si>
  <si>
    <t>PS Krycí desky zídek schodiště : 2,4*0,4*2</t>
  </si>
  <si>
    <t>PZ : 4,5*2,1+2,1*0,5+(4,5+2*1,1)*1,15+5*0,15*1,15+4,5*2*0,15</t>
  </si>
  <si>
    <t>PZ krycí desky zídek schodiště : (2,1+1,1)*0,4*2+(4,5+2*1,1)*0,4</t>
  </si>
  <si>
    <t>965048250R00</t>
  </si>
  <si>
    <t>Dočištění povrchu po vybourání dlažeb do cementové malty, plochy do 50%</t>
  </si>
  <si>
    <t>PZ krycí desky zídek schodiště : (2,1+1,1)*2*0,4+(4,5+2*1,1)*0,4</t>
  </si>
  <si>
    <t>711132311R00</t>
  </si>
  <si>
    <t>Provedení izolace proti zemní vlhkosti pásy na sucho svislá,  , nopovou fólií včetně uchycovacích prvků</t>
  </si>
  <si>
    <t>800-711</t>
  </si>
  <si>
    <t>PV : (12,56+6)*0,5*1,05</t>
  </si>
  <si>
    <t>PS : (42,56-3-1,5)*0,5*1,05</t>
  </si>
  <si>
    <t>PZ : (35,62-5,1+6)*0,5*1,05</t>
  </si>
  <si>
    <t>PJ : (2*13,12+29,2)*0,5*1,05</t>
  </si>
  <si>
    <t>28323142R</t>
  </si>
  <si>
    <t>Fólie profilovaná funkce: drenážní; materiál: PE-HD; výška nopů = 8 mm; povrchová úprava: PP geotextilie</t>
  </si>
  <si>
    <t>PV : (12,56+6)*0,5*1,15</t>
  </si>
  <si>
    <t>PS : (42,56-3-1,5)*0,5*1,15</t>
  </si>
  <si>
    <t>PZ : (35,62-5,1+6)*0,5*1,15</t>
  </si>
  <si>
    <t>PJ : (2*13,12+29,2)*0,5*1,15</t>
  </si>
  <si>
    <t>Rpol711001</t>
  </si>
  <si>
    <t>Dodávka a montáž ukončující lišty pro nopovou fólii</t>
  </si>
  <si>
    <t>PV : (12,56+6)*1,15</t>
  </si>
  <si>
    <t>PS : (42,56-3-1,5)*1,15</t>
  </si>
  <si>
    <t>PZ : (35,62-5,1+6)*1,15</t>
  </si>
  <si>
    <t>PJ : (2*13,12+29,2)*1,15</t>
  </si>
  <si>
    <t>71140RP001</t>
  </si>
  <si>
    <t>Dodávka a montáž opravné butylkaučukové pásky šířky 150mm</t>
  </si>
  <si>
    <t xml:space="preserve"> úprava spáry mezi základovým C profilem a pláštěm v místě zvýšení okapového chodníku nad úrovň podlahy</t>
  </si>
  <si>
    <t xml:space="preserve"> východní fasáda v místě nové rampy pro imobilní</t>
  </si>
  <si>
    <t>Délka rampy podél fasády : 12,4*2*1,1</t>
  </si>
  <si>
    <t>998711202R00</t>
  </si>
  <si>
    <t>Přesun hmot pro izolace proti vodě svisle do 12 m</t>
  </si>
  <si>
    <t>50 m vodorovně měřeno od těžiště půdorysné plochy skládky do těžiště půdorysné plochy objektu</t>
  </si>
  <si>
    <t>712391171RZ7</t>
  </si>
  <si>
    <t>Povlakové krytiny střech do 10° ostatní Textílie na střechách do 10° podkladní, včetně dodávky netkané sklovláknité textílie plošné hmotnosti 120 g/m2</t>
  </si>
  <si>
    <t>přístřešek východní pohled - SOP10 : 6,3*2,5*1,2</t>
  </si>
  <si>
    <t>přístřešek severní pohled - SOP10 : 3,3*1,2*1,2</t>
  </si>
  <si>
    <t>přístřešek západní pohled - SOP10 : 6,3*1,2*1,2</t>
  </si>
  <si>
    <t>712372111R00</t>
  </si>
  <si>
    <t xml:space="preserve">Povlakové krytiny střech do 10° z termoplastické fólie kotvené do betonu, 4 kotvy/m2, při tl. izolace do 160 mm, bez dodávky fólie,  </t>
  </si>
  <si>
    <t>Položení fólie, ukotvení k podkladu talířovými hmoždinkami, svaření všech spojů, překrytí kotev pásem fólie.</t>
  </si>
  <si>
    <t>atika : 165*0,5</t>
  </si>
  <si>
    <t>přístřešek východní pohled - SOP10 : 6,3*2,5</t>
  </si>
  <si>
    <t>přístřešek severní pohled - SOP10 : 3,3*1,2</t>
  </si>
  <si>
    <t>přístřešek západní pohled - SOP10 : 6,3*1,2</t>
  </si>
  <si>
    <t>Vytažení krytiny u přístřěšků a VZT : (6,3+3,3+6,3+2)*0,25</t>
  </si>
  <si>
    <t>712399097RT1</t>
  </si>
  <si>
    <t>Povlakové krytiny střech do 10° ostatní příplatek k ceně za plochu jednotlivě do 2 m2, NAIP, pryžemi, termoplasty</t>
  </si>
  <si>
    <t>283220188R</t>
  </si>
  <si>
    <t>Fólie hladká hydroizolační tl = 1,50 mm; materiál: PVC-P; nosná vložka: PES tkanina</t>
  </si>
  <si>
    <t>atika : 165,36*0,5*1,2</t>
  </si>
  <si>
    <t>Vytažení krytiny u přístřěšků 19A : (6,3+3,3+6,3)*0,25*1,2</t>
  </si>
  <si>
    <t>712378001R00</t>
  </si>
  <si>
    <t>Povlakové krytiny střech do 10° z termoplastické fólie Klempířské doplňky k povlakovým krytinám z fólií atiková okapnice, RŠ 150 mm, z pozinkovaného plechu s povrchovou úpravou PVC</t>
  </si>
  <si>
    <t xml:space="preserve">  včetně dodávek výrobků</t>
  </si>
  <si>
    <t>viz výpis z klempířských prvků</t>
  </si>
  <si>
    <t>K7 : 20</t>
  </si>
  <si>
    <t>K8 : 20</t>
  </si>
  <si>
    <t>K10 : 21</t>
  </si>
  <si>
    <t>K11 : 21</t>
  </si>
  <si>
    <t>712378002R00</t>
  </si>
  <si>
    <t>Povlakové krytiny střech do 10° z termoplastické fólie Klempířské doplňky k povlakovým krytinám z fólií atiková okapnice, RŠ 200 mm, z pozinkovaného plechu s povrchovou úpravou PVC</t>
  </si>
  <si>
    <t>viz výpis klempířských výrobků</t>
  </si>
  <si>
    <t>viz výpis K4 : 199</t>
  </si>
  <si>
    <t>712378004R00</t>
  </si>
  <si>
    <t>Povlakové krytiny střech do 10° z termoplastické fólie Klempířské doplňky k povlakovým krytinám z fólií závětrná lišta, RŠ 250 mm, z pozinkovaného plechu s povrchovou úpravou PVC</t>
  </si>
  <si>
    <t>viz vvýpis klempířských výrobků</t>
  </si>
  <si>
    <t>K9 : 13</t>
  </si>
  <si>
    <t>K12 : 21</t>
  </si>
  <si>
    <t>712391171RZ5</t>
  </si>
  <si>
    <t>Povlakové krytiny střech do 10° ostatní Textílie na střechách do 10° podkladní, včetně dodávky netkané polypropylénové textílie plošné hmotnosti 300 g/m2</t>
  </si>
  <si>
    <t>Ochrana nižší střechy pod lešení</t>
  </si>
  <si>
    <t>(42,8+3+24,8*2+2*6,3+1,5)*1,5*1,15</t>
  </si>
  <si>
    <t>998712202R00</t>
  </si>
  <si>
    <t>Přesun hmot pro povlakové krytiny v objektech výšky přes 6 do 12 m</t>
  </si>
  <si>
    <t>713131162R00</t>
  </si>
  <si>
    <t>Montáž tepelné izolace stěn Montáž izolace lepením a zajištění hmoždinkami na tmel a hmoždinky - 8 ks/m2, na cihly plné</t>
  </si>
  <si>
    <t>stávající stříška vzduchotechniky : 1,8*0,2</t>
  </si>
  <si>
    <t>přístřešek východní pohled : 6,1*0,2</t>
  </si>
  <si>
    <t>přístřešek severní pohled : 3,1*0,2</t>
  </si>
  <si>
    <t>přístřešek západní pohled : 6,1*0,2</t>
  </si>
  <si>
    <t>713141312R00</t>
  </si>
  <si>
    <t>Montáž tepelné izolace plochých střech jednovrstvé, tloušťky do 160 mm na kotvy</t>
  </si>
  <si>
    <t>přístřešek východní pohled : 6,2*2,5</t>
  </si>
  <si>
    <t>přístřešek severní pohled : 3,2*1,2</t>
  </si>
  <si>
    <t>přístřešek západní pohled : 6,2*1,2</t>
  </si>
  <si>
    <t>Rpol713001</t>
  </si>
  <si>
    <t>Utěsnění lišt pláště minerální plstí v délce 150mm</t>
  </si>
  <si>
    <t>pohled severní : 37*2</t>
  </si>
  <si>
    <t>pohled jížní : 47*2</t>
  </si>
  <si>
    <t>pohled západní : 24*2</t>
  </si>
  <si>
    <t>pohled východní : 24*2</t>
  </si>
  <si>
    <t>28375705R</t>
  </si>
  <si>
    <t>Výrobek izolační pro budovy z pěnového polystyrenu (EPS) tvar: deska; OH = 25 kg/m3; lambda = 0,035 W/(m.K); pevnost v tlaku CS 150 kPa</t>
  </si>
  <si>
    <t xml:space="preserve">m3    </t>
  </si>
  <si>
    <t>Podhled přístřešek východní pohled : 6,2*(2,5+1,25)*1,05*0,16</t>
  </si>
  <si>
    <t>Podhled přístřešek severní pohled : 3,2*1,2*1,05*0,16</t>
  </si>
  <si>
    <t>podhled přístřešek západní pohled : 6,2*1,2*1,05*0,16</t>
  </si>
  <si>
    <t>28375962R</t>
  </si>
  <si>
    <t>Výrobek izolační pro budovy z pěnového polystyrenu (EPS) tvar: deska; označení: Z; tloušťka d = 40,0 mm; OH = 35 kg/m3; lambda = 0,035 W/(m.K); pevnost v tlaku CS 150 kPa</t>
  </si>
  <si>
    <t>SOP 19A i 19B-1. vrstva</t>
  </si>
  <si>
    <t>návaznost na zdivo</t>
  </si>
  <si>
    <t>přístřešek východní pohled SOP 19A : 6,1*0,2*1,05</t>
  </si>
  <si>
    <t>přístřešek západní pohled SOP 19A : 6,1*0,2*1,05</t>
  </si>
  <si>
    <t>přístřešek severní pohled SOP 19A : 3,1*0,2*1,05</t>
  </si>
  <si>
    <t>stávající stříška vzduchotechniky SOP 19B : 1,8*0,2*1,05</t>
  </si>
  <si>
    <t>58556910R</t>
  </si>
  <si>
    <t>tmel cementový; lepicí, armovací; barva šedá; přilnavost k materiálům tepelně-izolační desky</t>
  </si>
  <si>
    <t>kg</t>
  </si>
  <si>
    <t>Pro lepení soklových desek pro sop19A a 19B</t>
  </si>
  <si>
    <t xml:space="preserve">1ks balení 25kg-2 vrstvy lepení : </t>
  </si>
  <si>
    <t>3,59*2=7,18*8*1,1=63,20 tj 75kg : 75</t>
  </si>
  <si>
    <t>311732412R</t>
  </si>
  <si>
    <t>hmoždinka talířová, zatloukací; použití: beton, plné cihly; mat. hmoždinky-polypropylen,rozpěrný trn-pozink.ocel s termoizolačním plast.talířkem; způsob kotvení kotva izol.desek; rozměr 60/8, délka 175 mm; kotevní hloubka 35 mm</t>
  </si>
  <si>
    <t>3,59*8=28,72 tj.30ks hmoždinek s kovováým vrutem : 30</t>
  </si>
  <si>
    <t>28375966R</t>
  </si>
  <si>
    <t>Výrobek izolační pro budovy z pěnového polystyrenu (EPS) tvar: deska; označení: Z; tloušťka d = 80,0 mm; OH = 35 kg/m3; lambda = 0,035 W/(m.K); pevnost v tlaku CS 150 kPa</t>
  </si>
  <si>
    <t>Návaznost na zdivo</t>
  </si>
  <si>
    <t>přístřešek východní pohled : 6,1*0,2*1,02</t>
  </si>
  <si>
    <t>28375967R</t>
  </si>
  <si>
    <t>Výrobek izolační pro budovy z pěnového polystyrenu (EPS) tvar: deska; označení: Z; tloušťka d = 100,0 mm; OH = 35 kg/m3; lambda = 0,035 W/(m.K); pevnost v tlaku CS 150 kPa</t>
  </si>
  <si>
    <t>2. vrstva pro SOP19B</t>
  </si>
  <si>
    <t>998713202R00</t>
  </si>
  <si>
    <t>Přesun hmot pro izolace tepelné v objektech výšky do 12 m</t>
  </si>
  <si>
    <t>72123000RP101</t>
  </si>
  <si>
    <t>Prodloužení odtoků pojistných přepadů střechy před líc zateplení</t>
  </si>
  <si>
    <t>Pojistné přepady střechy : 8</t>
  </si>
  <si>
    <t>Rpol723001</t>
  </si>
  <si>
    <t>Úprava stáv. plyn. potrubí na fasádě-prodloužení potrubí o potřebnou délku vúči zateplení fasády, včetně prodloužení kotev a opravy nátěru</t>
  </si>
  <si>
    <t>Rpol723002</t>
  </si>
  <si>
    <t>Prodloužení napojení odtahu malých kondenzačních plynových kotlů od fasády o tloušťku zateplení</t>
  </si>
  <si>
    <t>Severní poled : 1</t>
  </si>
  <si>
    <t>Západní  pohled : 1</t>
  </si>
  <si>
    <t>Rpol723003</t>
  </si>
  <si>
    <t>Revize plynových zařízení poprovedení montážních prací</t>
  </si>
  <si>
    <t xml:space="preserve">kpl </t>
  </si>
  <si>
    <t>998723202R00</t>
  </si>
  <si>
    <t>Přesun hmot pro vnitřní plynovod v objektech výšky do 12 m</t>
  </si>
  <si>
    <t>800-721</t>
  </si>
  <si>
    <t>vodorovně do 50 m</t>
  </si>
  <si>
    <t>728314111R00</t>
  </si>
  <si>
    <t>Montáž protidešťové žaluzie do čtyřhranného potrubí, do průřezu 0,15 m2</t>
  </si>
  <si>
    <t>800-728</t>
  </si>
  <si>
    <t>Východní pohled : 2</t>
  </si>
  <si>
    <t>7644000R K28</t>
  </si>
  <si>
    <t>D+M ventilační mřížky s protidešťovou žaluzií 150/150mm, se síťkou proti hmyzu K28</t>
  </si>
  <si>
    <t>Mřížka kovová, D+M včetně prodloužení stávajícího průduchu</t>
  </si>
  <si>
    <t>k/28 : 3</t>
  </si>
  <si>
    <t>42972864R</t>
  </si>
  <si>
    <t>Mřížka do stěny; materiál: ocel; tvar: hranatý; dl = 315 mm; š = 315 mm</t>
  </si>
  <si>
    <t>Mřížka s prodet .žaluzií 315/315 : 2</t>
  </si>
  <si>
    <t>42972869R</t>
  </si>
  <si>
    <t>Mřížka do stěny; materiál: ocel; tvar: hranatý; dl = 400 mm; š = 400 mm</t>
  </si>
  <si>
    <t>998728202R00</t>
  </si>
  <si>
    <t>Přesun hmot pro vzduchotechniku v objektech výšky do 12 m</t>
  </si>
  <si>
    <t>ochrana krytiny ploché střechy</t>
  </si>
  <si>
    <t>762441112R00</t>
  </si>
  <si>
    <t>Obložení atiky montáž z dřevoštěpkových desek, 1 vrstva, šroubováním</t>
  </si>
  <si>
    <t>Rpol762001</t>
  </si>
  <si>
    <t>Odřezání desky na atice</t>
  </si>
  <si>
    <t>úprava atiky +8,100 : 2*35,5+2*12,9+2*6+54,8</t>
  </si>
  <si>
    <t>59590738R</t>
  </si>
  <si>
    <t>deska cementotřísková l = 3 350 mm; š = 1 250 mm; tl. 14,0 mm; povrch hladký</t>
  </si>
  <si>
    <t>přístřešek východní pohled : 6,1*0,2*1,15</t>
  </si>
  <si>
    <t>přístřešek severní pohled : 3,1*0,2*1,15</t>
  </si>
  <si>
    <t>přístřešek západní pohled : 6,1*0,2*1,15</t>
  </si>
  <si>
    <t>Ochrana krytiny ploché střechy</t>
  </si>
  <si>
    <t>Odkaz na mn. položky pořadí 110 : 164,25000</t>
  </si>
  <si>
    <t>767584811R00</t>
  </si>
  <si>
    <t>Demontáž podhledů doplňků - mřížek vzduchotechnických</t>
  </si>
  <si>
    <t>pohled severní K28 : 1</t>
  </si>
  <si>
    <t>pohled západní K28 : 2</t>
  </si>
  <si>
    <t>764410250R00</t>
  </si>
  <si>
    <t>Oplechování parapetů z pozinkovaného plechu dodávka a montáž   rš 330 mm</t>
  </si>
  <si>
    <t>764817128R00</t>
  </si>
  <si>
    <t xml:space="preserve">Oplechování  zdí (atik), z lakovaného pozinkovaného plechu, rš 280 mm, dodávka a montáž </t>
  </si>
  <si>
    <t>včetně zhotovení rohů, spojů a dilatací</t>
  </si>
  <si>
    <t>K2 : 37</t>
  </si>
  <si>
    <t>764421230R00</t>
  </si>
  <si>
    <t>Oplechování říms a ozdobných prvků z pozinkovaného plechu výroba a montáž   rš 200 mm</t>
  </si>
  <si>
    <t>viz výpis K3 : 37</t>
  </si>
  <si>
    <t>764421250R00</t>
  </si>
  <si>
    <t>Oplechování říms a ozdobných prvků z pozinkovaného plechu výroba a montáž   rš 330 mm</t>
  </si>
  <si>
    <t>764421220R00</t>
  </si>
  <si>
    <t>Oplechování říms a ozdobných prvků z pozinkovaného plechu výroba a montáž   rš 150 mm</t>
  </si>
  <si>
    <t>764908104RT2</t>
  </si>
  <si>
    <t>Žlaby podokapní půlkruhové, z pozinkovaného plechu s povrchovou úpravou z polyesteru v barvě šedé, černé, červené, bílé, zelené, průměr 125 mm, dodávka a montáž</t>
  </si>
  <si>
    <t>včetně háků, čel, rohů, rovných hrdel a dilatací</t>
  </si>
  <si>
    <t>764908109RT2</t>
  </si>
  <si>
    <t>Odpadní trouby kruhové, průměr 100 mm, z pozinkovaného plechu s povrchem z polyesteru, v barvě šedé, černé, červené, bílé, zelené, dodávka a montáž</t>
  </si>
  <si>
    <t>764421240R00</t>
  </si>
  <si>
    <t>Oplechování říms a ozdobných prvků z pozinkovaného plechu výroba a montáž   rš 250 mm</t>
  </si>
  <si>
    <t>K23 : 3</t>
  </si>
  <si>
    <t>7644000RK28</t>
  </si>
  <si>
    <t>D+M ventilační mřížky s protidešťovou žaluzií 150/150mm, se síťkou proti hmyzu</t>
  </si>
  <si>
    <t>764430850R00</t>
  </si>
  <si>
    <t>Demontáž oplechování zdí a nadezdívek rš 600 mm</t>
  </si>
  <si>
    <t>PV včetně vstupní stříšky : 35,4+6,1+2,5*2</t>
  </si>
  <si>
    <t>PZ : 35,4</t>
  </si>
  <si>
    <t>PS : 54,9</t>
  </si>
  <si>
    <t>PJ : 2*12,9+2*6</t>
  </si>
  <si>
    <t>764312821R00</t>
  </si>
  <si>
    <t xml:space="preserve">Demontáž krytiny hladké střešní z tabulí 2 x 0,67 m, plochy do 25 m, sklonu do 30° </t>
  </si>
  <si>
    <t>PS vstupní stříška : 1,25*3,1+0,2*3,1</t>
  </si>
  <si>
    <t>PZ vstupní stříška : 1,25*6,1+0,2+6,1</t>
  </si>
  <si>
    <t>764430810R00</t>
  </si>
  <si>
    <t>Demontáž oplechování zdí a nadezdívek rš do 250 mm</t>
  </si>
  <si>
    <t>nad okny - opatření proti zatékání : 1,5*161</t>
  </si>
  <si>
    <t>pod okny - opatření proti zatékání : 1,5*161</t>
  </si>
  <si>
    <t>PV : 35,4-6</t>
  </si>
  <si>
    <t>PZ : 35,4-6</t>
  </si>
  <si>
    <t>PS : 54,9-12,8-3</t>
  </si>
  <si>
    <t>PJ : 54,9+2*6</t>
  </si>
  <si>
    <t>7679900RP 002</t>
  </si>
  <si>
    <t>Demontáž doplňků na fasádě - pro zpětnou montáž</t>
  </si>
  <si>
    <t>Dopisní schránky, klubová vývěska, vývěsní štít baru</t>
  </si>
  <si>
    <t>schránka : 2</t>
  </si>
  <si>
    <t>vývěska : 1</t>
  </si>
  <si>
    <t>vývěsní štít : 1</t>
  </si>
  <si>
    <t>7679900RP 003</t>
  </si>
  <si>
    <t>Zpětná montáž doplňků fasády, včetně pomocných výztuh  a kotevních prvků</t>
  </si>
  <si>
    <t>767995106R00</t>
  </si>
  <si>
    <t>Výroba a montáž atypických kovovových doplňků staveb hmotnosti přes 100 do 250 kg</t>
  </si>
  <si>
    <t>Z29b : (4,5+3,5)*35</t>
  </si>
  <si>
    <t>76742000RZ03</t>
  </si>
  <si>
    <t>Dodávka a montáž L profilu výztuha na panelu, tl. 1,5mm, FeZn, Z3</t>
  </si>
  <si>
    <t>76742000RZ04</t>
  </si>
  <si>
    <t>Dodávka a montáž Z profilu atika-panel-úžlabí, tl. 2mm, FeZn, Z4</t>
  </si>
  <si>
    <t>76742000RZ05</t>
  </si>
  <si>
    <t>Dodávka a montáž L profilu -  atika, tl. 2mm, FeZn, Z5</t>
  </si>
  <si>
    <t>76742000RZ07</t>
  </si>
  <si>
    <t>Dodávka a montáž Z profilu -  přístř.-hlavní vstup, tl. 1,5mm, FeZn, Z7</t>
  </si>
  <si>
    <t>76742000RZ08</t>
  </si>
  <si>
    <t>Dodávka a montáž Z profilu -  přístř.- zdivo, tl. 2mm, FeZn, Z8</t>
  </si>
  <si>
    <t>76742000RZ09</t>
  </si>
  <si>
    <t>Dodávka a montáž Z profilu -  přístř.- zdivo, tl. 2mm, FeZn, Z9</t>
  </si>
  <si>
    <t>76742000RZ10</t>
  </si>
  <si>
    <t>Dodávka a montáž L profilu -  přístř.- zdivo, tl. 4mm, FeZn, Z10</t>
  </si>
  <si>
    <t>76742000RZ11</t>
  </si>
  <si>
    <t>Dodávka a montáž žlab.háku -  přístř.- zdivo, tl. 4mm, Fe-RAL</t>
  </si>
  <si>
    <t>76742000RZ12</t>
  </si>
  <si>
    <t>Dodávka a montáž L profilu -  lemování prostupu, tl. 1mm, FeZn, Z12</t>
  </si>
  <si>
    <t>76742000RZ13</t>
  </si>
  <si>
    <t>Dodávka a montáž L profilu -  lemování prostupu, tl. 1mm, FeZn, Z13</t>
  </si>
  <si>
    <t>76742000RZ17</t>
  </si>
  <si>
    <t>Dodávka a montáž L profilu - přístřešek - zdivo, tl. 1,5mm, FeZn, Z17</t>
  </si>
  <si>
    <t>76742000RZ18</t>
  </si>
  <si>
    <t>Dodávka a montáž L profilu - kotvení žebříku, tl. 5mm, FeZn, Z18</t>
  </si>
  <si>
    <t>76742000RZ20</t>
  </si>
  <si>
    <t>Dodávka a montáž příčníku - kotvení žebříku, Fe-RAL</t>
  </si>
  <si>
    <t>76742000RZ21</t>
  </si>
  <si>
    <t>Dodávka a montáž příčníku - kotvení žebříku, Fe-RAL, Z21</t>
  </si>
  <si>
    <t>76742000RZ23</t>
  </si>
  <si>
    <t>Dodávka a montáž L profilu -  pod okny v panelu, tl. 1mm, FeZn, Z23</t>
  </si>
  <si>
    <t>76742000RZ25</t>
  </si>
  <si>
    <t>Dodávka a montáž konzoly pro kotvení rozvodu plynu, Fe-RAL, Z25</t>
  </si>
  <si>
    <t>76742000RZ30</t>
  </si>
  <si>
    <t>Dodávka a montáž - řetěz na svody, tl. 4mm, rozteč 32mm, FeZn, Z30</t>
  </si>
  <si>
    <t>76742000RZ31</t>
  </si>
  <si>
    <t>Dodávka a montáž konzoly k reproduktorům,  Fe-RAL, Z31</t>
  </si>
  <si>
    <t>76742000RZ32</t>
  </si>
  <si>
    <t>Dodávka a montáž konzoly k nerez komínkům,  Fe-RAL, Z32</t>
  </si>
  <si>
    <t>76742000RZ33</t>
  </si>
  <si>
    <t>Dodávka a montáž - posunutí sloupku branky,  FeZNn konstrukce, Z33</t>
  </si>
  <si>
    <t>76742000RZ37</t>
  </si>
  <si>
    <t>Dodávka a montáž příchytka rolety, FeZn, Z37</t>
  </si>
  <si>
    <t>76742000RZ42</t>
  </si>
  <si>
    <t>Dodávka a montáž - úpravy zábradlí u vchodu, Fe-RAL, Z42</t>
  </si>
  <si>
    <t>767392802R00</t>
  </si>
  <si>
    <t>Demontáž krytin střech z plechů šroubovaných</t>
  </si>
  <si>
    <t>přístřešek východní pohled : 6,1*2,1</t>
  </si>
  <si>
    <t>přístřešek severní pohled : 3,1*1,2</t>
  </si>
  <si>
    <t>přístřešek západní pohled : 6,1*1,2</t>
  </si>
  <si>
    <t>767999803R00</t>
  </si>
  <si>
    <t>Demontáž ostatních doplňků staveb doplňků staveb  o hmotnosti přes 100 do 250 kg</t>
  </si>
  <si>
    <t>76742000RZ50</t>
  </si>
  <si>
    <t>Oprava základového C profilu- Přivaření příložky z ocel plechu výšky 100mm, tl. plechu 3mm, pro překlenutí poškozeného místa</t>
  </si>
  <si>
    <t>V soupisu prací se uvažuje z poškozením 10% délky základového profilu</t>
  </si>
  <si>
    <t>C profil u základů : (35,3-6+6+42,4-3+35,3-6+6+2*12,8+29,2)*0,10</t>
  </si>
  <si>
    <t>7679900RP 001</t>
  </si>
  <si>
    <t>Dodávka a montáž nerezového nápisu nad hlavním vstupem, viz výkres Pohledy barevné řešení 006B</t>
  </si>
  <si>
    <t>Materiál nerezový plech broušený, tl.3,0 mm</t>
  </si>
  <si>
    <t>Výška písmen 400 mm</t>
  </si>
  <si>
    <t>Nápis: SPORTOVNÍ HALA LEOPOLDA POKORNÉHO</t>
  </si>
  <si>
    <t>Kotvení po jednotlivých písmenech do olystyrenu do hloubky 80 mm</t>
  </si>
  <si>
    <t>odstup od fasády 20 mm</t>
  </si>
  <si>
    <t xml:space="preserve"> počet písmen : 30</t>
  </si>
  <si>
    <t>771101210R00</t>
  </si>
  <si>
    <t>Příprava podkladu pod dlažby penetrace podkladu pod dlažby</t>
  </si>
  <si>
    <t>800-771</t>
  </si>
  <si>
    <t>Odkaz na mn. položky pořadí 74 : 66,14250</t>
  </si>
  <si>
    <t>771775109R00</t>
  </si>
  <si>
    <t>Montáž podlah vnějších z dlaždic keramických 300 x 300 mm, režných nebo glazovaných, hladkých, kladených do flexibilního tmele</t>
  </si>
  <si>
    <t>Odkaz na mn. položky pořadí 161 : 66,14250</t>
  </si>
  <si>
    <t>PV nový předložený stupeň : (0,3+0,15)*3,6</t>
  </si>
  <si>
    <t>PZ krycí desky zídek schodiště : (2,1+1,1)/0,4+(4,5+2*1,1)*0,4</t>
  </si>
  <si>
    <t>771 Rpol771 01</t>
  </si>
  <si>
    <t>dlažba venkovní, teracová, protiskluzná tl. 20-22mm formát 400/400, Pro plochy u vstupů</t>
  </si>
  <si>
    <t>771Rpol771 02</t>
  </si>
  <si>
    <t>Příplatek za zaoblení hran dlažeb pro schodiště a hlavy zídek</t>
  </si>
  <si>
    <t>PV délka stupňů+ betonová hlava zídky : 3,6*6+2*3,1+0,5</t>
  </si>
  <si>
    <t>PS : 2,7*5</t>
  </si>
  <si>
    <t>PS Krycí desky zídek schodiště : 2,4*4+0,4*2</t>
  </si>
  <si>
    <t>PZ : 2,*4,5+5*1,1</t>
  </si>
  <si>
    <t>PZ krycí desky zídek schodiště : (2,1+1,1)*4+0,4*2+6,7*2</t>
  </si>
  <si>
    <t>771479001R00</t>
  </si>
  <si>
    <t>Montáž soklíků z dlaždic keramických Řezání dlaždic pro soklíky</t>
  </si>
  <si>
    <t>Včetně podstupníc předložených schodišť</t>
  </si>
  <si>
    <t>Odkaz na mn. položky pořadí 166 : 37,90000</t>
  </si>
  <si>
    <t>Délka podtupnic předlož schodišť : 6*3,6+5*2,4+2*4,5+5*1,1</t>
  </si>
  <si>
    <t>771475014R00</t>
  </si>
  <si>
    <t>Montáž soklíků z dlaždic keramických výšky 100 mm, soklíků vodorovných, kladených do flexibilního tmele</t>
  </si>
  <si>
    <t>PV : 2*(1,6+0,4)+3+1,4+0,6+5*2*0,5</t>
  </si>
  <si>
    <t>PS : (1,2+0,3)*2+0,5*4*2</t>
  </si>
  <si>
    <t>PZ : 4,8-2,1+2,1*2+2*0,15+6,7+3*2*0,5</t>
  </si>
  <si>
    <t>998771201R00</t>
  </si>
  <si>
    <t>Přesun hmot pro podlahy z dlaždic v objektech výšky do 6 m</t>
  </si>
  <si>
    <t>711212111RT1</t>
  </si>
  <si>
    <t>Izolace proti vodě nátěr podkladní pod hydroizolační stěrky</t>
  </si>
  <si>
    <t>Odkaz na mn. položky pořadí 170 : 12,10000</t>
  </si>
  <si>
    <t>Odkaz na mn. položky pořadí 169 : 27,69600</t>
  </si>
  <si>
    <t>783201811R00</t>
  </si>
  <si>
    <t>Odstranění nátěrů z kovových doplňk.konstrukcí oškrabáním</t>
  </si>
  <si>
    <t>800-783</t>
  </si>
  <si>
    <t>zábradlí na západní straně : 0,3*(1,95*2+1,1*2+0,9*3)*2+0,3*(6,8+4*0,5)</t>
  </si>
  <si>
    <t>C profil u základů : (35,3-6+6+42,4-3+35,3-6+6+2*12,8+29,2)*0,12</t>
  </si>
  <si>
    <t>783201821R00</t>
  </si>
  <si>
    <t>Odstranění nátěrů z kovových doplňk.konstrukcí opálením nebo oklepáním</t>
  </si>
  <si>
    <t>požární žebřík Z/29b : (4,5*2+3,5*2+20*0,45)*0,3</t>
  </si>
  <si>
    <t>stávající stříška vzduchotechniky : 1,8*2</t>
  </si>
  <si>
    <t>mřížka vzduchotechniky na severní straně : 1*1</t>
  </si>
  <si>
    <t>783271001R00</t>
  </si>
  <si>
    <t>Nátěry kov.stav.doplňk. konstrukcí polyuretanové jednonásobné + 2x email</t>
  </si>
  <si>
    <t>Odkaz na mn. položky pořadí 168 : 39,79600</t>
  </si>
  <si>
    <t>Rpol21003</t>
  </si>
  <si>
    <t>Demontáž nástěnného svítidla</t>
  </si>
  <si>
    <t>Rpol21004</t>
  </si>
  <si>
    <t>Montáž nástěnného svítidla vč. dodávky svítidla pro venkovní použití</t>
  </si>
  <si>
    <t>Včetně dodávky potřebného elektromateriálu</t>
  </si>
  <si>
    <t>Rpol21001</t>
  </si>
  <si>
    <t>Demontáž hromosvodné sítě</t>
  </si>
  <si>
    <t>demontáž hromosvodné sítě na stěnovém plášti a atice</t>
  </si>
  <si>
    <t>Poplatek za uložení, směs betonu, cihel a dřeva,  , skupina 17 09 04 z Katalogu odpadů</t>
  </si>
  <si>
    <t>139601103R00</t>
  </si>
  <si>
    <t>Ruční výkop jam, rýh a šachet v hornině 4</t>
  </si>
  <si>
    <t>výkopy pro novou výdechovou šachtu : (1,5+1,1)*(3,3-0,6)*1,4*2</t>
  </si>
  <si>
    <t>2,6*2,6*1,1</t>
  </si>
  <si>
    <t>151101112R00</t>
  </si>
  <si>
    <t>Odstranění pažení a rozepření rýh příložné , hloubky do 4 m</t>
  </si>
  <si>
    <t>pro podzemní vedení s uložením materiálu na vzdálenost do 3 m od kraje výkopu,</t>
  </si>
  <si>
    <t>Odkaz na mn. položky pořadí 3 : 25,92000</t>
  </si>
  <si>
    <t>151101201R00</t>
  </si>
  <si>
    <t>Zřízení pažení stěn výkopu bez rozepření, vzepření příložné, hloubky do 4 m</t>
  </si>
  <si>
    <t>pažení výkopu pro novou výdechovou šachtu : (1,5+1,1+2*1,1)*(3,3-0,6)*2</t>
  </si>
  <si>
    <t>161101101R00</t>
  </si>
  <si>
    <t>Svislé přemístění výkopku z horniny 1 až 4, při hloubce výkopu přes 1 do 2,5 m</t>
  </si>
  <si>
    <t>bez naložení do dopravní nádoby, ale s vyprázdněním dopravní nádoby na hromadu nebo na dopravní prostředek,</t>
  </si>
  <si>
    <t>Odkaz na mn. položky pořadí 1 : 27,09200</t>
  </si>
  <si>
    <t>162701105R00</t>
  </si>
  <si>
    <t>odpočet zásypu základů : -(1,5+1,1)*(3,3-0,6)*1,1*2</t>
  </si>
  <si>
    <t>výkopy pro novou výdechovou šachtu : (1,5+1,1)*(3,3-0,6)*1,1*2</t>
  </si>
  <si>
    <t>Odkaz na mn. položky pořadí 5 : 11,64800</t>
  </si>
  <si>
    <t>2,6*1+(1,5+1)*2</t>
  </si>
  <si>
    <t>Laboratorní výluh zeminy</t>
  </si>
  <si>
    <t>R-položka</t>
  </si>
  <si>
    <t>POL12_1</t>
  </si>
  <si>
    <t>215901101RT5</t>
  </si>
  <si>
    <t>Zhutnění podloží z rostlé horniny 1 až 4 pod násypy z hornin soudržných do 92% PS a nesoudržných  sypkých relativní ulehlosti l(d) do 0,8 vibrační deskou</t>
  </si>
  <si>
    <t>z rostlé horniny tř.1 - 4 pod násypy z hornin soudržných do 92% PS a hornin nesoudržných sypkých relativní ulehlosti I(d) do 0,8</t>
  </si>
  <si>
    <t>podkladní beton pod ztracené bednění : 2*0,4*2</t>
  </si>
  <si>
    <t>216904112R00</t>
  </si>
  <si>
    <t xml:space="preserve">Očištění ploch tlak. vodou nebo stlač. vzduchem očištění tlakovou vodou, zdiva stěn a rubu kleneb,  </t>
  </si>
  <si>
    <t>800-2</t>
  </si>
  <si>
    <t>vnější odkopaná stěna skladu</t>
  </si>
  <si>
    <t>2*(2,4*2+1,9)</t>
  </si>
  <si>
    <t>273313621R00</t>
  </si>
  <si>
    <t>Beton základových desek prostý třídy C 20/25</t>
  </si>
  <si>
    <t>dodávka a uložení betonu do připravené konstrukce,</t>
  </si>
  <si>
    <t>podkladní beton pod ztracené bednění : 1,6*0,4*0,2*2</t>
  </si>
  <si>
    <t>279361821R00</t>
  </si>
  <si>
    <t>Výztuž základových zdí z betonářské oceli 10 505(R), Výztuž ocelová betonářská - tyč; úprava: stříhaná, ohýbaná; povrch: žebírkový; značka: B500B (1.0439); d = 10,0 mm</t>
  </si>
  <si>
    <t>včetně distančních prvků</t>
  </si>
  <si>
    <t>vodorovná : 11*2*(2,6+1,5*2)*0,888*0,001*1,05</t>
  </si>
  <si>
    <t>svislá : 1,5*2*10*2*0,888*0,001*1,05</t>
  </si>
  <si>
    <t>311112330RT3</t>
  </si>
  <si>
    <t>Stěny z betonových bednicích tvárnic a betonu šířky 300 mm, zálivka betonem C20/25</t>
  </si>
  <si>
    <t>(ztracené bednění) z betonových tvárnic a zálivka betonem,</t>
  </si>
  <si>
    <t>1,5*2*2*1,05</t>
  </si>
  <si>
    <t>348929111R00</t>
  </si>
  <si>
    <t>Zdivo plotové z betonových tvarovek přirážka za řezání tvarovek</t>
  </si>
  <si>
    <t>kladení tvárnic na speciální maltu, spárování současně při zdění, zvýšené nároky na udržení čistoty zdiva</t>
  </si>
  <si>
    <t>300mm : 10*2</t>
  </si>
  <si>
    <t>150mm : 4*2+4*3+4*2</t>
  </si>
  <si>
    <t>310239211RT2</t>
  </si>
  <si>
    <t>Zazdívka otvorů o ploše přes 1 m2 do 4 m2 ve zdivu nadzákladovém cihlami pálenými pro jakoukoliv maltu vápenocementovou, Prvek zdicí pálený funkce: cihla plná; dl = 290 mm; š = 140 mm; v = 65 mm; fb = 20,0 N/mm2</t>
  </si>
  <si>
    <t>včetně pomocného pracovního lešení</t>
  </si>
  <si>
    <t>dozdívky při osazování zárubní</t>
  </si>
  <si>
    <t>(0,2*2*2+1,5*0,15*0,1*2*2+1,2*0,15)*0,15</t>
  </si>
  <si>
    <t>311112315RT3</t>
  </si>
  <si>
    <t>Stěny z betonových bednicích tvárnic a betonu šířky 150 mm, zálivka betonem C20/25</t>
  </si>
  <si>
    <t>1,75*(2*1,5+2,3)*1,05</t>
  </si>
  <si>
    <t>Odpočet otvory : -1*(2*0,7*0,75+1,2*1,0)</t>
  </si>
  <si>
    <t>311419111R00</t>
  </si>
  <si>
    <t>Izolace soklů perimetrickými deskami tloušťky 7 cm, povrchová úprava stěrka, síť</t>
  </si>
  <si>
    <t>soklových a podzemních konstrukcí z pěnového polystyrenu (30-35 kg/m3) s povrchovou úpravou stěrkou (pro obklad), omítkou nebo nopovou fólií (podzemní konstrukce)</t>
  </si>
  <si>
    <t>(1,5+0,7+2,3*0,5)*1,1</t>
  </si>
  <si>
    <t>317121151RT2</t>
  </si>
  <si>
    <t>Montáž ŽB překladů dodatečně do připravených rýh včetně dodávky železobetonových prefabrikátů  délky 1190 mm, šířky 140 mm, výšky 140 mm</t>
  </si>
  <si>
    <t>317121251RT2</t>
  </si>
  <si>
    <t>Montáž ŽB překladů dodatečně do připravených rýh včetně dodávky železobetonových prefabrikátů  délky 1490 mm, šířky 140 mm, výšky 140 mm</t>
  </si>
  <si>
    <t>317121251RT3</t>
  </si>
  <si>
    <t>Montáž ŽB překladů dodatečně do připravených rýh včetně dodávky železobetonových prefabrikátů  délky 1790 mm, šířky 140 mm, výšky 140 mm</t>
  </si>
  <si>
    <t>317998111R00</t>
  </si>
  <si>
    <t>Překlady keramické izolace vkládaná mezi překlady tloušťky 50 mm, Výrobek izolační pro budovy z pěnového polystyrenu (EPS) tvar: deska; typ: F; tl = 50 mm; lambda = 0,037 W/(m.K); pevnost v tlaku = 100 kPa</t>
  </si>
  <si>
    <t>vložení do dilatační spáry mezi nový základ šachty a staávající stěny kolektoru</t>
  </si>
  <si>
    <t>Dilatace v základech : 1,6*2*2</t>
  </si>
  <si>
    <t>341361821R00</t>
  </si>
  <si>
    <t>Výztuž stěn a příček  z betonářské oceli 10 505(R), Výztuž ocelová betonářská - tyč; úprava: stříhaná, ohýbaná; povrch: žebírkový; značka: B500B (1.0439); d = 12,0 mm</t>
  </si>
  <si>
    <t>rovných i oblých, svislých i šikmých. Včetně distančních prvků.</t>
  </si>
  <si>
    <t>vodorovná : 6*(2,6+1,5*2)*0,888*0,001*1,05</t>
  </si>
  <si>
    <t>svislá : (1,5+1)*1,75*5*2*0,888*0,001*1,05</t>
  </si>
  <si>
    <t>411121232RT3</t>
  </si>
  <si>
    <t>Osazování stropních desek š. do 60, dl. do 180 cm, včetně dodávky PZD 149x29x9</t>
  </si>
  <si>
    <t>střecha nové výdechové komory VZT : 8</t>
  </si>
  <si>
    <t>413232211R00</t>
  </si>
  <si>
    <t>Zazdívka zhlaví jakýmikoliv cihlami pálenými válcovaných nosníků výšky do 150 mm, Prvek zdicí pálený funkce: cihla plná; dl = 290 mm; š = 140 mm; v = 65 mm; fb = 20,0 N/mm2</t>
  </si>
  <si>
    <t>POL1_1</t>
  </si>
  <si>
    <t>https://podminky.urs.cz/item/CS_URS_2021_02/413232211</t>
  </si>
  <si>
    <t>l 100/100/8 - 2000mm : 2</t>
  </si>
  <si>
    <t>l 100/100/8 - 1400mm : 2</t>
  </si>
  <si>
    <t>317944321</t>
  </si>
  <si>
    <t>Válcované nosníky dodatečně osazované do připravených otvorů bez zazdění hlav do č. 12</t>
  </si>
  <si>
    <t>Překlad nad dveře v 1.PP v elektrorozvodně a nad nové dveře do prostoru pod tribunou</t>
  </si>
  <si>
    <t>2*L 100/100/8-1200 překlad : 1,2*12,2*1,05*0,001</t>
  </si>
  <si>
    <t>2*L 100/100/8-1200 překlad : 2,00*12,2*1,05*0,001</t>
  </si>
  <si>
    <t>416072121R00</t>
  </si>
  <si>
    <t>Podhledy na kovové konstrukci opláštěné deskami sádrokartonovými dvouúrovňový křížový rošt z profilů CD zavěšený 1x deska, tloušťky 12,5 mm, akustická protipožární, požární odolnost REI 30 a u stropů z železobetonových desek tl. 60 mm REI 45, tl. 80 mm REI 60 ..., Deska sádrokartonová akustická, protipožární, samočisticí; F, D; tl = 12,5 mm</t>
  </si>
  <si>
    <t>s úpravou rohů, koutů a hran konstrukcí, přebroušení a tmelení spár,</t>
  </si>
  <si>
    <t>šikmá část : 33,0*3,8</t>
  </si>
  <si>
    <t>svislá část : 33*2,3</t>
  </si>
  <si>
    <t>612421637R00</t>
  </si>
  <si>
    <t>Omítky vnitřní stěn vápenné nebo vápenocementové v podlaží i ve schodišti štukové</t>
  </si>
  <si>
    <t>opravy v místě instalací nových dveří</t>
  </si>
  <si>
    <t>oprava omítek : (4*2+1,5+1,2)*0,6*1,15</t>
  </si>
  <si>
    <t>784011222R00</t>
  </si>
  <si>
    <t>Ostatní práce zakrytí podlah,  , bez dodávky materiálu</t>
  </si>
  <si>
    <t>montáž a demontáž ochrany podlahy</t>
  </si>
  <si>
    <t>6*33</t>
  </si>
  <si>
    <t>28323209R</t>
  </si>
  <si>
    <t>Fólie hladká separační tl = 0,20 mm; funkce: ochranná; materiál: PE</t>
  </si>
  <si>
    <t>ochrana podlahy pod lešení</t>
  </si>
  <si>
    <t>6*331,15</t>
  </si>
  <si>
    <t>602016189R00</t>
  </si>
  <si>
    <t xml:space="preserve">Omítka stěn z hotových směsí vrstva mozaiková, akrylátová,  , tloušťka vrstvy (zrno) 1,8 mm ,  </t>
  </si>
  <si>
    <t>(1,5*0,5*2+2,6*1,25)*1,1</t>
  </si>
  <si>
    <t>632411104R00</t>
  </si>
  <si>
    <t>Potěr ze suchých směsí stěrka anhydritová, samonivelační, vyrovnávací, tloušťky 4 mm, bez penetrace</t>
  </si>
  <si>
    <t>s rozprostřením a uhlazením</t>
  </si>
  <si>
    <t>Oprava vnitřnícch stěn a podlahy kolektoru</t>
  </si>
  <si>
    <t>oprava podlahy a stěn kolektoru : 1,8*(1,6*2+1,3)*1,1</t>
  </si>
  <si>
    <t>642942111RU5</t>
  </si>
  <si>
    <t>Osazení zárubní dveřních ocelových bez dveřních křídel, do zdiva včetně kotvení, na jakoukoliv cementovou maltu, s vybetonováním prahu v zárubni a s osazením špalíků nebo latí pro dřevěný práh  včetně dodávky zárubní  900 x 1970 x 150 mm, Zárubeň kovová pro zdění; průchozí š. = 900 mm; průchozí v. = 1970 mm; tl. stěny = 150 mm; povrchová úprava: základní nátěr</t>
  </si>
  <si>
    <t>900/1970L : 1</t>
  </si>
  <si>
    <t>642942221RU3</t>
  </si>
  <si>
    <t>Osazení zárubní dveřních ocelových bez dveřních křídel, do zdiva včetně kotvení, na jakoukoliv cementovou maltu, s vybetonováním prahu v zárubni a s osazením špalíků nebo latí pro dřevěný práh  včetně dodávky zárubní  1450 x 1970 x 150 mm, Zárubeň kovová pro zdění; průchozí š. = 1450 mm; průchozí v. = 1970 mm; tl. stěny = 150 mm; povrchová úprava: základní nátěr</t>
  </si>
  <si>
    <t>2*2,8</t>
  </si>
  <si>
    <t>demontáž a montáž výplní otvorů kromě tělocvičny</t>
  </si>
  <si>
    <t>nové dveře : 2*1,5</t>
  </si>
  <si>
    <t>946941106RT2</t>
  </si>
  <si>
    <t>Montáž sestavy pojízdného hliníkového lešení (věže) plochy 2,5 x 0,85 m , pracovní výšky do 6,2 m</t>
  </si>
  <si>
    <t>946941196RT2</t>
  </si>
  <si>
    <t>Pronájem pojízdného hliníkového lešení plochy 2,5 x 0,85 m, pracovní výšky do 6,2 m</t>
  </si>
  <si>
    <t>946941806RT2</t>
  </si>
  <si>
    <t>Demontáž sestavy pojízdného hliníkového lešení (věže) plochy 2,5 x 0,85 m , pracovní výšky do 6,3 m</t>
  </si>
  <si>
    <t>952901111R</t>
  </si>
  <si>
    <t>Vyčištění místností od hrubých nečistot po provedení oprav</t>
  </si>
  <si>
    <t>6*6*5,8</t>
  </si>
  <si>
    <t>1.PP rozšiření dveří : 0,8*2,15</t>
  </si>
  <si>
    <t>1.PP nové dveře v el rozvodně : 1,1*2,15</t>
  </si>
  <si>
    <t>dveřní otvory : (4*2,15+0,8+1,0)*0,18</t>
  </si>
  <si>
    <t>0,80*2</t>
  </si>
  <si>
    <t>971033541R00</t>
  </si>
  <si>
    <t>Vybourání otvorů ve zdivu cihelném z jakýchkoliv cihel pálených  na jakoukoliv maltu vápenou nebo vápenocementovou, plochy do 1 m2, tloušťky do 300 mm</t>
  </si>
  <si>
    <t>základovém nebo nadzákladovém,</t>
  </si>
  <si>
    <t>Včetně pomocného lešení o výšce podlahy do 1900 mm a pro zatížení do 1,5 kPa  (150 kg/m2).</t>
  </si>
  <si>
    <t>otvor pro žaluzie VZT 750/750 : (0,75*0,75*2+ ,15*0,9*2)*0,3</t>
  </si>
  <si>
    <t>rozšireni otvoru z 800na 1200/1000 : (0,2*2*1+0,15*1,5)*0,3</t>
  </si>
  <si>
    <t>96 r pol 1</t>
  </si>
  <si>
    <t>bouraní stropu kolektoru tl 0,30m ve výkopu, včetně očištění od hlíny a nesoudržných částí</t>
  </si>
  <si>
    <t>strop kolektoru : 1,5*1,5</t>
  </si>
  <si>
    <t>OST.1</t>
  </si>
  <si>
    <t>Montáž ostatního příslušenství - tabulek výstražných a označovacích na svislé konstrukce lepením,, vč. dodávky tabulek</t>
  </si>
  <si>
    <t>ks</t>
  </si>
  <si>
    <t>35</t>
  </si>
  <si>
    <t>711141559RY2</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</si>
  <si>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</si>
  <si>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</si>
  <si>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(1,5*2+2,6)*0,6*1,1</t>
  </si>
  <si>
    <t>711142559RY1</t>
  </si>
  <si>
    <t>Provedení izolace proti zemní vlhkosti pásy přitavením svislá, 1 vrstva, s dodávkou izolačního pásu se skleněnou nebo polyesterovou vložkou, s minerálním posypem</t>
  </si>
  <si>
    <t>(1,5*2*1,4+2,6*1,3)*1,15</t>
  </si>
  <si>
    <t>711212111R00</t>
  </si>
  <si>
    <t>Odkaz na mn. položky pořadí 55 : 8,71700</t>
  </si>
  <si>
    <t>Odkaz na mn. položky pořadí 54 : 3,69600</t>
  </si>
  <si>
    <t>711212001RS5</t>
  </si>
  <si>
    <t>Izolace proti vodě nátěr hydroizolační proti tlakové vodě</t>
  </si>
  <si>
    <t>oprava podlahy a stěn kolektoru : 1,8*(1,6*2+1,3)*1,3</t>
  </si>
  <si>
    <t>711212901R00</t>
  </si>
  <si>
    <t xml:space="preserve">Izolace proti vodě nátěr hydroizolační Provedení penetrace podkladů pod hydroizolační stěrky </t>
  </si>
  <si>
    <t>711823129RT3</t>
  </si>
  <si>
    <t>Ochrana konstrukcí nopovou fólií ukončovací lišta,  , včetně dodávky lišty</t>
  </si>
  <si>
    <t>2*1,6+2,4</t>
  </si>
  <si>
    <t>711404122R</t>
  </si>
  <si>
    <t>Butylová izolační páska š.150 mm</t>
  </si>
  <si>
    <t>kouty ke stavajícímu základu budovy : 2*3,5</t>
  </si>
  <si>
    <t>(1,5+0,7+2,3*0,5)*1,2</t>
  </si>
  <si>
    <t>713111111RT1</t>
  </si>
  <si>
    <t xml:space="preserve">Montáž tepelné izolace stropů kladené vrchem, volně,  </t>
  </si>
  <si>
    <t>7135 Rpol 102</t>
  </si>
  <si>
    <t>Požární manžeta DN 600 Dodávka a montáž, PROSTUPY VZT</t>
  </si>
  <si>
    <t>Prostupy vzt : 4</t>
  </si>
  <si>
    <t>63151422R</t>
  </si>
  <si>
    <t>Výrobek izolační pro budovy z minerální vlny (MW) tvar: deska; tloušťka d = 80,0 mm; OH = 40 kg/m3; lambda = 0,035 W/(m.K)</t>
  </si>
  <si>
    <t>šikmá část : 33,0*3,8*1,15</t>
  </si>
  <si>
    <t>svislá část : 33*2,3*1,15</t>
  </si>
  <si>
    <t>728314 RP 101</t>
  </si>
  <si>
    <t>Dodávka a montáž protidešť. žaluzie čtyřhranné 750/750mm, sítka proti hmyzu i ptákům, FeZn+ lak Ral 7016</t>
  </si>
  <si>
    <t>750/750 : 2*2</t>
  </si>
  <si>
    <t>7644000R102</t>
  </si>
  <si>
    <t>D+M ventilační mřížky s protidešťovou žaluzií 1200/1000mm. fezn lak RAL 7016, se síťkou proti hmyzu i proti ptactvu</t>
  </si>
  <si>
    <t>764311291R00</t>
  </si>
  <si>
    <t xml:space="preserve">Krytiny z pozinkovaného plechu montáž krytiny hladké z Pz, tabule 2 x 1 m,  </t>
  </si>
  <si>
    <t>střecha ventilačmí šachty : 2*2,2*1,15</t>
  </si>
  <si>
    <t>764311296R00</t>
  </si>
  <si>
    <t>Krytiny z pozinkovaného plechu montáž drážkování na žlab a dvojité z Pz, bez zednických výpomocí</t>
  </si>
  <si>
    <t>Montáž drážkování bez dodávky spojovacích prostředků a materiálu .</t>
  </si>
  <si>
    <t>střecha ventilačmí šachty : 2*5*1,15</t>
  </si>
  <si>
    <t>okapnice nad bočními žaluziemi pro VZT</t>
  </si>
  <si>
    <t>Odkaz na mn. položky pořadí 73 : 4,80000</t>
  </si>
  <si>
    <t>boční žaluzi epro šachty VZT : 4*1,2</t>
  </si>
  <si>
    <t>766661413R00</t>
  </si>
  <si>
    <t>Montáž dveřních křídel kompletizovaných otevíravých , protipožárních bez kukátka, do ocelové nebo fošnové zárubně, jednokřídlových, šířky do 800 mm</t>
  </si>
  <si>
    <t>Dveře s protipožární odolností do 30 minut.</t>
  </si>
  <si>
    <t>7666700 Rpol 5</t>
  </si>
  <si>
    <t>Montáž kliky a štítku včetně dodávky systémové panikové kliky dle ČSN  EN 179</t>
  </si>
  <si>
    <t>VO 43 a VO 44 : 1+1</t>
  </si>
  <si>
    <t xml:space="preserve">611656RPOL </t>
  </si>
  <si>
    <t>Dveře plné 2-křídlé 1450 x 1970 mm RAL lak, včetně samozavírače na hlavním křídle, asymetrické 900+550, VO43</t>
  </si>
  <si>
    <t>včetně prahu</t>
  </si>
  <si>
    <t>VO 42 : 1</t>
  </si>
  <si>
    <t>61165703R</t>
  </si>
  <si>
    <t>Dveře dřevěné jednostranně otevíravé; šířka = 900 mm; výška = 1 970 mm; počet křídel: 1; povrchová úprava: CPL; struktura povrchu: oboustranně hladká; míra zasklení: plné křídlo; požární odolnost: E, I; 30</t>
  </si>
  <si>
    <t>VO 43 : 1</t>
  </si>
  <si>
    <t>76799 r pol 101</t>
  </si>
  <si>
    <t>Výroba a montáž kov. atypických konstr. do 50 kg včetně dodávky materiálu FeZn</t>
  </si>
  <si>
    <t>POL1_7</t>
  </si>
  <si>
    <t>úprava schodiště tribuny pro vzt : 250</t>
  </si>
  <si>
    <t>784221101R00</t>
  </si>
  <si>
    <t>Příprava povrchu Penetrace (napouštění) podkladu  , jednonásobná</t>
  </si>
  <si>
    <t>Odkaz na mn. položky pořadí 83 : 208,68300</t>
  </si>
  <si>
    <t>784181121</t>
  </si>
  <si>
    <t>Penetrace podkladu jednonásobná hloubková akrylátová bezbarvá v místnostech výšky do 3,80 m</t>
  </si>
  <si>
    <t>Odkaz na mn. položky pořadí 30 : 201,30000</t>
  </si>
  <si>
    <t>728000RP0SO01</t>
  </si>
  <si>
    <t>Větranní haly tělocvičny, Viz samostatný soupis prací specialisty</t>
  </si>
  <si>
    <t>650 01 RPol001</t>
  </si>
  <si>
    <t>Elektroinstalace_napojení VZT pro ob jekty SO 01 a SO 02, Samostatný soupis prací specialisty</t>
  </si>
  <si>
    <t>650 11 RPol002</t>
  </si>
  <si>
    <t>Ochrana před bleskem a uzemnění pro objekt SO 01 a SO 02, viz soupis prací specialisty</t>
  </si>
  <si>
    <t>310271537R00</t>
  </si>
  <si>
    <t>Zazdívka otvorů z pórobetonových tvárnic plochy od 0,25 m2 do 1 m2 , tloušťka zdiva 375 mm</t>
  </si>
  <si>
    <t>ve zdivu nadzákladovém, včetně pomocného pracovního lešení</t>
  </si>
  <si>
    <t>VO 34 : 0,9*0,9*0,53</t>
  </si>
  <si>
    <t>0,9*0,9*0,2</t>
  </si>
  <si>
    <t>Dodávka a montáž zateplovacích panelů do pláště KORD tl.80mm, VO 35</t>
  </si>
  <si>
    <t>po zrušení oken</t>
  </si>
  <si>
    <t>VO 35 : 37*1,5*3</t>
  </si>
  <si>
    <t>VO 18 : 4*1,5*1,2</t>
  </si>
  <si>
    <t>VO 30 : 5*1,5*0,6</t>
  </si>
  <si>
    <t>VO 19b : 1*1,5*1,8</t>
  </si>
  <si>
    <t>Příčky z desek sádrokartonových jednoduché opláštění, jednoduchá konstrukce CW 75 tloušťka příčky 100 mm, desky protipožární impregnované, tloušťky 12,5 mm, tloušťka izolace 80 mm, požární odolnost EI 45</t>
  </si>
  <si>
    <t>Odkaz na mn. položky pořadí 13 : 33,30000</t>
  </si>
  <si>
    <t>ochrana podlahy v místnostech s výměnou oken a dveří</t>
  </si>
  <si>
    <t>1.NP Kuželna : 35,5*12,6</t>
  </si>
  <si>
    <t>1.NP Strojovna kuželny : 5,45*12,6</t>
  </si>
  <si>
    <t>1.NP spojovací krček : 9*3</t>
  </si>
  <si>
    <t>1.NP Sociální zázemí, šatny : (12,6+7,8)*3,3</t>
  </si>
  <si>
    <t>1.PP Kanceláře, el. rozvodna : (6+18)*3</t>
  </si>
  <si>
    <t>1.PP Kulturistika : 4,3*6+12*5,6</t>
  </si>
  <si>
    <t>612421626R00</t>
  </si>
  <si>
    <t>Omítky vnitřní stěn vápenné nebo vápenocementové v podlaží i ve schodišti hladké</t>
  </si>
  <si>
    <t>zazděný otvor : 1,1*1,1</t>
  </si>
  <si>
    <t>oprava omítek 1.PP : 40</t>
  </si>
  <si>
    <t>OKNA 1.PP : 0,9*4*47*0,4</t>
  </si>
  <si>
    <t>DVEŘE 1.PP : (2*2,4+1,5)*0,4</t>
  </si>
  <si>
    <t>VO 17+VO 18 : 2*1,5*4*1,5</t>
  </si>
  <si>
    <t>VO 19 : 14*1,5</t>
  </si>
  <si>
    <t>VO 30 : 5*1,5</t>
  </si>
  <si>
    <t>648991113RT6</t>
  </si>
  <si>
    <t>Osazení parapetních desek z plastických hmot Dodávka a osazení parapetních desek z plastických hmot šířky 500 mm</t>
  </si>
  <si>
    <t>0,9*47</t>
  </si>
  <si>
    <t>1.PP- SV místností do 3,7 : (3*6+2*6)*1,5+3*6*1,5+8,5*1,5+3*1,5</t>
  </si>
  <si>
    <t>1.NP_SV místností do 4,2m : (2*6+3+12+7,5)*1,5</t>
  </si>
  <si>
    <t>941955004R00</t>
  </si>
  <si>
    <t>Lešení lehké pracovní pomocné pomocné, o výšce lešeňové podlahy přes 2,5 do 3,5 m</t>
  </si>
  <si>
    <t>1.NP_ SV místností do 4,8m : (6+6+18+3+3+3+4*6+3)*1,5</t>
  </si>
  <si>
    <t>1.PP_SV místností do 4,8m : (12+6)*1,5+2*6*1,5</t>
  </si>
  <si>
    <t>1.NP spojovací krček_ celá plocha : 12*12</t>
  </si>
  <si>
    <t>1.PP Kanceláře, el. rozvodna : (6+12,5)*6</t>
  </si>
  <si>
    <t>1.PP chodba 39*2,05 : 39,0*2,05</t>
  </si>
  <si>
    <t>1.NP Příčky zasahující do oken : 6*0,65*4,2+2*0,6*4,8</t>
  </si>
  <si>
    <t>1.NP obklad u sloupů zasahující do oken : 6*0,3*4,8+2*0,3*4,2</t>
  </si>
  <si>
    <t>Severní stěna kuželna : 33*4,8</t>
  </si>
  <si>
    <t>Předpokládáná výplň u předstěny v kuželně</t>
  </si>
  <si>
    <t>Severní stěna : 33*4,8</t>
  </si>
  <si>
    <t>4*0,9*0,9+0,9*0,2*5</t>
  </si>
  <si>
    <t>(0,9+0,9)*2*47*0,5+(2,4+1,5+2,4)*0,5</t>
  </si>
  <si>
    <t>1.PP : (6+17+19)</t>
  </si>
  <si>
    <t>PV_1.NP : 0</t>
  </si>
  <si>
    <t>PZ_1.NP : 4*2+2*2</t>
  </si>
  <si>
    <t>PS_1.NP : 18*2</t>
  </si>
  <si>
    <t>PZ_1.NP : 20*2</t>
  </si>
  <si>
    <t>PV_1.NP : 11</t>
  </si>
  <si>
    <t>PZ_1.NP : 4+2+2</t>
  </si>
  <si>
    <t>PS_1.NP : 6+18</t>
  </si>
  <si>
    <t>PZ_1.NP : 20</t>
  </si>
  <si>
    <t>2+2+2</t>
  </si>
  <si>
    <t>1.PP : 43*0,9*0,9</t>
  </si>
  <si>
    <t>PV_1.NP : 11*1,5*1,8</t>
  </si>
  <si>
    <t>PZ_1.NP : 4*1,5*3+2*1,5*2,4+2*1,5*1,8</t>
  </si>
  <si>
    <t>PS_1.NP : 6*1,5*1,8+18*1,5*3</t>
  </si>
  <si>
    <t>PZ_1.NP : 20*1,5*3</t>
  </si>
  <si>
    <t>1,5*2,7*2+1,5*2,4*1</t>
  </si>
  <si>
    <t>968095002R00</t>
  </si>
  <si>
    <t xml:space="preserve">Vybourání vnitřních parapetů dřevěných, šířky do 50 cm,  </t>
  </si>
  <si>
    <t>1.PP Kanceláře, kulturistika : 0,9*17</t>
  </si>
  <si>
    <t>PS : 2*1,8+6*1,5*2+2*3+14*1,5*2+2*3+4*1,5*2</t>
  </si>
  <si>
    <t>PJ : 2*3+20*1,5*2</t>
  </si>
  <si>
    <t>PV : 2*1,8+9*1,5*2+2*1,8+2*1,5*2+2*3+1,5</t>
  </si>
  <si>
    <t>PZ : 2*3+4*1,5*2+2*2,4+2*1,5*2+2*1,8+2*1,5*2+2*3+1,5</t>
  </si>
  <si>
    <t>Odkaz na mn. položky pořadí 26 : 247,20000</t>
  </si>
  <si>
    <t>PV : 0,6+8*1,8</t>
  </si>
  <si>
    <t>PZ : 2,4+0,6</t>
  </si>
  <si>
    <t>PS : 4*1,8</t>
  </si>
  <si>
    <t>PJ : 3*2,4</t>
  </si>
  <si>
    <t>Montáž sádrokartonu tl.10mm, nadpraží oken v plášti KORD, včetně řezání SDK na potřebný rozměr pásku</t>
  </si>
  <si>
    <t>PV : 2*1,5+9*1,5</t>
  </si>
  <si>
    <t>PZ : 2*1,5+2*1,5+1,5</t>
  </si>
  <si>
    <t>PS : 5*1,5</t>
  </si>
  <si>
    <t>PJ : 5*1,5</t>
  </si>
  <si>
    <t>PV : ((0,6+0,6+1,5)*2+(1,8*2+1,5)*9)*1,1</t>
  </si>
  <si>
    <t>PZ : ((2,4*2+1,5)*2+(0,6*2+1,5)*2)*1,1</t>
  </si>
  <si>
    <t>PS : (1,8*2+1,5)*5*1,1</t>
  </si>
  <si>
    <t>PJ : (2,4*2+1,5)*5*1,1</t>
  </si>
  <si>
    <t>VO 35 : 37*1,5*3*1,1</t>
  </si>
  <si>
    <t>VO 18 : 4*1,5*1,2*1,1</t>
  </si>
  <si>
    <t>VO 30 : 5*1,5*0,6*1,1</t>
  </si>
  <si>
    <t>VO 19b : 1*1,5*1,8*1,1</t>
  </si>
  <si>
    <t>VO 35 : 37*1,5*3*1,2</t>
  </si>
  <si>
    <t>VO 18 : 4*1,5*1,2*1,2</t>
  </si>
  <si>
    <t>VO 30 : 5*1,5*0,6*1,2</t>
  </si>
  <si>
    <t>VO 19b : 1*1,5*1,8*1,2</t>
  </si>
  <si>
    <t>Nadpraží oken : 39,0*0,05*1,2</t>
  </si>
  <si>
    <t>Doplnění SDK mezi okny : 32,4*0,15*1,2</t>
  </si>
  <si>
    <t>dopnění sádrokartonu okolo oken : (247,20/2*0,3+247,2*0,15)*1,2</t>
  </si>
  <si>
    <t>998763201R00</t>
  </si>
  <si>
    <t>Přesun hmot dřevostaveb v objektech výšky do 6 m</t>
  </si>
  <si>
    <t>800-763</t>
  </si>
  <si>
    <t>Oplechování parapetů včetně rohů, lepené lepidlem, z lakovaného pozinkovaného plechu, rš 155 mm, dodávka a montáž</t>
  </si>
  <si>
    <t>Interier kuželna</t>
  </si>
  <si>
    <t>K26 : 10</t>
  </si>
  <si>
    <t>764410880R00</t>
  </si>
  <si>
    <t>Demontáž oplechování parapetů rš od 400 do 600 mm</t>
  </si>
  <si>
    <t>OKNA 1.PP : 0,9*47</t>
  </si>
  <si>
    <t>76433RK001</t>
  </si>
  <si>
    <t>Demontáž vnějších okapnic nad, mezi a pod okny a nad dveřmi v lehkém stěnovém plášti</t>
  </si>
  <si>
    <t>PS : 1,5*24*2+1,5*18*4</t>
  </si>
  <si>
    <t>PJ : 1,5*6*20</t>
  </si>
  <si>
    <t>PV : 1,5*11*2+1,5</t>
  </si>
  <si>
    <t>PZ : 1,5*6*4+1,5*4*2+1,5*2*2+1,5</t>
  </si>
  <si>
    <t>76433RK002</t>
  </si>
  <si>
    <t>Demontáž vnitřního lištování oken a dveří na ostění okenních sestav v lehkém stěnovém plášti</t>
  </si>
  <si>
    <t>PS : 1,5*6*2+2*1,8+1,5*2*18+4*3</t>
  </si>
  <si>
    <t>PJ : 1,5*2*20+2*3</t>
  </si>
  <si>
    <t>PV : 1,5*2*2+1,8*2 +1,5*2*11+2*1,8+3+1,5+3</t>
  </si>
  <si>
    <t>PZ : 1,5*4*2+2*3+1,5*2*2+2,4*2+3+1,5+3+1,5*2*2+1,8*2</t>
  </si>
  <si>
    <t>76433RK003</t>
  </si>
  <si>
    <t>Demontáž vnitřního lištování oken na svislé spáře  mezi okny v lehkém stěnovém plášti, včetně vodorovné spáry členěných oken v kuželně</t>
  </si>
  <si>
    <t>PS : 1,8*5+3*16+1,5*2*18</t>
  </si>
  <si>
    <t>PJ : 3*19+2*1,5*20</t>
  </si>
  <si>
    <t>PV : 1,8*10</t>
  </si>
  <si>
    <t>PZ : 3*3+2*1,5*4+2,4+2*1,5+1,8*2</t>
  </si>
  <si>
    <t>K27 : 2</t>
  </si>
  <si>
    <t>76481RK005</t>
  </si>
  <si>
    <t>Dodávka a montáž lem. plechu FeZn LAK, RŠ=90mm, nad oknem a nad dveřmi</t>
  </si>
  <si>
    <t>1,5*(11+1+8+1+24+20)</t>
  </si>
  <si>
    <t>76481RK006</t>
  </si>
  <si>
    <t>Dodávka a montáž lem. plechu FeZn LAK, RŠ=90mm, pod oknem</t>
  </si>
  <si>
    <t>1,5*(11+8+24+20)</t>
  </si>
  <si>
    <t>Demontáž obkladu stěn a zpětná montáž s doplněním 20% prvků</t>
  </si>
  <si>
    <t>kuželna : 12*1,2</t>
  </si>
  <si>
    <t>Vstupní hala : 3,6*1,2</t>
  </si>
  <si>
    <t>Dodávka a montáž dřevěné hoblované impregnované lišty (smrk), T1</t>
  </si>
  <si>
    <t>T1 - dl.1,42m : 1,5*32</t>
  </si>
  <si>
    <t>Dodávka a montáž dřevěné hoblované impregnované lišty (smrk), T2</t>
  </si>
  <si>
    <t>T2 - dl.2,95m : 3*46</t>
  </si>
  <si>
    <t>T2 - dl.2,35m : 2,4*22</t>
  </si>
  <si>
    <t>T2 - dl.1,75m : 1,8*32</t>
  </si>
  <si>
    <t>T2 - dl.0,55m : 0,6*10</t>
  </si>
  <si>
    <t>Rpol766T3</t>
  </si>
  <si>
    <t>Dodávka a montáž dřevěné hoblované impregnované lišty (smrk), T3</t>
  </si>
  <si>
    <t>T3 - dl.2,7m : 2,7*4</t>
  </si>
  <si>
    <t>T3 - dl.1,5m : 1,5*2</t>
  </si>
  <si>
    <t>Dodávka a montáž dřevěné hoblované impregnované lišty (smrk), T4</t>
  </si>
  <si>
    <t>T4 - dl.3,0m : 3*52</t>
  </si>
  <si>
    <t>T4 - dl.1,8m : 1,8*2</t>
  </si>
  <si>
    <t>T4 - dl.1,2m : 1,2*236</t>
  </si>
  <si>
    <t>Dodávka a montáž dřevěné hoblované impregnované lišty (smrk), T5</t>
  </si>
  <si>
    <t>T5 - dl.3,0m : 3*52</t>
  </si>
  <si>
    <t>T5- dl. 1,80m : 1,8*2</t>
  </si>
  <si>
    <t>767587211R00</t>
  </si>
  <si>
    <t>Montáž podhledů lamelových a kazetových Podhledy podhled minerální,  , 600x600 mm, včetně dodávky kazet</t>
  </si>
  <si>
    <t>Podhled v místnosti občerstvení : 4,2*1,8</t>
  </si>
  <si>
    <t>767581801R00</t>
  </si>
  <si>
    <t>Demontáž podhledů kazet</t>
  </si>
  <si>
    <t>V místnosti občerstvení pro výměnu oken</t>
  </si>
  <si>
    <t>v místnosti občerstvení : 4,2*1,8</t>
  </si>
  <si>
    <t>767647911R00</t>
  </si>
  <si>
    <t>Oprava a údržba dveří výměna zámku</t>
  </si>
  <si>
    <t>1+1</t>
  </si>
  <si>
    <t>767647912R00</t>
  </si>
  <si>
    <t>Oprava a údržba dveří výměna klik a štítků</t>
  </si>
  <si>
    <t>76742000RZ1</t>
  </si>
  <si>
    <t>Viz výpis Z1 : 128</t>
  </si>
  <si>
    <t>viz výpis Z14 : 294</t>
  </si>
  <si>
    <t>76742000RZ15</t>
  </si>
  <si>
    <t>viz výpis Z15 : 1905</t>
  </si>
  <si>
    <t>vi výpis Z16 : 773</t>
  </si>
  <si>
    <t>76742000RZ2</t>
  </si>
  <si>
    <t>Dodávka a montáž L profilu, Z2,, kovová konzolka pro zajištění panelů nad výplní proti posunutí, Z2</t>
  </si>
  <si>
    <t>Viz výpis Z2 : 63</t>
  </si>
  <si>
    <t>7676400 R VO36</t>
  </si>
  <si>
    <t>D+M Dveře hliníkové, 1400x2600 mm, Uw=1,2W/m2K, podrobně viz výpis výplní otvorů, VO 36</t>
  </si>
  <si>
    <t>7679900RP001</t>
  </si>
  <si>
    <t>Demontáž mříží venkovních bezpečnostních na oknech</t>
  </si>
  <si>
    <t>1,0*1,0*20+1,5*1,8</t>
  </si>
  <si>
    <t>549146421R</t>
  </si>
  <si>
    <t>kování bezpečnostní klika - klika; povrch nerez-mat; bezpečnostní třída 3</t>
  </si>
  <si>
    <t>PV : ((0,6+0,6+1,5*2)*2+(1,8*2+1,5*2)*9+(2,4*2+1,5))*1,1</t>
  </si>
  <si>
    <t>PZ : ((2,4*2+1,5*2)*2+(0,6*2+1,5*2)*2)*1,1+(2,4*2+1,5)*1,1</t>
  </si>
  <si>
    <t>PS : (1,8*2+1,5*2)*5*1,1</t>
  </si>
  <si>
    <t>(2,4*2+1,5*2)*5*1,1</t>
  </si>
  <si>
    <t>VO19 : 14*(1,5+1,8*2)</t>
  </si>
  <si>
    <t>VO 21,22,23,24,27,28 : 47*0,9*4</t>
  </si>
  <si>
    <t>VO18 : 4*(0,6+1,5)*2</t>
  </si>
  <si>
    <t>VO 17 : 2*(1,5+2,4)*2</t>
  </si>
  <si>
    <t>VO 30 : 5*(1,5+2,4)*2</t>
  </si>
  <si>
    <t>766711021R00</t>
  </si>
  <si>
    <t xml:space="preserve">Montáž otvorových prvků plastových vstupních dveří,  </t>
  </si>
  <si>
    <t>Montáž plastových dveří včetně dodávky a montáže PU pěny.</t>
  </si>
  <si>
    <t>VO16, VO31 : (1,5+2,7)*2+(1,5+2,4)*2</t>
  </si>
  <si>
    <t>VO16,31,36 : 3*1,5</t>
  </si>
  <si>
    <t>Dokončení okování sklápěcích.křidel pákovým uzávěrem</t>
  </si>
  <si>
    <t>VO18 : 4</t>
  </si>
  <si>
    <t>VO 19 : 14</t>
  </si>
  <si>
    <t>VO 22 : 11</t>
  </si>
  <si>
    <t>VO27 : 2</t>
  </si>
  <si>
    <t>Montáž doplňků dveří, kování, samozavírač</t>
  </si>
  <si>
    <t>Samozvírač : 3</t>
  </si>
  <si>
    <t>vnější kování, zámek : 3</t>
  </si>
  <si>
    <t>769 71000 RP001</t>
  </si>
  <si>
    <t>PV : (0,6+0,6+1,5)*2+(1,8*2+1,5)*9+(2,4*2+1,5)</t>
  </si>
  <si>
    <t>PZ : (2,4*2+1,5)*2+(0,6*2+1,5)*2+(2,4*2+1,5)</t>
  </si>
  <si>
    <t>PS : (1,8*2+1,5)*5</t>
  </si>
  <si>
    <t>(2,4*2+1,5)*5</t>
  </si>
  <si>
    <t>Dodávka ovládacích prvků oken - pákový ovladač a bovden</t>
  </si>
  <si>
    <t>769MATVO16R</t>
  </si>
  <si>
    <t>Dveře PVC, 1500x2600 mm, Uw=1,2W/m2K, trojsklo čiré, s folíí ptoti proražení, podrobně viz výpis výplní otvorů, VO 16</t>
  </si>
  <si>
    <t>vi výpis VO16 : 1</t>
  </si>
  <si>
    <t>769MATVO17R</t>
  </si>
  <si>
    <t>Okno PVC, 1500x2400 mm, Uw=0,90W/m2K, trojsklo čiré, podrobně viz výpis výplní otvorů, VO 17</t>
  </si>
  <si>
    <t>769MATVO18aR</t>
  </si>
  <si>
    <t>Okno PVC, 1500x600 mm, Uw=0,90W/m2K, trojsklo čiré, podrobně viz výpis výplní otvorů, VO 18</t>
  </si>
  <si>
    <t>výpis VO 18a : 2</t>
  </si>
  <si>
    <t>769MATVO18bR</t>
  </si>
  <si>
    <t>Okno PVC, 1500x600 mm, Uw=0,90W/m2K, trojsklo čiré+kůra - do skladu, podrobně viz výpis výplní otvorů, VO 18</t>
  </si>
  <si>
    <t>výpi VO 18b Alternativa sklo čiré+ kůra_ sklad : 1</t>
  </si>
  <si>
    <t>769MATVO19aR</t>
  </si>
  <si>
    <t>Okno PVC, 1500x1800 mm, Uw=0,90W/m2K, trojsklo čiré, podrobně viz výpis výplní otvorů, VO 19</t>
  </si>
  <si>
    <t>Viz výpis VO19a, Kuželna a zázemí rozhodčích : 4</t>
  </si>
  <si>
    <t>769MATVO19bR</t>
  </si>
  <si>
    <t>Okno PVC, 1500x1800 mm, Uw=0,90W/m2K, trojsklo čiré+kůra, podrobně viz výpis výplní otvorů, VO 19 alternativa do šaten a umýváren</t>
  </si>
  <si>
    <t>VO 19b_ šatny a umývárny : 10</t>
  </si>
  <si>
    <t>769MATVO21R</t>
  </si>
  <si>
    <t>Okno PVC, 900x900 mm, Uw=0,90W/m2K, trojsklo_ čiré+ kůra, podrobně viz výpis výplní otvorů, VO 21</t>
  </si>
  <si>
    <t>viz výpis VO 21 : 8</t>
  </si>
  <si>
    <t>769MATVO22R</t>
  </si>
  <si>
    <t>Okno PVC, 900x900 mm, Uw=0,90W/m2K, trojsklo,čiré+ kůra, pákový ovladač, podrobně viz výpis výplní otvorů, VO 22</t>
  </si>
  <si>
    <t>viz výpis VO22 : 11</t>
  </si>
  <si>
    <t>769MATVO23R</t>
  </si>
  <si>
    <t>Okno PVC, 900x900 mm, Uw=0,90W/m2K, trojsklo čiré + kůra, fix, podrobně viz výpis výplní otvorů, VO 23</t>
  </si>
  <si>
    <t>viz výpis VO 23 : 6</t>
  </si>
  <si>
    <t>769MATVO24R</t>
  </si>
  <si>
    <t>Okno PVC, 900x900 mm, Uw=0,90W/m2K, trojsklo čiré, fólie proti proražení, podrobně viz výpis výplní otvorů, VO 24</t>
  </si>
  <si>
    <t>viz výpis VO24 : 3</t>
  </si>
  <si>
    <t>769MATVO26R</t>
  </si>
  <si>
    <t>Okno PVC, 900x900 mm,sklápěcí,  Uw=0,90W/m2K,trojsklo čiré, podrobně viz výpis výplní otvorů, VO 26</t>
  </si>
  <si>
    <t>viz výpis VO 26 : 2</t>
  </si>
  <si>
    <t>769MATVO27R</t>
  </si>
  <si>
    <t>Okno PVC, 900x900 mm, Uw=0,90W/m2K, trojsklo čiré,  sklápěcí, otevirání pákové, podrobně viz výpis výplní otvorů, VO 27</t>
  </si>
  <si>
    <t>Viz výpis VO27 : 2</t>
  </si>
  <si>
    <t>769MATVO28R</t>
  </si>
  <si>
    <t>Okno PVC, 900x900 mm, Uw=0,90W/m2K, trojsklo čiré, fix, podrobně viz výpis výplní otvorů, VO 28</t>
  </si>
  <si>
    <t>viz výpis  VO28 : 15</t>
  </si>
  <si>
    <t>769MATVO30R</t>
  </si>
  <si>
    <t>Okno PVC, 1500x2400 mm, Uw=0,90W/m2K, trojsklo reflexní antisolární + 2x čiré, podrobně viz výpis výplní otvorů, VO 30</t>
  </si>
  <si>
    <t>V nadpraží rozšiřovací profily pro osazení předokenní rolety,</t>
  </si>
  <si>
    <t>nadpraží původního otvoru doplněno panelem</t>
  </si>
  <si>
    <t>viz výpis VO30 : 5</t>
  </si>
  <si>
    <t>769MATVO31R</t>
  </si>
  <si>
    <t>Dveře PVC, 1450x2400 mm, Uw=1,2W/m2K, plná výplň, podrobně viz výpis výplní otvorů, VO 31</t>
  </si>
  <si>
    <t>viz výpis VO31 : 1</t>
  </si>
  <si>
    <t>Očištění stávajících plechových dveří a zárubně od požkozeného nátěru a nečistot</t>
  </si>
  <si>
    <t>křídla dveří : (1,5*2,4+2,4*2,3)*2</t>
  </si>
  <si>
    <t>zárubně : (2,4*2+1,5+2,4*2+2,3)*0,3</t>
  </si>
  <si>
    <t>Nátěr stávajících plechových dveří a zárubně</t>
  </si>
  <si>
    <t>1.NP na LOP : 12,3*3*4,2+12,0*4,8+36*4,8*2+12,3*2*4,2</t>
  </si>
  <si>
    <t>1.NP odpočet výplní : -(1,5*1,8*14+1,5*2,1*2+1,5*0,6*4+1,5*2,2*5+1,4*2,4*1+1,5*2,4*1)</t>
  </si>
  <si>
    <t>1.NP ostění oken : ((1,5+2*1,8)*14+(1,5+2*0,6)*4+(1,5+2*2,2)*2+(1,5+2,2)*5+(1,5+2*2,4)*2)*0,05</t>
  </si>
  <si>
    <t>1NP. Meziokenní sloupek : (12*1,8+4*2,2+2*0,6)*0,15</t>
  </si>
  <si>
    <t>1.PP ostění zdivo : 47*(3*0,9)*0,4</t>
  </si>
  <si>
    <t>1.PP zazděný otvor : 1*1*1</t>
  </si>
  <si>
    <t>PJ 1.PP zděná stěny s okny : 6*3,4+6*(3,4+4,7)/2+6*4,7+21*3,15-19*0,9*0,9</t>
  </si>
  <si>
    <t>PS 1.PP Bez elektrorozvodny : (11,8*4,7+5,8*4,7+11,8*3,15+5,8*3,15)-20*0,9*0,9</t>
  </si>
  <si>
    <t>PV 1.PP Kulturistika : 12*3,15-6*0,*0,9</t>
  </si>
  <si>
    <t>PV 1.PP Jen chodba bez elektrorozvoden : 2,05*3,4+0,45*(1,5+2*2,4)-1,45*2,4</t>
  </si>
  <si>
    <t>1.NP Příčky zasahující do oken : (6*0,65*4,2+2*0,6*4,8)*2</t>
  </si>
  <si>
    <t>Malby z malířských směsí hlinkových,  , bělost 77 %, dvojnásobné</t>
  </si>
  <si>
    <t>na panelu : 12,3*4,8+36*4,8*2+12,3*4*4,2</t>
  </si>
  <si>
    <t>odpočet výplní : -(1,5*1,8*15+1,5*2,4*2+1,5*1,5*4+1,5*3,0*42+1,4*2,6*1+1,5*2,6*1)</t>
  </si>
  <si>
    <t>Odkaz na mn. položky pořadí 91 : 656,77500</t>
  </si>
  <si>
    <t>656,775/5*1,1+0,5095</t>
  </si>
  <si>
    <t>VO19 2ks v kuželně : 2*1,5*1,8</t>
  </si>
  <si>
    <t>786614264R00</t>
  </si>
  <si>
    <t>Předokenní Al rolety do překladu ovládání klikovým navijákem, rozměr 150x200 cm</t>
  </si>
  <si>
    <t>VO 30 Strojovna Kuželny : 1</t>
  </si>
  <si>
    <t>786614364R00</t>
  </si>
  <si>
    <t>Předokenní Al rolety do překladu ovládání elektrickým pohonem, rozměr 150x200 cm</t>
  </si>
  <si>
    <t>VO 30 Kuželna : 2*2</t>
  </si>
  <si>
    <t>VO 17 : 2*1,5*2,2</t>
  </si>
  <si>
    <t>Rpol786003</t>
  </si>
  <si>
    <t>Demontáž clonění na oknech v kuželně</t>
  </si>
  <si>
    <t>(4+20+2)*1,5</t>
  </si>
  <si>
    <t>Roleta vnitřní zcela zastiňující v kazetě, boční hliníkové vodící lišty, pro okno 1500/1800 dvoukřídlové</t>
  </si>
  <si>
    <t>VO19(1,45/1,75) : 2</t>
  </si>
  <si>
    <t>1.PP : 47*0,9*0,9</t>
  </si>
  <si>
    <t>1.NP dvojskla : (2*42*1,5*0,6+2*0,6*1,5)*2</t>
  </si>
  <si>
    <t>Okna : (42*1,5*1,8+15*1,5*1,8+2*1,5*1,8+4*1,5*1,8)</t>
  </si>
  <si>
    <t>Dveře : 4*0,7*2,1+2*0,6*1,5</t>
  </si>
  <si>
    <t>Okna : 42*1,5*1,8+15*1,5*1,8+2*1,5*1,8+4*1,5*1,8</t>
  </si>
  <si>
    <t>1.NP : 2*42*1,5*0,6+2*0,6*1,5</t>
  </si>
  <si>
    <t>Vystěhování a nastěhování vybavení</t>
  </si>
  <si>
    <t>2*2*8</t>
  </si>
  <si>
    <t>Odkaz na dem. hmot. položky pořadí 60 : 0,02724</t>
  </si>
  <si>
    <t>Odkaz na dem. hmot. položky pořadí 21 : 0,29606</t>
  </si>
  <si>
    <t>Odkaz na dem. hmot. položky pořadí 22 : 2,72250</t>
  </si>
  <si>
    <t>Odkaz na dem. hmot. položky pořadí 23 : 0,12870</t>
  </si>
  <si>
    <t>Lišta L- 0,08kg/m : 253,2*0,08/1000</t>
  </si>
  <si>
    <t>Lišta H -0,3 kg/m : 276,0*0,3/1000</t>
  </si>
  <si>
    <t>zasklívací lišty kovových oken : (253,2+276)*0,9*2*0,1/1000</t>
  </si>
  <si>
    <t>26,61255</t>
  </si>
  <si>
    <t>-(3,17449+0,19831+0,33948+11,09273+0,50688+5,50748)</t>
  </si>
  <si>
    <t>Odkaz na dem. hmot. položky pořadí 16 : 0,33948</t>
  </si>
  <si>
    <t>Odkaz na dem. hmot. položky pořadí 13 : 0,73193</t>
  </si>
  <si>
    <t>Odkaz na dem. hmot. položky pořadí 14 : 9,91584</t>
  </si>
  <si>
    <t>Odkaz na dem. hmot. položky pořadí 26 : 0,44496</t>
  </si>
  <si>
    <t>Odkaz na dem. hmot. položky pořadí 15 : 0,50688</t>
  </si>
  <si>
    <t>Odkaz na dem. hmot. položky pořadí 102 : 1,92870</t>
  </si>
  <si>
    <t>Odkaz na dem. hmot. položky pořadí 103 : 3,73338</t>
  </si>
  <si>
    <t>Pohled Z a J 40% plochy : ((4,5+3)*2,5+36*2,5)*0,4</t>
  </si>
  <si>
    <t>Odkaz na mn. položky pořadí 1 : 43,50000</t>
  </si>
  <si>
    <t>PV : 10,87*0,5</t>
  </si>
  <si>
    <t>PZ : (12-3)*0,5</t>
  </si>
  <si>
    <t>PS : (49,8-2,7)*0,5</t>
  </si>
  <si>
    <t>PJ : 36,6*0,5</t>
  </si>
  <si>
    <t>Odkaz na mn. položky pořadí 3 : 51,78500</t>
  </si>
  <si>
    <t>PV : 10,87*(4,5-3,3)*1,1</t>
  </si>
  <si>
    <t>PZ : (12-1,5)*0,6*1,0</t>
  </si>
  <si>
    <t>PS : 26,5*(4,5-3,3)*1,1 +(48,8+2,2-26,5)*(3,8-3,3)*1,0</t>
  </si>
  <si>
    <t>PJ : 36,6*0,6*1,0</t>
  </si>
  <si>
    <t>Odpočet vybouraného okap chodníku : -51,785*0,1</t>
  </si>
  <si>
    <t>162201101R00</t>
  </si>
  <si>
    <t>Vodorovné přemístění výkopku z horniny 1 až 4, na vzdálenost do 20 m</t>
  </si>
  <si>
    <t>Odkaz na mn. položky pořadí 5 : 84,65990</t>
  </si>
  <si>
    <t>Odpočet za zeminu pro zásyp pod konstrukci okap chodníku : -24,6642</t>
  </si>
  <si>
    <t>Odkaz na mn. položky pořadí 7 : 59,99570</t>
  </si>
  <si>
    <t>167101201R00</t>
  </si>
  <si>
    <t>Nakládání, skládání, překládání neulehlého výkopku nakládání, skládání, překládání neulehléno výkopku nebo zeminy - ručně  z horniny 1 až 4</t>
  </si>
  <si>
    <t>PV : 10,87*(4,4-3,9)*1,1</t>
  </si>
  <si>
    <t>PS : 26,5*(4,4-3,9)*1,1</t>
  </si>
  <si>
    <t>Zásyp zateplení v 1.PP_zateplení po úroveň hydroizolace v místě kanceláře a posilovny kulturistiky</t>
  </si>
  <si>
    <t>PV : 10,87*(4,5-3,9)*1,1</t>
  </si>
  <si>
    <t>PS : 26,5*(4,5-3,9)*1,1</t>
  </si>
  <si>
    <t>62,46*1,5</t>
  </si>
  <si>
    <t>zásyp štěrkodrtí fr. 8-16 mei obrubník a okapový chodník</t>
  </si>
  <si>
    <t>Okapový chodník : (12+50+2+37+12)*0,5*0,25</t>
  </si>
  <si>
    <t>(12+50+2+37+12)*0,5*0,25*1,8</t>
  </si>
  <si>
    <t>(49,2+37+12-1,5)*1</t>
  </si>
  <si>
    <t>PV : (11,5+0,5)*0,3</t>
  </si>
  <si>
    <t>PZ : (12-1,5+1)*0,3</t>
  </si>
  <si>
    <t>PS : (49,5+3,0)*0,3</t>
  </si>
  <si>
    <t>PJ : (36,5+0,5)*0,3</t>
  </si>
  <si>
    <t>Odkaz na mn. položky pořadí 15 : 96,70000</t>
  </si>
  <si>
    <t>289902111R00</t>
  </si>
  <si>
    <t xml:space="preserve">Otlučení omítek nebo odsekání vrstev betonu otlučení nebo odsekání omítek, stěny,  </t>
  </si>
  <si>
    <t>- odstranění nesoudržných částí základového zdiva</t>
  </si>
  <si>
    <t>- odstranění zbytků malty z líce zdiva ocelovým kartáčem,</t>
  </si>
  <si>
    <t>PV pod UT : 10,87*(4,5-3,3)</t>
  </si>
  <si>
    <t>PZ pod UT : (12-3)*0,6</t>
  </si>
  <si>
    <t>PS pod UT : 26,5*(4,5-3,3) +(48,8+2,2-26,5)*(3,8-3,3)</t>
  </si>
  <si>
    <t>PJ pod UT : 36,6*0,6</t>
  </si>
  <si>
    <t>319201319R00</t>
  </si>
  <si>
    <t>Vyrovnání povrchu zdiva pod omítku maltou ze SMS tloušťka 50 mm</t>
  </si>
  <si>
    <t>pohled severní kamenný sokl : (49,08-2,7)*0,8</t>
  </si>
  <si>
    <t>pohled jížní kamenný sokl : 36*0,5</t>
  </si>
  <si>
    <t>pohled východní kamenný sokl : 10,87*0,8</t>
  </si>
  <si>
    <t>PV : 9*1,5*1,8+2*1,5*0,6+1,5*2,4+6*0,9*0,9</t>
  </si>
  <si>
    <t>PZ : 2*1,5*0,6+1,5*2,5+2*1,5*2,2+1,5*2,4+2,4*2,3+1,5*2,4</t>
  </si>
  <si>
    <t>PS : 5*1,5*1,8+27*0,9*0,9</t>
  </si>
  <si>
    <t>PJ : 19*0,9*0,9+5*1,5*2,2</t>
  </si>
  <si>
    <t>plocha fasády se staávajícími okny</t>
  </si>
  <si>
    <t>pohled severní zdivo : 46,5*2,6</t>
  </si>
  <si>
    <t>pohled jížní zdivo : 36*2,1</t>
  </si>
  <si>
    <t>pohled východní zdivo : 11*2,6</t>
  </si>
  <si>
    <t>pohled západní zdivo : 13*3,95+3,5*1,5</t>
  </si>
  <si>
    <t>odpočet výplní 1.PP : -(0,9*0,9*51+1,5*2,4*1+1,5*2,4*1+2,4*2,3*1)</t>
  </si>
  <si>
    <t>komín : (1,1+2,7+1,1)*12,6+2,7*2,8</t>
  </si>
  <si>
    <t>pohled severní KORD : 12*5,4+(36,8-2,7)*7,2</t>
  </si>
  <si>
    <t>pohled jížní KORD : 36*7,2+0,8*2,4</t>
  </si>
  <si>
    <t>pohled východní KORD : 24,5*5,4+12,8*2,4</t>
  </si>
  <si>
    <t>pohled západní KORD : 12,8*7,2+12*5,4</t>
  </si>
  <si>
    <t>odpočet původních výplní v plášti KORD : -(1,5*1,8*15+1,5*1,8*4+1,5*2,4*2+1,5*3*42+1,4*2,6+1,5*2,6)</t>
  </si>
  <si>
    <t>PV sokl  pod UT : 10,87*(4,5-3,3)</t>
  </si>
  <si>
    <t>PZ sokl  pod UT : (12-3)*0,6</t>
  </si>
  <si>
    <t>PS sokl  pod UT : 26,5*(4,5-3,3) +(49,5-26,5)*(3,8-3,3)</t>
  </si>
  <si>
    <t>PJ sokl  pod UT : 36,6*0,5</t>
  </si>
  <si>
    <t>6200000ro 001</t>
  </si>
  <si>
    <t>Očištění zámkové dlažby tlakovou vodou, doplnění spar křemičitým pískem</t>
  </si>
  <si>
    <t>Očištění a vyspárování stávající zámkové dlažby u vstupu do 1.PP</t>
  </si>
  <si>
    <t>9,45*3</t>
  </si>
  <si>
    <t>622454311R00</t>
  </si>
  <si>
    <t>Oprava vnějších omítek cementových v množství opravované plochy přes 10  do 30 % , hladkých hlazených dřevěným hladítkem</t>
  </si>
  <si>
    <t>Opravy venkovních omítek   zdiva 1.PP nad kamenným soklem pro vytvoření podkladu zateplení soklu</t>
  </si>
  <si>
    <t>pohled severní zdivo : (48,8-2,7)*1,8</t>
  </si>
  <si>
    <t>pohled jížní zdivo : 36*1,8</t>
  </si>
  <si>
    <t>pohled východní zdivo : 11*1,8</t>
  </si>
  <si>
    <t>pohled západní zdivo : 13*3,5+3,5*1,5</t>
  </si>
  <si>
    <t>odpočet výplní : -(0,9*0,9*51+1,5*2,4*1+1,5*2,4*1+2,4*3*1)</t>
  </si>
  <si>
    <t>komínové zdivo : 2,7*3+(2,7+1+1)*12,6</t>
  </si>
  <si>
    <t>před zateplovacím systémem na očištěné původní povrchy</t>
  </si>
  <si>
    <t>Odkaz na mn. položky pořadí 29 : 4,90000</t>
  </si>
  <si>
    <t>Odkaz na mn. položky pořadí 27 : 126,52000</t>
  </si>
  <si>
    <t>Odkaz na mn. položky pořadí 28 : 13,56000</t>
  </si>
  <si>
    <t>Odkaz na mn. položky pořadí 34 : 59,29000</t>
  </si>
  <si>
    <t>Odkaz na mn. položky pořadí 36 : 982,23400</t>
  </si>
  <si>
    <t>Odkaz na mn. položky pořadí 38 : 3,30000</t>
  </si>
  <si>
    <t>Odkaz na mn. položky pořadí 30 : 13,81000</t>
  </si>
  <si>
    <t>Pro skladbu SOP14 použít EPS F t.l 40mm</t>
  </si>
  <si>
    <t>pro skladby SOP6 a SOP7 t.l60mm</t>
  </si>
  <si>
    <t>SOP14 (PV+PZ) : (13,5+0,3)*0,7+(9+0,3-1,5)*0,5</t>
  </si>
  <si>
    <t>SOP7 : (11,8+24,56)*(4,5-3,3)+(24,56-2,7)*0,5+36*0,5+(12-1,5)*0,5</t>
  </si>
  <si>
    <t>SOP6 : 11,8*0,8+(49,08-2,7)*0,8+(13,12-1,5-2,4-1,5)*0,5+4*0,5</t>
  </si>
  <si>
    <t>SOP7 : (11,8+24,56)*(4,4-3,3)+(24,56-2,7)*0,5+36*0,5+(12-1,5)*0,5</t>
  </si>
  <si>
    <t>SOP6 : 11,8*0,8+(49,08-2,4)*0,8+(13,12-2,1-2,4-1,5)*0,5+4*0,5</t>
  </si>
  <si>
    <t>622323123RV1</t>
  </si>
  <si>
    <t>Zateplení soklu soklovým polystyrénem, tloušťky 120 mm, zakončené stěrkou s výztužnou tkaninou</t>
  </si>
  <si>
    <t>622323120RV1</t>
  </si>
  <si>
    <t>Zateplení soklu soklovým polystyrénem, tloušťky 60 mm, zakončené stěrkou s výztužnou tkaninou</t>
  </si>
  <si>
    <t>Sokl komínového tělesa pod UT SOP15 i nad UT SOP16</t>
  </si>
  <si>
    <t>Omítka pro SOP16 oceněna samostatně</t>
  </si>
  <si>
    <t>komín pod UT SOP 15 : (1,1+2,7+1,1)*0,5</t>
  </si>
  <si>
    <t>komín NAD UT SOP 16 : (1,1+2,7+1,1)*0,5</t>
  </si>
  <si>
    <t>komín : 2,7*3</t>
  </si>
  <si>
    <t>přístřešky na západní straně : (0,5+2,1+0,5+0,5+3,1+0,5+0,5+2,1+0,5)*0,2</t>
  </si>
  <si>
    <t>přístřešky na západní straně : 2,1*0,5+3,1*0,5+2,1*0,5</t>
  </si>
  <si>
    <t>komín SOP16 : (1,1+2,7+1,1)*0,5</t>
  </si>
  <si>
    <t>SOP6 : 11,8*0,8+(49,08-2,7)*0,8+(13,12-2,1-2,4-1,5)*0,5+4*0,5</t>
  </si>
  <si>
    <t>SOP18 komín : 2,7*3</t>
  </si>
  <si>
    <t>SOP 18 přístřešky na západní straně : 2,1*0,5+3,1*0,5+2,1*0,5</t>
  </si>
  <si>
    <t>Hydrofobním nátěrem se opatří skladby SOP6, SOP13, SOP14,SOP16</t>
  </si>
  <si>
    <t>SOP13 pohled severní zdivo : (49,12-2,7)*1,8-(0,9*0,9*26)</t>
  </si>
  <si>
    <t>SOP13 pohled jížní zdivo : 36,1*1,6-0,9*0,7*19</t>
  </si>
  <si>
    <t>SOP13 pohled východní zdivo : 11,2*1,8-(0,9*0,9*6)</t>
  </si>
  <si>
    <t>SOP13 pohled západní zdivo : 13,1*3,4+4,0*1,6/2-(1,5*1,9*1+2,4*1,8*1+1,5*1,9*1)</t>
  </si>
  <si>
    <t>SOP14 (PV+PZ) : (13,5+0,3)*0,5+(9+0,3-1,5)*0,5</t>
  </si>
  <si>
    <t>622323130RT3</t>
  </si>
  <si>
    <t>Zateplení fasády  , expandovaným polystyrénem, tloušťky 60 mm, kontaktní nátěr a silikonová omítka, hlazená, zrnitost 2 mm</t>
  </si>
  <si>
    <t>komín SOP17 : (1,1+2,7+1,1)*12,1</t>
  </si>
  <si>
    <t>622323013R00</t>
  </si>
  <si>
    <t>PV+PS+PZ+PJ : (11,0+49,10+13,10+12+36,60)*1,1</t>
  </si>
  <si>
    <t>622319335RT1</t>
  </si>
  <si>
    <t>Zateplení fasády  , šedým expandovaným polystyrenem, tloušťky 160 mm, kontaktní nátěr a tenkovrstvá omítka, hlazená, zrnitost 2 mm, Výrobek izolační pro budovy z pěnového polystyrenu (EPS) tvar: deska; typ: F, s grafitem; tl = 160 mm; OH = 15 kg/m3; lambda = 0,031 W/(m.K); pevno...</t>
  </si>
  <si>
    <t>Deklarovaný součinitel tepelné vodivosti izolantu je  0,032 W/m K.</t>
  </si>
  <si>
    <t>pohled severní KORD : 12*5,4+(37,12-2,7)*7,2-(1,5*1,8*5)</t>
  </si>
  <si>
    <t>pohled jížní KORD : 36,32*7,2+0,8*1,8-(1,5*2,2*5)</t>
  </si>
  <si>
    <t>pohled východní KORD : ((24,56*5,4+13,12*1,8)-(1,5*1,8*9+1,5*0,6*2+1,4*2,4))</t>
  </si>
  <si>
    <t>pohled západní KORD : ((13,12*7,2+12*5,4)-(1,5*0,6*2+1,5*2,2*2+1,4*2,4))</t>
  </si>
  <si>
    <t xml:space="preserve">SOP13 : </t>
  </si>
  <si>
    <t>pohled severní zdivo : (49,12-2,7)*1,8-(0,9*0,9*26)</t>
  </si>
  <si>
    <t>pohled jížní zdivo : 36,32*1,6-0,9*0,7*19</t>
  </si>
  <si>
    <t>pohled východní zdivo : 11,2*1,8-(0,9*0,9*6)</t>
  </si>
  <si>
    <t>pohled západní zdivo : 13,12*3,45+4,0*1,6/2-(1,5*1,9*1+2,4*1,8*1+1,5*1,9*1)</t>
  </si>
  <si>
    <t>622319338RT3</t>
  </si>
  <si>
    <t>Zateplení fasády  , šedým expandovaným polystyrenem, tloušťky 220 mm, kontaktní nátěr a silikonová omítka, 3,3 kg/m2, Výrobek izolační pro budovy z pěnového polystyrenu (EPS) tvar: deska; typ: s grafitem; lambda = 0,031 W/(m.K); pevnost v tlaku = 70 kPa</t>
  </si>
  <si>
    <t>podhled konzoly : 5,5*0,3+5,5*0,3</t>
  </si>
  <si>
    <t>622391227R00</t>
  </si>
  <si>
    <t>Příplatek za zdvojení kontaktního zateplovacího systému, celková tloušťka 240 mm, s dodávkou hmoždinek pro izolant z polysternových nebo minerálních desek</t>
  </si>
  <si>
    <t>podhled konzoly : 5,5*0,3*2</t>
  </si>
  <si>
    <t>pohled východní : (0,6*2+1,5*2+1,5*9+1,8*2*2,4*2+1,5)*0,16+0,9*3*6*0,36</t>
  </si>
  <si>
    <t>pohled severní : (1,8+1,5*6+1,8)*0,16+0,9*3*26</t>
  </si>
  <si>
    <t>pohled západní : (1,5*2+0,6*2+2,4*2+1,5+1,5*2+2,2*2)*0,16+(6*2,4+2,1+2,4+1,5)*0,36</t>
  </si>
  <si>
    <t>pohled jížní : 2,2*4*0,16+3*0,9*19*0,36</t>
  </si>
  <si>
    <t>Norma</t>
  </si>
  <si>
    <t>pohled východní : 1,8*8+0,6*2</t>
  </si>
  <si>
    <t>pohled severní : 4*1,8</t>
  </si>
  <si>
    <t>pohled západní : 2,2+0,6</t>
  </si>
  <si>
    <t>pohled jížní : 3*2,4</t>
  </si>
  <si>
    <t>pohled východní : (1,8+1,5+1,8)*9+(,6+1,5+0,6)*2+(2,4+1,5+2,4)+(0,9+0,9+0,9)*6</t>
  </si>
  <si>
    <t>pohled severní : (1,8+1,5+1,8)*5+(0,9+0,9+0,9)*26</t>
  </si>
  <si>
    <t>pohled západní : (2,2+1,5+2,2)*2+(0,6+1,5+0,6)*2+(2,4+1,5+2,4)+2,4*6+2,1+2,4+1,5</t>
  </si>
  <si>
    <t>pohled jížní : (0,9+0,9+0,9)*19+(2,2+0+2,2)*5</t>
  </si>
  <si>
    <t>pohled východní : (1,5*11)*0,16+0,9*6*0,36</t>
  </si>
  <si>
    <t>pohled severní : (1,5*5)*0,16+(0,9*26)*0,36</t>
  </si>
  <si>
    <t>pohled západní : (1,5*4)*0,16</t>
  </si>
  <si>
    <t>pohled jížní : (1,5*5)*0,16+(0,9*19)*0,36</t>
  </si>
  <si>
    <t>622391112R00</t>
  </si>
  <si>
    <t>Příplatek za zvýšení počtu hmoždinek nad 6 ks - celkem 8 ks/m2, s dodávkou hmoždinek</t>
  </si>
  <si>
    <t>Příplatek za použití talířových hmoždinek s kovovým vrutem</t>
  </si>
  <si>
    <t>622471931R00</t>
  </si>
  <si>
    <t>Nátěry a nástřiky vnějších stěn a pilířů příplatek za vícebarevné provádění</t>
  </si>
  <si>
    <t>maltovinová úprava na rovném povrchu vnějších stěn, plastická, tenkovrstvá, jednobarevná, s nejnutnějším obroušením podkladu (pemzou) a oprášením, s penetrací, z lešení, bez zakrývání</t>
  </si>
  <si>
    <t>pohled severní zdivo : 46,5*2,5</t>
  </si>
  <si>
    <t>pohled jížní zdivo : 36*2</t>
  </si>
  <si>
    <t>pohled východní zdivo : 11*2,5</t>
  </si>
  <si>
    <t>pohled severní KORD : 12*5,4+34,5*7,2</t>
  </si>
  <si>
    <t>pohled jížní KORD : 36*7,2</t>
  </si>
  <si>
    <t>pohled východní KORD : 24,5*5,4+13*2,4</t>
  </si>
  <si>
    <t>pohled západní KORD : 13*7,2+12*5,4</t>
  </si>
  <si>
    <t>odpočet výplní v plášti KORD : -(1,5*1,8*15+1,5*1,5*4+1,5*2,1*2+1,5*3*20+1,4*2,6+1,5*2,6)</t>
  </si>
  <si>
    <t>podstupnice venkovní schodiště do 1.PP : 8*1,5*0,18</t>
  </si>
  <si>
    <t>30% rampa do 1.PP : 1,5*3,5*0,3</t>
  </si>
  <si>
    <t xml:space="preserve"> rampa do 1.PP : 1,5*3,5</t>
  </si>
  <si>
    <t>tloušťka lože pod betonové dlaždice je celkem 50mm</t>
  </si>
  <si>
    <t>přidaná tl. podsypu 2,0 cm : 55,0*2</t>
  </si>
  <si>
    <t>dlažba okapový chodník : (11,5+50+2+36+10,5)*0,5</t>
  </si>
  <si>
    <t>pod okapový chodník : (11,5+50+2+36+11,5)*0,95</t>
  </si>
  <si>
    <t>pod okapový chodník : (11,5+50+2+36+11,5)*0,85</t>
  </si>
  <si>
    <t>PV : 11,5+0,5</t>
  </si>
  <si>
    <t>PZ : 12-1,5+1</t>
  </si>
  <si>
    <t>PS : 49,5+3,0</t>
  </si>
  <si>
    <t>PJ : 36,5+0,5</t>
  </si>
  <si>
    <t>941941052R00</t>
  </si>
  <si>
    <t>Montáž lešení lehkého pracovního řadového s podlahami šířky od 1,20 do 1,50 m, výšky přes 10 do 24 m</t>
  </si>
  <si>
    <t>pohled severní : 13,5*8+33*9,8</t>
  </si>
  <si>
    <t>pohled jížní : 37,5*9,3</t>
  </si>
  <si>
    <t>pohled východní : 13,5*5,5+13*8</t>
  </si>
  <si>
    <t>pohled západní : 14*11,2+13,5*6</t>
  </si>
  <si>
    <t>komín : (3+3+3)*12,6</t>
  </si>
  <si>
    <t>viz montáž lešení 2 měsíce : 1309,6*2</t>
  </si>
  <si>
    <t>Odkaz na mn. položky pořadí 56 : 1309,60000</t>
  </si>
  <si>
    <t>941955001R00</t>
  </si>
  <si>
    <t>Lešení lehké pracovní pomocné pomocné, o výšce lešeňové podlahy do 1,2 m</t>
  </si>
  <si>
    <t>PV stěna nad střechou : 13,2*1,2</t>
  </si>
  <si>
    <t>viz montáž lešení : 1309,75*2</t>
  </si>
  <si>
    <t>viz montáž lešení : 1309,75</t>
  </si>
  <si>
    <t>Vstupy do kuželny pro veřejnost : 2*1,5*2</t>
  </si>
  <si>
    <t>Vstupy do kuželny pro veřejnost 2měs. : 2*1,5*2*2</t>
  </si>
  <si>
    <t>Odkaz na mn. položky pořadí 63 : 6,00000</t>
  </si>
  <si>
    <t>965042241RT5</t>
  </si>
  <si>
    <t>Bourání podkladů pod dlažby nebo litých celistvých dlažeb a mazanin  betonových nebo z litého asfaltu, tloušťky přes 100 mm, plochy přes 4 m2</t>
  </si>
  <si>
    <t>Betonová plocha u bývalé kotelny : 6*2*0,15</t>
  </si>
  <si>
    <t>komín pod UT SOP 15 : (1,1+2,7+1,1)*0,5*1,15</t>
  </si>
  <si>
    <t>SOP7 : ((11,8+24,56)*(4,5-3,3)+(24,56-2,7)*0,5+36*0,5+(12-1,5)*0,5)*1,15</t>
  </si>
  <si>
    <t>711323RP001</t>
  </si>
  <si>
    <t>SOP7,SOP15 : (12+50+2+37+12)*1,02</t>
  </si>
  <si>
    <t>atika : ((36,8+0,32+12,8+0,32)*2+(12+24+12))*0,5</t>
  </si>
  <si>
    <t>28322012R</t>
  </si>
  <si>
    <t>fólie izolační střešní hydroizolační; tloušťka 1,50 mm; plošná hmotnost 1 960 g/m2; PVC-P, PES výztuž; µ = 15 000,0</t>
  </si>
  <si>
    <t>RTS 23/ I</t>
  </si>
  <si>
    <t>atika : ((36,8+0,32+12,8+0,32)*2+(12+24+12))*0,5*1,15</t>
  </si>
  <si>
    <t>pohled severní : 32*2</t>
  </si>
  <si>
    <t>pohled jížní : 25*2</t>
  </si>
  <si>
    <t>pohled západní : 13*2+9*2</t>
  </si>
  <si>
    <t>pohled východní : 21*2+9*2</t>
  </si>
  <si>
    <t>přístřešeky západní pohled : (2,4+3+2,1)*0,2</t>
  </si>
  <si>
    <t>19B-1. vrstva</t>
  </si>
  <si>
    <t>přístřešeky západní pohled 1.PP : (2,4+3+2,1)*0,2*1,15</t>
  </si>
  <si>
    <t>Rpol72300</t>
  </si>
  <si>
    <t>Odpojení stáv. plyn. potrubí</t>
  </si>
  <si>
    <t>Demontáž stáv. plyn. potrubí na fasádě včetně kotvení, viz Z/27</t>
  </si>
  <si>
    <t>Demontáž Z/27- zrušení větve bez náhrady</t>
  </si>
  <si>
    <t>Severní pohled : 2,5+32+1,2</t>
  </si>
  <si>
    <t>Demontáž kotev stáv. plyn. potrubí na fasádě, viz Z/25</t>
  </si>
  <si>
    <t>24</t>
  </si>
  <si>
    <t>Montáž a úpravy stávajícího plynového potubí  na východní fasádě krčku a severní fasádě tělocvičny</t>
  </si>
  <si>
    <t>vedení plynu pro vytápění tělocvičny je nutné posunout od líce zateplené fasády</t>
  </si>
  <si>
    <t>provede se instalace nových konzol viz Z/25</t>
  </si>
  <si>
    <t>Prodložení v určených místech se proved navařením distančních částí potrubí</t>
  </si>
  <si>
    <t>Provede se nové napojení na zemní přívod plynu</t>
  </si>
  <si>
    <t>13+24+7,7</t>
  </si>
  <si>
    <t>Rpol723004</t>
  </si>
  <si>
    <t>Revize plyn. potrubí na fasádě</t>
  </si>
  <si>
    <t>PJ _ K21 : 2</t>
  </si>
  <si>
    <t>výpis výrobků K28 : 12</t>
  </si>
  <si>
    <t>42972805R</t>
  </si>
  <si>
    <t>Mřížka potrubní; materiál: ocel; tvar: hranatý; dl = 200 mm; š = 200 mm</t>
  </si>
  <si>
    <t>Textílie na střechách do 10° podkladní, včetně dodávky netkané polypropylénové textílie plošné hmotnosti 300 g/m2</t>
  </si>
  <si>
    <t>PV nižšší střecha : 13,2*1,5*1,15</t>
  </si>
  <si>
    <t>PV nižšší střecha : 13,2*1,5</t>
  </si>
  <si>
    <t>Odkaz na mn. položky pořadí 93 : 19,80000</t>
  </si>
  <si>
    <t>K15 : 44</t>
  </si>
  <si>
    <t>K20 : 5</t>
  </si>
  <si>
    <t>K16 : 181</t>
  </si>
  <si>
    <t>K17 : 181</t>
  </si>
  <si>
    <t>K18 : 181</t>
  </si>
  <si>
    <t>764410270R00</t>
  </si>
  <si>
    <t>Oplechování parapetů z pozinkovaného plechu dodávka a montáž   rš 500 mm</t>
  </si>
  <si>
    <t>K19 : 56</t>
  </si>
  <si>
    <t>764430230R00</t>
  </si>
  <si>
    <t>Oplechování zdí a nadezdívek z pozinkovaného plechu výroba a montáž   rš 400 mm</t>
  </si>
  <si>
    <t>K22 : 15</t>
  </si>
  <si>
    <t>K23 : 8</t>
  </si>
  <si>
    <t>okap. plech u zákládacího C profilu pro panely  KORD : 24,9+49,2+13+36+12</t>
  </si>
  <si>
    <t>nad okny - opatření proti zatékání : 1,5*25+1,5+1,5</t>
  </si>
  <si>
    <t>pod okny - opatření proti zatékání : 1,5*25</t>
  </si>
  <si>
    <t>764430920R00</t>
  </si>
  <si>
    <t>Oprava oplechování zdí a nadezdívek z pozinkovaného plechu zdí a nadezdívek, rš 330 mm</t>
  </si>
  <si>
    <t>úprava stávající konstrukce atiky pro provedení zateplení</t>
  </si>
  <si>
    <t>atika-odstřihnutí stáv. kašírovaného plechu : 36,8+36,8+12,8+12,8+12,4+12,4+24,8</t>
  </si>
  <si>
    <t>3+2+12</t>
  </si>
  <si>
    <t>767995107R00</t>
  </si>
  <si>
    <t>Výroba a montáž atypických kovovových doplňků staveb hmotnosti přes 250 do 500 kg</t>
  </si>
  <si>
    <t>Z34 : 285</t>
  </si>
  <si>
    <t>767996801R00</t>
  </si>
  <si>
    <t>Demontáž ostatních doplňků staveb atypických konstrukcí  o hmotnosti přes 20 do 50 kg</t>
  </si>
  <si>
    <t>zábradlí (madlo) na západní straně : 3*2,8</t>
  </si>
  <si>
    <t>767999804R00</t>
  </si>
  <si>
    <t>Demontáž ostatních doplňků staveb doplňků staveb  o hmotnosti přes 250 do 500 kg</t>
  </si>
  <si>
    <t>požární žebřík</t>
  </si>
  <si>
    <t>Z29 : 10*45</t>
  </si>
  <si>
    <t>76742000RZ3</t>
  </si>
  <si>
    <t>Dodávka a montáž výztužných profilů na panely pro ukotvení přiteplení FeZn tl.1,5 mm, Z3</t>
  </si>
  <si>
    <t>Z3 : 2053</t>
  </si>
  <si>
    <t>76783000RZ6</t>
  </si>
  <si>
    <t>Dodávka a montáž L profilu FeZn tl.2mm, Z6</t>
  </si>
  <si>
    <t>Z6 : 173</t>
  </si>
  <si>
    <t>Dodávka a montáž lemování prostupu ve zdivu FeZn tl.1mm, Z12</t>
  </si>
  <si>
    <t>Z12 : 4</t>
  </si>
  <si>
    <t>Dodávka a montáž lemování prostupu ve zdivu FeZn tl.1mm, Z13</t>
  </si>
  <si>
    <t>Z13 : 4</t>
  </si>
  <si>
    <t>76783000RZ18A</t>
  </si>
  <si>
    <t>Dodávka a montáž spojovacího L profilu na žebříku, Z18 Nátěr Ral</t>
  </si>
  <si>
    <t>Z18 : 4</t>
  </si>
  <si>
    <t>76783000RZ18B</t>
  </si>
  <si>
    <t>Dodávka a montáž spojovacího L profilu na žebříku, Z18 FeZn</t>
  </si>
  <si>
    <t>76783000RZ19</t>
  </si>
  <si>
    <t>Dodávka a montáž příčníku na žebříku, Z19 Fezn</t>
  </si>
  <si>
    <t>Z19 : 3</t>
  </si>
  <si>
    <t>76783000RZ20</t>
  </si>
  <si>
    <t>Dodávka a montáž příčníku na žebříku, Z20 Fe Ral</t>
  </si>
  <si>
    <t>76783000RZ21</t>
  </si>
  <si>
    <t>Dodávka a montáž připojovací desky kotvení žebříku, Z21</t>
  </si>
  <si>
    <t>Z21 : 4</t>
  </si>
  <si>
    <t>76742000RZ22</t>
  </si>
  <si>
    <t>Dodávka a montáž TPU 80/40/2, Z22</t>
  </si>
  <si>
    <t>Z 22 : 2</t>
  </si>
  <si>
    <t>Z23 : 29</t>
  </si>
  <si>
    <t>Dodávka a montáž konzoly pro kotvení rozvodu plynu Fe RAL, Z25</t>
  </si>
  <si>
    <t>Z25 : 24</t>
  </si>
  <si>
    <t>76799000RZ26</t>
  </si>
  <si>
    <t>Demontáž komína - odkouření plynových kotlů 3 vrstvé , nerez_ včetně likvidace, Z26</t>
  </si>
  <si>
    <t>Z26 : 12</t>
  </si>
  <si>
    <t>76716000RZ28</t>
  </si>
  <si>
    <t>Dodávka a montáž madla na stěnu z trubek do zdiva do 20 kg, včetně kompletního nátěru, Z28 madlo venkovního schodiště</t>
  </si>
  <si>
    <t>Z28- madlo 3,0m : 3</t>
  </si>
  <si>
    <t>76742000RZ29a</t>
  </si>
  <si>
    <t>Dodávka a montáž konzoly pro kotvení rozvodu plynu Fe RAL, Z29a</t>
  </si>
  <si>
    <t>Z29a : 15</t>
  </si>
  <si>
    <t>76783000RZ29B</t>
  </si>
  <si>
    <t>Demontáž a zpětná montáž žebříků a komínové lávky, včetně prodloužení uchycovacích konzol, Z29B</t>
  </si>
  <si>
    <t>žebřík délka do 3m : 2</t>
  </si>
  <si>
    <t>komínová lávka : 1</t>
  </si>
  <si>
    <t>76783000Z34</t>
  </si>
  <si>
    <t>Dodávka žebříku - žárově zinkováno, Z34</t>
  </si>
  <si>
    <t>76783000RZ35</t>
  </si>
  <si>
    <t>Dodávka a montáž zábradlí žebříku - žárově zinkováno, Z35</t>
  </si>
  <si>
    <t>Z35 : 15</t>
  </si>
  <si>
    <t>Z37 : 5</t>
  </si>
  <si>
    <t>přístřešek východní pohled-cementotřískové desky : 6,1*0,2*1,15*2</t>
  </si>
  <si>
    <t>přístřešek severní pohled-cementotřískové desky : 3,1*0,2*1,15*2</t>
  </si>
  <si>
    <t>přístřešek západní pohled-cementotřískové desky : 6,1*0,2*1,15*2</t>
  </si>
  <si>
    <t>783893332R00</t>
  </si>
  <si>
    <t>Nátěr betonových povrchů vodotěsný antikorozní, na pitnou vodu, podlah, dvojnásobný</t>
  </si>
  <si>
    <t>Oprava venkovního schdiště do 1.PP</t>
  </si>
  <si>
    <t>požární žebřík : (3,5+10)*45*0,04</t>
  </si>
  <si>
    <t>doplňkové žebříky Z29B : (3,2*2+6*0,5+2*2+0,5*5)*0,025</t>
  </si>
  <si>
    <t>Komínová lávka : (06*2+2,1)*3*0,03+0,6*2,1*2</t>
  </si>
  <si>
    <t>přístřešky na západní straně Z24 : 2,1*0,5+3,1*0,5+2,1*0,5</t>
  </si>
  <si>
    <t>požární žebřík Z29 : (3,5+10)*45*0,04</t>
  </si>
  <si>
    <t>786613300R VO30</t>
  </si>
  <si>
    <t>Předokenní roleta,viditel.box,el.pohon, 150x240 cm</t>
  </si>
  <si>
    <t>Barva krytu  RAL 7016 antracit</t>
  </si>
  <si>
    <t xml:space="preserve"> Pomocné konstrukce  viz Z/37</t>
  </si>
  <si>
    <t>Pro okna VO30 : 5</t>
  </si>
  <si>
    <t>atika : 36,8+36,8+12,8+12,8+12,4+12,4+24,8</t>
  </si>
  <si>
    <t>stěn. plášť : 8*6+3*6</t>
  </si>
  <si>
    <t>Montáž nástěnného svítidla vč. dodávky</t>
  </si>
  <si>
    <t>Odkaz na dem. hmot. položky pořadí 108 : 0,00840</t>
  </si>
  <si>
    <t>Odkaz na dem. hmot. položky pořadí 109 : 0,45000</t>
  </si>
  <si>
    <t>24,11928-0,4584</t>
  </si>
  <si>
    <t>317944323</t>
  </si>
  <si>
    <t>Válcované nosníky dodatečně osazované do připravených otvorů bez zazdění hlav č. 14 až 22</t>
  </si>
  <si>
    <t>1,8*14,3*0,001</t>
  </si>
  <si>
    <t>602011112RT1</t>
  </si>
  <si>
    <t xml:space="preserve">Omítka stěn z hotových směsí vrstva jádrová, vápenocementová,  , tloušťka vrstvy 10 mm,  </t>
  </si>
  <si>
    <t>Prostupy VZT stěna : 1,5*1,8*2</t>
  </si>
  <si>
    <t>Prostupy vzt strop : 1,5*1,8</t>
  </si>
  <si>
    <t>Odkaz na mn. položky pořadí 3 : 8,10000</t>
  </si>
  <si>
    <t>622131100</t>
  </si>
  <si>
    <t>Podkladní a spojovací vrstva vnějších omítaných ploch vápenný postřik nanášený ručně celoplošně stěn</t>
  </si>
  <si>
    <t>2,1*2,0</t>
  </si>
  <si>
    <t>2,4*1,5</t>
  </si>
  <si>
    <t>ostění dveří :  0,25*(2*2+1,5)</t>
  </si>
  <si>
    <t>1,5*2</t>
  </si>
  <si>
    <t>970231250R00</t>
  </si>
  <si>
    <t>Řezání cihelného zdiva hloubka řezu 250 mm</t>
  </si>
  <si>
    <t>kruhové otvory pro VZT DN 650 : 3,14*0,65*2</t>
  </si>
  <si>
    <t>970251400R00</t>
  </si>
  <si>
    <t>Řezání železobetonu hloubka řezu 400 mm</t>
  </si>
  <si>
    <t>prostupa stropem kruhové pro vzt : 3,14*0,65*2</t>
  </si>
  <si>
    <t>pro uložení překladu nad kruhové otvory : 0,2*0,25*1,8</t>
  </si>
  <si>
    <t>713552131R00</t>
  </si>
  <si>
    <t>Protipožární kabelové přepážky Protipožární trubní ucpávky EI 90, do D 108 mm, stěna, Hmota nátěrová</t>
  </si>
  <si>
    <t>Otvor se utěsní minerální vlnou. Ze zadní strany stěny se připevní přířez z požárně ochranné desky svorkami. Prostup i potrubí před a za prostupem je natřeno protipožární stěrkou. Cena obsahuje dodávku požární desky (přířez), minerální vlny a požární stěrky.</t>
  </si>
  <si>
    <t>Včetně pomocného lešení o výšce podlahy do 1900 mm a pro zatížení do 1,5 kPa.</t>
  </si>
  <si>
    <t>7135 Rpol 101</t>
  </si>
  <si>
    <t>těsnění protipožárním tmelem včetně dodávky tmelu</t>
  </si>
  <si>
    <t>4*3,14*0,2*0,1</t>
  </si>
  <si>
    <t>2*3,14*0,65*0,25</t>
  </si>
  <si>
    <t>0,3*0,3*3,14*4*0,3</t>
  </si>
  <si>
    <t>Pož manžeta DN100 : 4</t>
  </si>
  <si>
    <t xml:space="preserve"> PRO DVEŘE VO 45 A VO 46 : 1+1</t>
  </si>
  <si>
    <t>Dveře protipožární EW 30 plné DP3_ 2-křídlé 1450 x 1970 mm RAL lak, asymetrické 900+550,, včetně samozaírače na hlavním křídle, VO 45</t>
  </si>
  <si>
    <t>VO 45 : 1</t>
  </si>
  <si>
    <t>VO 46 : 1</t>
  </si>
  <si>
    <t>767995105R00</t>
  </si>
  <si>
    <t>Výroba a montáž atypických kovovových doplňků staveb hmotnosti přes 50 do 100 kg</t>
  </si>
  <si>
    <t>podepření stropu u otvorů pro VZT : 250</t>
  </si>
  <si>
    <t>13227818R</t>
  </si>
  <si>
    <t>Tyč ocelová válcovaná za tepla průřez: plochý; značka: S235JR (1.0038); šířka ramene = 50 mm; t = 16,0 mm</t>
  </si>
  <si>
    <t>0,02</t>
  </si>
  <si>
    <t>13380525R</t>
  </si>
  <si>
    <t>Tyč ocelová válcovaná za tepla průřez: I; značka: S235JR (1.0038); h = 140 mm; b = 66 mm; s = 5,7 mm; t = 8,6 mm</t>
  </si>
  <si>
    <t>00,070</t>
  </si>
  <si>
    <t>13384430R</t>
  </si>
  <si>
    <t>Tyč ocelová válcovaná za tepla průřez: U; značka: S235JR (1.0038); h = 120 mm; b = 55 mm; s = 7,0 mm; t = 9,0 mm</t>
  </si>
  <si>
    <t>0,1</t>
  </si>
  <si>
    <t>13480815R</t>
  </si>
  <si>
    <t>Tyč ocelová válcovaná za tepla průřez: I; značka: S235JR (1.0038); h = 200 mm; b = 90 mm; s = 7,5 mm; t = 11,3 mm</t>
  </si>
  <si>
    <t>0,075</t>
  </si>
  <si>
    <t>Odkaz na mn. položky pořadí 30 : 8,10000</t>
  </si>
  <si>
    <t>728000RP0SO02</t>
  </si>
  <si>
    <t>Větranní  Kuželny, Viz samostatný soupis prací specialisty</t>
  </si>
  <si>
    <t>Jedle- pařez včetně kořenového systému : 1,5*1,5*3,14</t>
  </si>
  <si>
    <t>Tis- pařez včetně kořenového systému : 1,0*1,0*3,14</t>
  </si>
  <si>
    <t>112103146R00</t>
  </si>
  <si>
    <t>Pokácení stromu ve ztížených podmínkách průměr přes 600 do 700 mm, na svahu přes 1:2 do 1:1</t>
  </si>
  <si>
    <t>Ztížené podmínky představují kácení vyžadující zvláštní pozornost pro použití stromu jako vánoční dekorace</t>
  </si>
  <si>
    <t>Srom - jedle v ploše PL3 : 1</t>
  </si>
  <si>
    <t>Betonové dlaždice  300/300/30</t>
  </si>
  <si>
    <t>Chodník CH1 : (5,5+9,07)*2,25+(1+6+13,45+12,80)*2,75</t>
  </si>
  <si>
    <t>113106231R00</t>
  </si>
  <si>
    <t>Rozebrání vozovek a ploch s jakoukoliv výplní spár   v jakékoliv ploše, ze zámkové dlažky, kladených do lože z kameniva</t>
  </si>
  <si>
    <t>Plocha před vstupním schodištěm, rozměry prvků 200/200/60</t>
  </si>
  <si>
    <t>plocha před vstupním schodištěm : 4,8*3,55</t>
  </si>
  <si>
    <t>113107512R00</t>
  </si>
  <si>
    <t>Odstranění podkladů nebo krytů z kameniva hrubého drceného, v ploše jednotlivě do 50 m2, tloušťka vrstvy 120 mm</t>
  </si>
  <si>
    <t>plocha PL3 : (6,45+0,3)*7,22</t>
  </si>
  <si>
    <t>část plochy PL2 : 22,90*5,72</t>
  </si>
  <si>
    <t>113107516R00</t>
  </si>
  <si>
    <t>Odstranění podkladů nebo krytů z kameniva hrubého drceného, v ploše jednotlivě do 50 m2, tloušťka vrstvy 160 mm</t>
  </si>
  <si>
    <t>část chodníku CH3  s povrchem z beton mazaniny- měřeno v PC : 3,65+13,2+10,9</t>
  </si>
  <si>
    <t>terasa PL2 pod zámkovou dlažbou u vstupního schodiště : 4,8*3,55</t>
  </si>
  <si>
    <t>113107520R00</t>
  </si>
  <si>
    <t>Odstranění podkladů nebo krytů z kameniva hrubého drceného, v ploše jednotlivě do 50 m2, tloušťka vrstvy 200 mm</t>
  </si>
  <si>
    <t>Chodník CH1 Jih : (13,25+2)*2,42</t>
  </si>
  <si>
    <t>Chodník CH3 část chodníku s povchem z asfatobetonu : 28,8*2,45</t>
  </si>
  <si>
    <t>Plocha PL3 : 6,75*7,22</t>
  </si>
  <si>
    <t>113107522R00</t>
  </si>
  <si>
    <t>Odstranění podkladů nebo krytů z kameniva hrubého drceného, v ploše jednotlivě do 50 m2, tloušťka vrstvy 220 mm</t>
  </si>
  <si>
    <t>v místech původních chodníků s betonovou dlažbou 300/300/30</t>
  </si>
  <si>
    <t>Chodník CH1 : (5,5+9,07)*2,25</t>
  </si>
  <si>
    <t>Chodník CH1 : (1+6)*2,75</t>
  </si>
  <si>
    <t>Chodník CH1 : 13,45*2,75</t>
  </si>
  <si>
    <t>Chodník CH1 : 12,80*2,75</t>
  </si>
  <si>
    <t>113108305R00</t>
  </si>
  <si>
    <t>Odstranění podkladů nebo krytů živičných, v ploše jednotlivě do 50 m2, tloušťka vrstvy 50 mm</t>
  </si>
  <si>
    <t>Chodník CH3 : 28,8*2,45</t>
  </si>
  <si>
    <t>113108310R00</t>
  </si>
  <si>
    <t>Odstranění podkladů nebo krytů živičných, v ploše jednotlivě do 50 m2, tloušťka vrstvy 100 mm</t>
  </si>
  <si>
    <t>Plocha pod plánovanou přídlažbou : (29,03+8,9)*0,5</t>
  </si>
  <si>
    <t>plocha v mídtě nových sličních obrubníků bez přídlažby : (1+3+7,8+1+4,5)*0,25</t>
  </si>
  <si>
    <t>113109309R00</t>
  </si>
  <si>
    <t>Odstranění podkladů nebo krytů z betonu prostého, v ploše jednotlivě do 50 m2, tloušťka vrstvy 90 mm</t>
  </si>
  <si>
    <t>Chodník CH3 : 3,65+13,2+4,5*2,45</t>
  </si>
  <si>
    <t>113201111R00</t>
  </si>
  <si>
    <t>Vytrhání obrub chodníkových ležatých</t>
  </si>
  <si>
    <t>s vybouráním lože, s přemístěním hmot na skládku na vzdálenost do 3 m nebo naložením na dopravní prostředek</t>
  </si>
  <si>
    <t>Chodník CH1 : 0,97+13,25+3+(5,5+9,07)*2+2,75</t>
  </si>
  <si>
    <t>Chodník CH3 : 28,8+5,5</t>
  </si>
  <si>
    <t>113202111R00</t>
  </si>
  <si>
    <t>Vytrhání obrub z krajníků nebo obrubníků stojatých</t>
  </si>
  <si>
    <t>Chodník Ch1 : 3+6+13,45+12,8+8,5*2+2,3</t>
  </si>
  <si>
    <t>Choník CH3 : 4,5+1+7,8</t>
  </si>
  <si>
    <t>122201101R00</t>
  </si>
  <si>
    <t>Odkopávky a  prokopávky nezapažené v hornině 3  do 100 m3</t>
  </si>
  <si>
    <t>s přehozením výkopku na vzdálenost do 3 m nebo s naložením na dopravní prostředek,</t>
  </si>
  <si>
    <t>Odkopávky pro srovnání terénu, pro případnou výměnu podloží pro opravované chodníky a zpevněné plochy a pro provední úpravy spádů terénů</t>
  </si>
  <si>
    <t>PL3 : (6,45+0,3)*7,22*0,05</t>
  </si>
  <si>
    <t>Chodník CH1 Jih : (13,25+2)*2,42*(0,10+0,20)/2</t>
  </si>
  <si>
    <t>Chodník CH1 : (5,5+9,07)*2,25*(0,20+0,30)/2</t>
  </si>
  <si>
    <t>Chodník CH1 : (1+6)*2,75*0,15</t>
  </si>
  <si>
    <t>Chodník CH1 : 13,45*2,75*0,05</t>
  </si>
  <si>
    <t>Chodník CH1 : 12,80*2,75*0,05</t>
  </si>
  <si>
    <t>Chodník CH1 Jih : (13,25+2)*2,42*0,05</t>
  </si>
  <si>
    <t>Chodník CH3 část chodníku s povchem z asfatobetonu : 28,8*2,45*0,05</t>
  </si>
  <si>
    <t>část chodníku CH3 - měřeno v PC : 3,65+13,2+10,9*0,05</t>
  </si>
  <si>
    <t>terasa PL2 část 1 : 22,9*5,72*0,1</t>
  </si>
  <si>
    <t>terasa PL2 část u vstupního schodiště : 4,8*3,25*0,15</t>
  </si>
  <si>
    <t>Chodník CH2 (odkopávka po odstranění ornice) : 17,5*0,15</t>
  </si>
  <si>
    <t>Odkopávka pro uložení obrubníků a přídlažby</t>
  </si>
  <si>
    <t>pro ležatý obrubník : 3,5*0,6*0,2</t>
  </si>
  <si>
    <t>pro stojaté obrubníky : 161,94*0,6*0,2</t>
  </si>
  <si>
    <t>pro betonový žlábek : 34,1*0,4*0,1</t>
  </si>
  <si>
    <t>pro přídlažbu : 29,03*0,4*0,2+8,9*0,4*0,2</t>
  </si>
  <si>
    <t>122201109R00</t>
  </si>
  <si>
    <t>Odkopávky a  prokopávky nezapažené v hornině 3  příplatek k cenám za lepivost horniny</t>
  </si>
  <si>
    <t>122301109R00</t>
  </si>
  <si>
    <t>Odkopávky a  prokopávky nezapažené v hornině 4 příplatek k cenám za lepivost horniny</t>
  </si>
  <si>
    <t>prefa patky pro zábradlí : 0,4*0,4*0,80*9</t>
  </si>
  <si>
    <t>základy schodiště Z1 : 1,1*0,7*0,5</t>
  </si>
  <si>
    <t>Základy schodiště Z2 : (2,9*0,6+0,6*0,6)*0,5</t>
  </si>
  <si>
    <t>Výkop podél stěny skladu : 5,75*1*2,2</t>
  </si>
  <si>
    <t>Výkop pro drenáž podél opěrné stěny : 22*0,6*(0,6+2,2)/2</t>
  </si>
  <si>
    <t>výkop pro opravu stěny skladu : 5,75*2,6*1,1</t>
  </si>
  <si>
    <t>Odkaz na mn. položky pořadí 19 : 33,71700</t>
  </si>
  <si>
    <t>Odkaz na mn. položky pořadí 22 : 33,71700</t>
  </si>
  <si>
    <t>Odkaz na mn. položky pořadí 16 : 24,25120</t>
  </si>
  <si>
    <t>Odkaz na mn. položky pořadí 15 : 63,49705</t>
  </si>
  <si>
    <t>PL4 : 8,35*2,85*0,15</t>
  </si>
  <si>
    <t>Zatrav plocha se sochou : 12,5*6,2/2*0,15</t>
  </si>
  <si>
    <t>plochy podél chodníkových obrubníků : (5,6*1+28,2*0,5+(0,97+13,25+3)*1+13,8*0,5+3*1,15)*0,15</t>
  </si>
  <si>
    <t>Odkaz na mn. položky pořadí 29 : 16,47263</t>
  </si>
  <si>
    <t>část výkopku bude použita ke zpětným zásypům</t>
  </si>
  <si>
    <t>Odkaz na mn. položky pořadí 23 : 121,46525</t>
  </si>
  <si>
    <t/>
  </si>
  <si>
    <t>pro ležatý obrubník : (3,5*0,2*0,3)*-1</t>
  </si>
  <si>
    <t>pro stojaté obrubníky : 161,94*0,2*0,3*-1</t>
  </si>
  <si>
    <t>pro přídlažbu : (32,1*0,2*0,3+8,9*0,2*0,3)*-1</t>
  </si>
  <si>
    <t>Rezerva : -10</t>
  </si>
  <si>
    <t>zásyp drenáže : 22*0,6*(0,6+2,2)/2*0,7*-1</t>
  </si>
  <si>
    <t>zásyp výkopu stěny skladu : 5,75*(2,6-0,3)*1,1*-1</t>
  </si>
  <si>
    <t>obsyp základů : -2,2</t>
  </si>
  <si>
    <t>171206111R00</t>
  </si>
  <si>
    <t>Uložení zemin do předepsaných tvarů uložení zemin schopných zúrodnění do násypů předepsaných tvarů s urovnáním</t>
  </si>
  <si>
    <t>823-2</t>
  </si>
  <si>
    <t>schopných zúrodnění nebo zemin výsypek do násypů</t>
  </si>
  <si>
    <t>Doplnění zemní opěry obrubníků a krajníků</t>
  </si>
  <si>
    <t>pro ležatý obrubník : 3,5*0,2*0,3</t>
  </si>
  <si>
    <t>pro stojaté obrubníky : 161,94*0,2*0,3</t>
  </si>
  <si>
    <t>pro přídlažbu : 29,03*0,2*0,3+8,9*0,2*0,3</t>
  </si>
  <si>
    <t>pro přídlažbu : 32,1*0,2*0,3+8,9*0,2*0,3</t>
  </si>
  <si>
    <t>zásyp drenáže : 22*0,6*(0,6+2,2)/2*0,7</t>
  </si>
  <si>
    <t>zásyp výkopu stěny skladu : 5,75*(2,6-0,3)*1,0</t>
  </si>
  <si>
    <t>obsyp základů : -2,1</t>
  </si>
  <si>
    <t>460030006R00</t>
  </si>
  <si>
    <t>Sejmutí ornice vrstvy do 15 cm se zeminou tř.2</t>
  </si>
  <si>
    <t>181305111R00</t>
  </si>
  <si>
    <t>Převrstvení ornice na skládce převrstvení ornice na skládce</t>
  </si>
  <si>
    <t>Zatrav plocha se sochou : 12,5*6,2/2*0,15-17,5*0,15</t>
  </si>
  <si>
    <t>199000002R00</t>
  </si>
  <si>
    <t>Poplatky za skládku horniny 1- 4, skupina 17 05 04 z Katalogu odpadů</t>
  </si>
  <si>
    <t>Odkaz na mn. položky pořadí 26 : 69,39535</t>
  </si>
  <si>
    <t>Dle požadavků určené skládky : 1</t>
  </si>
  <si>
    <t>212792112R00</t>
  </si>
  <si>
    <t>Montáž trativodů z flexibilních trubek jakékoliv DN</t>
  </si>
  <si>
    <t>827-1</t>
  </si>
  <si>
    <t>se zřízením štěrkopískového lože pod trubky a s jejich obsypem v průměrném celkovém množství do 0,15 m3/m,</t>
  </si>
  <si>
    <t>22+5,8</t>
  </si>
  <si>
    <t>212971110R00</t>
  </si>
  <si>
    <t xml:space="preserve">Zřízení opláštění odvod. trativodů z geotextilie o sklonu do 2,5,  </t>
  </si>
  <si>
    <t>v rýze nebo v zářezu se stěnami,</t>
  </si>
  <si>
    <t>(22+5,8)*1,2</t>
  </si>
  <si>
    <t>5,75*2,75</t>
  </si>
  <si>
    <t>275261111R00</t>
  </si>
  <si>
    <t>Osazování bloků základových patek objemu do 0,10 m3</t>
  </si>
  <si>
    <t>z betonu prostého nebo železového na maltu MC-25,</t>
  </si>
  <si>
    <t>Osazení patek pro kotvení zábradlí rampy. Patky prefa 200/200/800 viz dodávka materiálu</t>
  </si>
  <si>
    <t>Patky pro zábradlí rampy : 8</t>
  </si>
  <si>
    <t>Výztuž základových zdí z betonářské oceli 10 505(R)</t>
  </si>
  <si>
    <t>Základ Z2 - pas pro schodiště- kotvení schodnic : (4*2,5+4*0,6+12*0,75)*1,15*0,888/1000</t>
  </si>
  <si>
    <t>Základ pro přidaný stupeň předloženého schodiště : (3,5*4+7*6*0,75)*1,15*0,888/1000</t>
  </si>
  <si>
    <t>Základ Z1 -patka pro schodiště : 0,75*10*1,15/1000</t>
  </si>
  <si>
    <t>286 001 DREN</t>
  </si>
  <si>
    <t>Montáž trub v prostupu DN100, s fixací cementovou maltou</t>
  </si>
  <si>
    <t>Montáž odlehčovacích odboček pro drenáž _do jádrově vyvrtaných otvorů</t>
  </si>
  <si>
    <t>Odlehčovací otvory drenáže : 4*1</t>
  </si>
  <si>
    <t>28611223.AR</t>
  </si>
  <si>
    <t>Trubka plastová drenážní spoj: drážkový; potrubí: jednovrstvé; materiál: PVC; povrch: žebrovaný; ohebná; DN = 100; vsakovací plocha = 34,0 cm2/m</t>
  </si>
  <si>
    <t>(22+5,8)*1,1</t>
  </si>
  <si>
    <t>286134131R</t>
  </si>
  <si>
    <t>Trubka plastová materiál: PE 100 RC; de = 110,0 mm; tl. stěny = 6,6 mm; PN 10; SDR 17,0</t>
  </si>
  <si>
    <t>4*1+2</t>
  </si>
  <si>
    <t>Základ Z2 - pas pro schodiště- kotvení schodnic : (2,5*0,75+0,3*0,75)*1,2</t>
  </si>
  <si>
    <t>Základ pro přidaný stupeň předloženého schodiště : 0,75*3,5*1,15</t>
  </si>
  <si>
    <t>311112340RT3</t>
  </si>
  <si>
    <t>Stěny z betonových bednicích tvárnic a betonu šířky 400 mm, zálivka betonem C20/25</t>
  </si>
  <si>
    <t>Základ Z1 -patka pro schodiště : 0,75*0,75*1,2</t>
  </si>
  <si>
    <t>Z1 : 2</t>
  </si>
  <si>
    <t>Z2 : 6+3</t>
  </si>
  <si>
    <t>592_ Rp 101</t>
  </si>
  <si>
    <t>Patka pro kotvení zábradlí 200 x 200 x 800mm Prefabrikovaná</t>
  </si>
  <si>
    <t>Prefa patka pro osazení zábradlí : 8</t>
  </si>
  <si>
    <t>693660192R</t>
  </si>
  <si>
    <t>geotextilie směs přírodních a syntetických vláken; funkce separační, ochranná, filtrační; plošná hmotnost 300 g/m2</t>
  </si>
  <si>
    <t>(22+5,8)*1,2*1,15</t>
  </si>
  <si>
    <t>28376314R</t>
  </si>
  <si>
    <t>Výrobek izolační pro budovy z extrudovaného polystyrenu (XPS) tvar: deska; tloušťka d = 80,0 mm; OH = 35 kg/m3; lambda = 0,035 W/(m.K); pevnost v tlaku CS 500 kPa</t>
  </si>
  <si>
    <t>POL3_0</t>
  </si>
  <si>
    <t>6*2,5</t>
  </si>
  <si>
    <t>311312011R00</t>
  </si>
  <si>
    <t>Beton nadzákladových zdí prostý třídy C 25/30</t>
  </si>
  <si>
    <t>nosných, výplňových, obkladových, půdních, štítových, poprsních apod., s pomocným lešením o výšce podlahy do 1900 mm a pro zatížení 1,5 kPa,</t>
  </si>
  <si>
    <t>dobetonávka podesty v místě původní šikmé rampy : 1,2*0,5*0,15*1,05</t>
  </si>
  <si>
    <t>311321312R00</t>
  </si>
  <si>
    <t>Beton nadzákladových zdí železový třídy C 20/25</t>
  </si>
  <si>
    <t>nosných, výplňových, obkladových, půdních, štítových, poprsních apod. (bez výztuže), s pomocným lešením o výšce podlahy do 1900 mm a pro zatížení 1,5 kPa,</t>
  </si>
  <si>
    <t>Věnec nad zadní stěnou skladu V3 : 0,2*0,48*6,05*1,05</t>
  </si>
  <si>
    <t>nový předložený supeň vstupního schodiště : 0,3*0,15*3,5*1,05</t>
  </si>
  <si>
    <t>311321825R00</t>
  </si>
  <si>
    <t>Beton nadzákladových zdí železový pohledový třídy PB 2 v přírodní barvě drtí a přísad z betonu třídy C 25/30</t>
  </si>
  <si>
    <t>hlava opěrné zdi V1 : 0,52*0,28*16,8*1,05</t>
  </si>
  <si>
    <t>hlava opěné zdi (Kolem stropu skladu)V2 : (8,20+6,25)*0,3*0,2*1,05</t>
  </si>
  <si>
    <t>šikmá obruba schodiště nadbetonovat nad původní šikmou rampu :  1,5*0,25*0,4*1,05</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</si>
  <si>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</si>
  <si>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</si>
  <si>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</si>
  <si>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věnec V2 : 14,25*0,5</t>
  </si>
  <si>
    <t>věnec V3 : 6,05*0,5</t>
  </si>
  <si>
    <t>schodišťový stupeň : 3,5*0,2</t>
  </si>
  <si>
    <t>dobetonávka podesty : 1,5*0,2</t>
  </si>
  <si>
    <t>Ochranné bednění okolo sochy : 2*4*3</t>
  </si>
  <si>
    <t>311351102R00</t>
  </si>
  <si>
    <t>Bednění nadzákladových zdí jednostranné odstranění</t>
  </si>
  <si>
    <t>V2 : 14,25*0,5</t>
  </si>
  <si>
    <t>V3 : 6,05*0,5</t>
  </si>
  <si>
    <t>311351105RT1</t>
  </si>
  <si>
    <t>Bednění nadzákladových zdí oboustranné za každou stranu zřízení</t>
  </si>
  <si>
    <t>hlava opěrné stěny V1 : 16,8*2*0,5</t>
  </si>
  <si>
    <t>šikmá obruba schodiště nadbetonovat nad původní šikmou rampu : 1,5*2*0,5+0,25*0,5</t>
  </si>
  <si>
    <t>311351106R00</t>
  </si>
  <si>
    <t>Bednění nadzákladových zdí oboustranné za každou stranu odstranění</t>
  </si>
  <si>
    <t>V1 : 16,8*2*0,5</t>
  </si>
  <si>
    <t>311361821R00</t>
  </si>
  <si>
    <t>Výztuž nadzákladových zdí z betonářské oceli 10 505(R)</t>
  </si>
  <si>
    <t>V1 průměr 12mm : 8*16,8*1,20*0,888/1000</t>
  </si>
  <si>
    <t>V1 průměr 8mm třmínky (po 250mm) L=1,38m, 70ks : 70*1,38*1,20*0,395/1000</t>
  </si>
  <si>
    <t>V2 průměr 12mm : 6*14,45*1,2*0,888/1000</t>
  </si>
  <si>
    <t>V2 průměr 8mm třmínky (po 250mm) L=0,82m, 60ks : 60*0,82*1,20*0,395/1000</t>
  </si>
  <si>
    <t>V3 průměr 12mm : 8*6,05*1,2*0,888/1000</t>
  </si>
  <si>
    <t>V3 průměr 8mm třmínky (po 250mm) L=1,20m, 26ks : 26*1,2*1,2*0,395/1000</t>
  </si>
  <si>
    <t>622319521R00</t>
  </si>
  <si>
    <t>Zateplení soklu extrudovaným polystyrénem, tloušťky 80 mm, kontaktní nátěr a tenkovrstvá omítka</t>
  </si>
  <si>
    <t>Ochrana hydroizolace stěny skladu : 6,05*2,5*1,15</t>
  </si>
  <si>
    <t>451579977R00</t>
  </si>
  <si>
    <t>Podklad nebo lože pod dlažbu (přídlažbu) ze štěrkodrti příplatek za každý další 1 cm štěrkodrti nad 100 mm</t>
  </si>
  <si>
    <t>vytvoření kladecí vrstvy ve spádu</t>
  </si>
  <si>
    <t>Terasa PL1 : (5,72+0,52)*8,16*5</t>
  </si>
  <si>
    <t>564811111R00</t>
  </si>
  <si>
    <t>Podklad ze štěrkodrti s rozprostřením a zhutněním frakce 0-32 mm, tloušťka po zhutnění 50 mm</t>
  </si>
  <si>
    <t>konsolidační vrstva pro vyrovnání nerovností terénů při přípravě podloží</t>
  </si>
  <si>
    <t>Plynulá frakce 0-32</t>
  </si>
  <si>
    <t>oprava komunikace PL4 : 7,22*6,45</t>
  </si>
  <si>
    <t>Chodník CH2 měřeno v PC : 17,20</t>
  </si>
  <si>
    <t>terasa PL2 : 22,9*5,72+3,10*(3,5+0,45)+1,15*2,1/2</t>
  </si>
  <si>
    <t>564831111R00</t>
  </si>
  <si>
    <t>Podklad ze štěrkodrti s rozprostřením a zhutněním frakce 0-63 mm, tloušťka po zhutnění 100 mm</t>
  </si>
  <si>
    <t>frakce 8-16</t>
  </si>
  <si>
    <t>oprava komunikace PL3 : 7,22*6,45</t>
  </si>
  <si>
    <t>564851111R00</t>
  </si>
  <si>
    <t>Podklad ze štěrkodrti s rozprostřením a zhutněním frakce 0-63 mm, tloušťka po zhutnění 150 mm</t>
  </si>
  <si>
    <t>564861111R00</t>
  </si>
  <si>
    <t>Podklad ze štěrkodrti s rozprostřením a zhutněním frakce 0-63 mm, tloušťka po zhutnění 200 mm</t>
  </si>
  <si>
    <t>frakce 16-32</t>
  </si>
  <si>
    <t>573231147R00</t>
  </si>
  <si>
    <t>Postřik spojovací kationaktivní emulzí KAE modifikovanou, množství zbytkového asfaltu 0,70 kg/m2</t>
  </si>
  <si>
    <t>bez posypu kamenivem</t>
  </si>
  <si>
    <t>opravy komunikace podél přídlažby : 0,25*41,8*1,1</t>
  </si>
  <si>
    <t>Plocha PL5_měřeno v PC : 30,1</t>
  </si>
  <si>
    <t>577141122RT3</t>
  </si>
  <si>
    <t>Beton asfaltový s rozprostřením a zhutněním v pruhu šířky do 3 m, ACL 16+, tloušťky 50 mm, plochy do 200 m2</t>
  </si>
  <si>
    <t>577142112RT3</t>
  </si>
  <si>
    <t>Beton asfaltový s rozprostřením a zhutněním v pruhu šířky přes 3 m, ACO 11+ nebo ACO 16+, tloušťky 50 mm, plochy do 200 m2</t>
  </si>
  <si>
    <t>59244 R001</t>
  </si>
  <si>
    <t>Betonová Dlažba pro terasy kombinace velikostí 300/300, 300/450, 300/600 a 150/150, tl 60mm</t>
  </si>
  <si>
    <t>terasa PL2 : (22,9*5,72+3,10*(3,5+0,45)+1,15*2,1/2)*1,1</t>
  </si>
  <si>
    <t>Terasa PL1 : (5,72+0,52)*8,16*1,1</t>
  </si>
  <si>
    <t>59245110R</t>
  </si>
  <si>
    <t>dlažba betonová dvouvrstvá, skladebná; obdélník; šedá; l = 200 mm; š = 100 mm; tl. 60,0 mm</t>
  </si>
  <si>
    <t>Odpočet dlažba reliéfní červená : -6*0,4</t>
  </si>
  <si>
    <t>592451151R</t>
  </si>
  <si>
    <t>dlažba betonová dvouvrstvá, skladebná; obdélník; dlaždice pro nevidomé; červená; l = 200 mm; š = 100 mm; tl. 60,0 mm</t>
  </si>
  <si>
    <t>Odpočet dlažba reliéfní červená : 6*0,4*1,05</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</si>
  <si>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</si>
  <si>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</si>
  <si>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</si>
  <si>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596215040R00</t>
  </si>
  <si>
    <t>Kladení zámkové dlažby do drtě tloušťka dlažby 80 mm, tloušťka lože 40 mm</t>
  </si>
  <si>
    <t>596291111R00</t>
  </si>
  <si>
    <t>Řezání zámkové dlažby tloušťky 60 mm</t>
  </si>
  <si>
    <t>Chodník CH1 : (13,25+3+5,5+9,07)</t>
  </si>
  <si>
    <t>chodník CH3 : (0,97+28,6-0,3+5,5+1,7)</t>
  </si>
  <si>
    <t>Chodník CH1 silniční obrubník : 8,35+2,3+8,35+12,8+13,45+1+1+3+3,1+3*2+1+4</t>
  </si>
  <si>
    <t>Chodník CH2 silniční obrubník : 3*2+1+1+1,5</t>
  </si>
  <si>
    <t>Chodník CH3 silniční obrubník : 7,8+1+4,5</t>
  </si>
  <si>
    <t>Analogická položka pro řezání plošné dlažby terasy tl. 60mm</t>
  </si>
  <si>
    <t>plocha PL2 : (22,9+5,72)*2+(3,5+3,1)*2</t>
  </si>
  <si>
    <t>plocha PL1 : (5,72+0,52+8,16)*2</t>
  </si>
  <si>
    <t>596291113R00</t>
  </si>
  <si>
    <t>Řezání zámkové dlažby tloušťky 80 mm</t>
  </si>
  <si>
    <t>oprava komunikace PL4 : 7,22+6,45</t>
  </si>
  <si>
    <t>596811111R00</t>
  </si>
  <si>
    <t>Kladení dlažby do lože z kameniva těženého tloušťky do 30 mm</t>
  </si>
  <si>
    <t>Terasa PL1 : (5,72+0,52)*8,16</t>
  </si>
  <si>
    <t>597071122RU1</t>
  </si>
  <si>
    <t xml:space="preserve">Odvodňovací liniový systém - žlaby z polymerbetonu, pojezdový, světlá šířka 100 mm žlab s litinovým můstkovým roštem, osazený do betonového lože, délky 1000 mm, stavební výška 115 mm, zatížení B 125,  </t>
  </si>
  <si>
    <t>žlab se spádem 0,5% , proměnná výška</t>
  </si>
  <si>
    <t>Rovnoběžně s opěrnou zdí : 8+9</t>
  </si>
  <si>
    <t>kolmo k opěrné zdi : 7+1</t>
  </si>
  <si>
    <t>597071122RU2</t>
  </si>
  <si>
    <t xml:space="preserve">Odvodňovací liniový systém - žlaby z polymerbetonu, pojezdový, světlá šířka 100 mm žlab s litinovým můstkovým roštem, osazený do betonového lože, délky 1000 mm, stavební výška 81 mm, zatížení B 125,  </t>
  </si>
  <si>
    <t>Nízký žlab do betonu, odtok ve dnu tvarovky : 8*1,00</t>
  </si>
  <si>
    <t>597071123RU1</t>
  </si>
  <si>
    <t xml:space="preserve">Odvodňovací liniový systém - žlaby z polymerbetonu, pojezdový, světlá šířka 100 mm žlabová vpust s můstkovým litinovým roštem, osazená do betonového lože, délky 500 mm, stavební výška 29,3 cm, zatížení B 125,  </t>
  </si>
  <si>
    <t>množství : 2</t>
  </si>
  <si>
    <t>597071191R00</t>
  </si>
  <si>
    <t xml:space="preserve">Odvodňovací liniový systém - žlaby z polymerbetonu, pojezdový, světlá šířka 100 mm čelní stěna plná ,  ,  ,  ,  </t>
  </si>
  <si>
    <t>množství : 6</t>
  </si>
  <si>
    <t>597071193R00</t>
  </si>
  <si>
    <t>Odvodňovací liniový systém - žlaby z polymerbetonu, pojezdový, světlá šířka 100 mm odtoková sada pro žlab, hrdlo DN 110,  ,  ,  , sifon+sítko</t>
  </si>
  <si>
    <t>množství : 1</t>
  </si>
  <si>
    <t>612421331RT2</t>
  </si>
  <si>
    <t>Oprava vnitřních vápenných omítek stěn v množství opravované plochy přes 10 do 30 %,  štukových</t>
  </si>
  <si>
    <t>vnitřní stěny skladu : (2*7,23+2*5,86)*2,1-2,42*1,95-0,9*1,95-2*1,83*0,8</t>
  </si>
  <si>
    <t>ostění dveří a vrat : (4*1,95+2,42+0,9)*0,45</t>
  </si>
  <si>
    <t>ostění oken : (8*0,8+2*1,83+2*0,88)*0,2</t>
  </si>
  <si>
    <t>614471553R00</t>
  </si>
  <si>
    <t>Maltovinová úprava na vyrovnaném povrchu vnitřních vodorovných a svislých spár nebo styků v celkové plošné nebo zalomené šířce pruhů přes 50 do 100 mm</t>
  </si>
  <si>
    <t>prefabrikátovaných dílců stropních, stěnových, u podlah, u stropů, v koutech apod. plastická dvouvrstvá (tl.do 1,5 + 1 mm) s penetrací podkladu, ručním nanášením a vyhlazením</t>
  </si>
  <si>
    <t>spáry ve stropních panelech : 7*5,86</t>
  </si>
  <si>
    <t>602011180RU2</t>
  </si>
  <si>
    <t>Omítka stěn z hotových směsí vrchní tenkovrstvá, s vlákny, fungicidními a algicidními přísadami, rýhovaná, tloušťka vrstvy 2 mm, probarvená</t>
  </si>
  <si>
    <t>Severní pohled okolo vrat do skladu : (0,3+0,3+0,7)*2,2*1,1</t>
  </si>
  <si>
    <t>620 Rpol 162</t>
  </si>
  <si>
    <t>Oprava vnější omítky hladké II,do 40%,SMS</t>
  </si>
  <si>
    <t>622471112R00</t>
  </si>
  <si>
    <t>Nátěr vnějších stěn algicidní a fungicidní</t>
  </si>
  <si>
    <t>627455111R00</t>
  </si>
  <si>
    <t>Spárování starého zdiva z lomového kamene, hloubky do 80 mm, cementovou maltou</t>
  </si>
  <si>
    <t>821-1</t>
  </si>
  <si>
    <t>jakoukoliv cementovou maltou se zatřením spár, s vypláchnutím spár vodou a očištěním povrchu zdiva po vyspárování, s odklizením zbylého materiálu do 20 m, z lomového kamene, kvádrového, cihelného,</t>
  </si>
  <si>
    <t>Severní pohled_měřeno v PC : (0,9+0,65)*2,2*1,1</t>
  </si>
  <si>
    <t>Východní pohled část Kuželna : (27,10-2*1,83*0,8)*1,1</t>
  </si>
  <si>
    <t>Východní pohled část tělocvična : 17,30*1,1</t>
  </si>
  <si>
    <t>632451022R00</t>
  </si>
  <si>
    <t>Vyrovnávací potěr z cementové malty v pásu o průměrné (střední) tloušťce od 20 do 30 mm</t>
  </si>
  <si>
    <t>na zdivu jako podklad např. pod izolaci, na parapetech z prefabrikovaných dílců, pod oplechování apod., vodorovný nebo ve spádu do 15°, hlazený dřevěným hladítkem,</t>
  </si>
  <si>
    <t>hlava opěrné zdi V1 : 0,52*16,8*1,05</t>
  </si>
  <si>
    <t>hlava opěné zdi (Kolem stropu skladu)V2 : (8,20+6,25)*0,3*1,05</t>
  </si>
  <si>
    <t>Věnec nad zadní stěnou skladu V3 : 0,48*6,05*1,05</t>
  </si>
  <si>
    <t>nový předložený supeň vstupního schodiště : 0,3*3,5*1,05</t>
  </si>
  <si>
    <t>919721111R00</t>
  </si>
  <si>
    <t>Dilatační spáry vkládané vyplněné kamenivem těženým</t>
  </si>
  <si>
    <t>v cementobetonovém krytu s odstraněním vložek, s vyčištěním a vyplněním spár</t>
  </si>
  <si>
    <t>Plocha PL1 ve styku s budovou a plochou PL2 : (8,2+6,25)*1,1</t>
  </si>
  <si>
    <t>931961115RR1</t>
  </si>
  <si>
    <t>Vložky do dilat. spár svislé z miner. plsti a PPS z polystyrenu, tloušťky 30 mm</t>
  </si>
  <si>
    <t>včetně dodání a osazení v jakémkoliv zdivu, včetně jednostranného zajištění polohy vložek proti sesmeknutí (např. přibitím, maltovými terči).</t>
  </si>
  <si>
    <t>Plocha PL 1ve styku s budovou a plochou PL2 : (8,2+6,25)*0,2*1,1</t>
  </si>
  <si>
    <t>8 Rpol 802</t>
  </si>
  <si>
    <t>Úpravy stávající šacty pro napojení knalizace</t>
  </si>
  <si>
    <t>899102111R00</t>
  </si>
  <si>
    <t>Osazení poklopů litinových a ocelových o hmotnost jednotlivě přes 50  do 100 kg</t>
  </si>
  <si>
    <t>Oprava hlavy stávající šachty a osazení poklopu v novém povrchu chodníku</t>
  </si>
  <si>
    <t>55243344.AR</t>
  </si>
  <si>
    <t>poklop kanalizační; litinový; D výrobku 605 mm; únosnost B 125 kN; bez odvětrání</t>
  </si>
  <si>
    <t>Pro opravu stávající šachty v chodníku CH1</t>
  </si>
  <si>
    <t>Nový poklop pro stávající šachtu v chodníku CH1 : 1</t>
  </si>
  <si>
    <t>831350012RAC</t>
  </si>
  <si>
    <t>Kanalizace z trub plastových D 160 mm, hloubka 2,5 m, Koleno plastové pro venkovní kanalizaci typ: jednoznačné; spoj: hrdlový; potrubí: jednovrstvé; materiál: PVC-U; povrch: hladký; úhel = 45,0 °; DN =...</t>
  </si>
  <si>
    <t>Součtová</t>
  </si>
  <si>
    <t>hloubení rýh zapažených, šířky do 200 cm, hloubky 2 m, v hornině 3 (včetně příplatku za lepivost), pažení a rozepření rýh příložné (pro jakoukoliv mezerovitost) včetně přepažování rozepření a odstranění, s uložením materiálu do 3 m od okraje výkopu, svislé přemístění výkopku, s naložením přebytku po zásypu (0,08 - 2,22 m3/m rýhy) na dopravní prostředek, s odvozem do 6 km a uložením na skládku, lože pod potrubí z písku a štěrkopísku do 63 mm, dodávka a montáž potrubí z trub PVC hrdlových, obsyp potrubí kamenivem fr. 4-8 mm,  zhutnění, zásyp rýhy vytěženou zeminou, s uložením ve vrstvách, se zhutněním.</t>
  </si>
  <si>
    <t>13,5+2*1,5</t>
  </si>
  <si>
    <t>831263195R00</t>
  </si>
  <si>
    <t>Montáž potrubí z trub kameninových těsněných pryžovými kroužky příplatky k ceně za zřízení kanalizační přípojky, DN od 100 do 300 mm</t>
  </si>
  <si>
    <t>pro splaškovou kanalizaci v otevřeném výkopu ve sklonu do 20 %,</t>
  </si>
  <si>
    <t>894431132RBA</t>
  </si>
  <si>
    <t>Šachty plastové plastové šachty z dílců D 315 mm, dno sběrné, D 160 mm, délka šachtové roury 3,00 m, poklop litina 12,5 t, Díl plastový šachtový</t>
  </si>
  <si>
    <t>8 Rpol 801</t>
  </si>
  <si>
    <t>Tlaková zkouška venkovní kanalizace  v souladu s ČSN EN 1610 (756114)</t>
  </si>
  <si>
    <t>Tlaková zkouška : 1</t>
  </si>
  <si>
    <t>Okna terasa, ostění interier : (0,82+1,85)*2*0,2*2</t>
  </si>
  <si>
    <t>Okna sklad pod terasou velikost 1,85*0,82m : 2</t>
  </si>
  <si>
    <t>Okna sklad pod terasou : 2*0,82*1,85</t>
  </si>
  <si>
    <t>59217012R</t>
  </si>
  <si>
    <t>obrubník silniční materiál beton; l = 1000,0 mm; š = 150,0 mm; h = 300,0 mm; barva přírodní</t>
  </si>
  <si>
    <t>Chodník CH1 silniční obrubník : (8,35+2,3+8,35+12,8+13,45+1+1+3+3,1+3*2+1)*1,1</t>
  </si>
  <si>
    <t>Chodník CH2 silniční obrubník : (3*2+1+1+1,5)*1,1</t>
  </si>
  <si>
    <t>Chodník CH3 silniční obrubník : 7,8*1,1</t>
  </si>
  <si>
    <t>Doplnění na celé kusy : 0,585</t>
  </si>
  <si>
    <t>59217025R</t>
  </si>
  <si>
    <t>obrubník silniční oblouk vnější; r 500 mm; materiál beton; l = 705,7 mm; š = 150,0 mm; h = 250,0 mm; barva přírodní</t>
  </si>
  <si>
    <t>Chodník CH1 : (13,25+3+5,5+9,07)*1,1</t>
  </si>
  <si>
    <t>chodník CH3 : (0,97+28,6-0,3+5,5+1,7)*1,1</t>
  </si>
  <si>
    <t xml:space="preserve">Chodník CH2 chodníkový obrubník je spočástí okapového chodníku VIZ SO 01 : </t>
  </si>
  <si>
    <t>59217476R</t>
  </si>
  <si>
    <t>obrubník silniční nájezdový; materiál beton; l = 1000,0 mm; š = 150,0 mm; h = 150,0 mm; barva šedá</t>
  </si>
  <si>
    <t>Chodník CH1 : 6+4+3</t>
  </si>
  <si>
    <t>Chodník CH3 : 5</t>
  </si>
  <si>
    <t>59217480R</t>
  </si>
  <si>
    <t>obrubník silniční přechodový levý; materiál beton; l = 1000,0 mm; š = 150,0 mm; výškový rozsah h = 150 až 250 mm; barva šedá</t>
  </si>
  <si>
    <t>59227440R</t>
  </si>
  <si>
    <t>Žlab odvodňovací betonový do dlažby; l = 295 mm; b = 300 mm; h = 100 mm</t>
  </si>
  <si>
    <t>Chodník CH1 : 34,1*1,1/0,3-0,03333</t>
  </si>
  <si>
    <t>917762114R00</t>
  </si>
  <si>
    <t>Osazení silničního nebo chodníkového obrubníku ležatého, s boční opěrou z betonu prostého, do lože z betonu prostého C 25/30</t>
  </si>
  <si>
    <t>Plocha PL 3 : 3,5</t>
  </si>
  <si>
    <t>Včetně přechodových, nájezdových i obloukových obrubníků</t>
  </si>
  <si>
    <t xml:space="preserve">Chodník CH2 chodníkový obrubník je součástí okapového chodníku VIZ SO 01 : </t>
  </si>
  <si>
    <t>Plocha PL3 chodníkový obrubník : 7,5</t>
  </si>
  <si>
    <t>917932131R00</t>
  </si>
  <si>
    <t>Osazení silniční přídlažby  z betonových dlaždic o rozměru 500x250 mm,  , lože z betonu C20/25, bez dodávky přídlažby</t>
  </si>
  <si>
    <t>Chodník CH1 : 30,5+3,6</t>
  </si>
  <si>
    <t>917932131RT2</t>
  </si>
  <si>
    <t>Osazení silniční přídlažby  z betonových dlaždic o rozměru 500x250 mm,  , lože z betonu C20/25, včetně dodávky přídlažby</t>
  </si>
  <si>
    <t>Chodník CH1 : 29,10*1,1</t>
  </si>
  <si>
    <t>Komunikace podél PL4 : 8,9*1,1</t>
  </si>
  <si>
    <t>pomoc lešení pro opravu stěn skladu vnější stěny : 2*6,25+8,16+2*4</t>
  </si>
  <si>
    <t>vnitřní plochy skladu _oprava stěn a stropu : 7,23*5,86</t>
  </si>
  <si>
    <t>Pro montáž ochranného bednění kolem sochy : 2,5*4</t>
  </si>
  <si>
    <t>961044111R00</t>
  </si>
  <si>
    <t>Bourání základů z betonu prostého</t>
  </si>
  <si>
    <t>nebo vybourání otvorů průřezové plochy přes 4 m2 v základech,</t>
  </si>
  <si>
    <t>betonové lože původních obrubníků</t>
  </si>
  <si>
    <t>Délka bouraných obrubníků x průřezová plocha betonu : 161,94*(0,3*0,1+0,2*0,1)</t>
  </si>
  <si>
    <t>bourání zídky u schodiště, vybourání monolitického obrubníku a části betonové rampy. základy ocelového schodiště v ploše PL3</t>
  </si>
  <si>
    <t>bourání části zídky vstupního schodiště : 3,10*0,45*0,6</t>
  </si>
  <si>
    <t>bourání monolitického obrubníku : 3,25*0,2*0,5</t>
  </si>
  <si>
    <t>ubourání části betonu stávající rampy na vstupním schodišti : 1,2*1,8*0,40</t>
  </si>
  <si>
    <t>Základy původního ocelového schodiště : 4*0,7*0,5*0,8</t>
  </si>
  <si>
    <t>962042321R00</t>
  </si>
  <si>
    <t>Bourání zdiva z betonu prostého nadzákladového</t>
  </si>
  <si>
    <t>nebo vybourání otvorů průřezové plochy přes 4 m2 ve zdivu z betonu prostého, včetně pomocného lešení o výšce podlahy do 1900 mm a pro zatížení do 1,5 kPa  (150 kg/m2),</t>
  </si>
  <si>
    <t>Bourání hlavy opěrné zdi a dobetonávek stropu skladu</t>
  </si>
  <si>
    <t>V místě V1 : 22,9*0,48*0,25</t>
  </si>
  <si>
    <t>V místě V2 : (8,16+6,25)*0,35*0,25</t>
  </si>
  <si>
    <t>V místě V3 : 6,25*0,48*0,25</t>
  </si>
  <si>
    <t>965042141RT2</t>
  </si>
  <si>
    <t>Bourání podkladů pod dlažby nebo litých celistvých dlažeb a mazanin  betonových nebo z litého asfaltu, tloušťky do 100 mm, plochy přes 4 m2</t>
  </si>
  <si>
    <t>Terasa PL1 : (5,72+0,52)*8,16*0,1</t>
  </si>
  <si>
    <t>terasa PL2 : (22,9*5,72+3,10*(3,5+0,45)+1,15*2,1)*0,10</t>
  </si>
  <si>
    <t>965081813RT2</t>
  </si>
  <si>
    <t>Bourání podlah z dlaždic teracových, tloušťky do 30 mm, plochy přes 1 m2</t>
  </si>
  <si>
    <t>terasa PL2 : (22,9*5,72+3,10*(3,5+0,45)+1,15*2,1)</t>
  </si>
  <si>
    <t>970051130R00</t>
  </si>
  <si>
    <t>Jádrové vrtání, kruhové prostupy v železobetonu jádrové vrtání , do D 130 mm</t>
  </si>
  <si>
    <t>Vrtání odlehčovacích otvorů pro drenáž DN 110 ve stávající kamené opěrné zdi</t>
  </si>
  <si>
    <t>Vrtání pro drenáž kamenném zdivu : 4*0,60</t>
  </si>
  <si>
    <t>970051160R00</t>
  </si>
  <si>
    <t>Jádrové vrtání, kruhové prostupy v železobetonu jádrové vrtání , do D 160 mm</t>
  </si>
  <si>
    <t>prostup pro napojení kanalizace</t>
  </si>
  <si>
    <t>Napojení kanalizace : 2*0,65</t>
  </si>
  <si>
    <t>979990108R00</t>
  </si>
  <si>
    <t>Poplatek za uložení, železobeton,  , skupina 17 01 01 z Katalogu odpadů</t>
  </si>
  <si>
    <t>998223011R00</t>
  </si>
  <si>
    <t>Přesun hmot pozemních komunikací, kryt dlážděný jakékoliv délky objektu</t>
  </si>
  <si>
    <t>vodorovně do 200 m</t>
  </si>
  <si>
    <t>5,75*2,75*1,15</t>
  </si>
  <si>
    <t>62852265R</t>
  </si>
  <si>
    <t>Pás hydroizolační asfaltový tl = 4,0 mm; funkce: protiradonová, parobrzdná; nosná vložka: skelná tkanina; asfalt: modifikovaný; horní strana: minerální posyp; spodní strana: spalitelná fólie</t>
  </si>
  <si>
    <t>Plocha PL2 (nad skladem) : 8,16*6,25*1,15</t>
  </si>
  <si>
    <t>Venkovní stěna skladu : 5,75*2,75*1,15</t>
  </si>
  <si>
    <t>62852269R</t>
  </si>
  <si>
    <t>Pás hydroizolační asfaltový tl = 3,0 mm; funkce: protiradonová, parobrzdná; nosná vložka: skelná tkanina; asfalt: modifikovaný; horní strana: minerální posyp; spodní strana: snímatelná fólie</t>
  </si>
  <si>
    <t>69366204R</t>
  </si>
  <si>
    <t>Geosyntetika typ: geotextilie; netkaná; materiál: PES; tl (2 kPa) = 2,4 mm; plošná hmotnost = 500 g/m2; Pevnost v tahu podélně = 3,0 kN/m; Pevnost v tahu příčně = 3,0 kN/m</t>
  </si>
  <si>
    <t>8,16*6,25*1,15</t>
  </si>
  <si>
    <t>711111131RZ2</t>
  </si>
  <si>
    <t>Provedení izolace proti zemní vlhkosti natěradly za studena na ploše vodorovné nátěrem asfaltovým lakem, 1 x nátěr, včetně dodávky laku MOAL</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</si>
  <si>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</si>
  <si>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</si>
  <si>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711141559RT2</t>
  </si>
  <si>
    <t xml:space="preserve">Provedení izolace proti zemní vlhkosti pásy přitavením vodorovná, 2 vrstvy, bez dodávky izolačních pásů,  </t>
  </si>
  <si>
    <t>Plocha pl2 (nad skladem) : 8,16*6,25</t>
  </si>
  <si>
    <t>711142559RT2</t>
  </si>
  <si>
    <t xml:space="preserve">Provedení izolace proti zemní vlhkosti pásy přitavením svislá, 2 vrstvy, bez dodávky izolačních pásů,  </t>
  </si>
  <si>
    <t>Venkovní stěna skladu : 5,75*2,75</t>
  </si>
  <si>
    <t>711191171R00</t>
  </si>
  <si>
    <t>Provedení izolace proti zemní vlhkosti ostatní vodorovné uložení, podkladní textilie, bez dodávky materiálu</t>
  </si>
  <si>
    <t>8,16*6,250</t>
  </si>
  <si>
    <t>5,25*1</t>
  </si>
  <si>
    <t>998711201R00</t>
  </si>
  <si>
    <t>Přesun hmot pro izolace proti vodě svisle do 6 m</t>
  </si>
  <si>
    <t>55326108R</t>
  </si>
  <si>
    <t>okapnice plech žárově pozinkovaný, povrch měkčené PVC; rš = 300 mm; l = 2 000 mm</t>
  </si>
  <si>
    <t>(8,2+6,25)/2*1,15+0,69125</t>
  </si>
  <si>
    <t>553436706R</t>
  </si>
  <si>
    <t>lišta kačírková okrajová; hliník; tl = 1,5 mm; h = 100 mm; základna 80 mm; l = 2 000 mm; otvory po 250 mm, spojovací díl</t>
  </si>
  <si>
    <t>764323291R00</t>
  </si>
  <si>
    <t>Oplechování z pozinkovaného plechu montáž včetně spojovacích prostředků a zednické výpomoci oplechování okapů na střechách s živičnou krytinou a s podkladním plechem</t>
  </si>
  <si>
    <t>Okapnice : 8,2+6,25</t>
  </si>
  <si>
    <t>Kačírková lišta : 8,2+6,25</t>
  </si>
  <si>
    <t>998764201R00</t>
  </si>
  <si>
    <t>Přesun hmot pro konstrukce klempířské v objektech výšky do 6 m</t>
  </si>
  <si>
    <t>76742000RZ39</t>
  </si>
  <si>
    <t>Dodávka a montáž předloženého schodiště, FeZn, Z39</t>
  </si>
  <si>
    <t>76742000RZ40</t>
  </si>
  <si>
    <t>Dodávka a montáž zábradlí terasy, FeZn, Z40</t>
  </si>
  <si>
    <t>Nové předložené schodiště včetně zábradlí FeZn : 990</t>
  </si>
  <si>
    <t>76742000RZ41</t>
  </si>
  <si>
    <t>Dodávka a montáž zábradlí rampy,v nátěru RAL 7016,, Z41 včetně nátěru</t>
  </si>
  <si>
    <t>včetně nátěru pro venkovní prostředí, základ +2x vrchní PUR lak</t>
  </si>
  <si>
    <t>215</t>
  </si>
  <si>
    <t>Zábradlí u chodníku : (5,5+9,1+3)*12</t>
  </si>
  <si>
    <t>Zábradlí terasy : (13,45+12,8+1,5+6,25)*16</t>
  </si>
  <si>
    <t>Zábradlí předloženého schodiště : 2*6,0*16</t>
  </si>
  <si>
    <t>Předložené schodiště : 2*6*30</t>
  </si>
  <si>
    <t>767996804R00</t>
  </si>
  <si>
    <t>Demontáž ostatních doplňků staveb atypických konstrukcí  o hmotnosti přes 250 do 500 kg</t>
  </si>
  <si>
    <t>vlajkové stožáry výška 13,0m : 2*188</t>
  </si>
  <si>
    <t>767999801R00</t>
  </si>
  <si>
    <t>Demontáž ostatních doplňků staveb doplňků staveb  o hmotnosti přes 20 do 50 kg</t>
  </si>
  <si>
    <t>ochranné sloupky : 2*1,1*15</t>
  </si>
  <si>
    <t>998767201R00</t>
  </si>
  <si>
    <t>Přesun hmot pro kovové stavební doplňk. konstrukce v objektech výšky do 6 m</t>
  </si>
  <si>
    <t>Okna terasa, ostění interier : (0,82+1,85)*2*2*1,1</t>
  </si>
  <si>
    <t>766629301R00</t>
  </si>
  <si>
    <t>Montáž otvorových prvků plastových oken, plochy do 1,50 m2</t>
  </si>
  <si>
    <t>769MAT20A</t>
  </si>
  <si>
    <t>Okno PVC do stavebního otvoru ve zdivu,1850x830 mm, Uw=1,2W/m2K, podrobně viz výpis výplní otvorů, VO 20A</t>
  </si>
  <si>
    <t>okno dle výpisu VO ozn: 20A : 1</t>
  </si>
  <si>
    <t>769MAT20B</t>
  </si>
  <si>
    <t>Okno PVC do stavebního otvoru ve zdivu,1850x830 mm, Uw=1,2W/m2K, podrobně viz výpis výplní otvorů, VO 20B</t>
  </si>
  <si>
    <t>Okno dle výpisu ozn:  20B : 1</t>
  </si>
  <si>
    <t>783851223R00</t>
  </si>
  <si>
    <t>Nátěry omítek a betonů epoxidové, epoxidehtové a epoxiesterové epoxidové, betonové podlahy, dvojnásobné</t>
  </si>
  <si>
    <t>Podlaha skladu : 7,23*5,86*1,1</t>
  </si>
  <si>
    <t>784161101R00</t>
  </si>
  <si>
    <t>Příprava povrchu Penetrace (napouštění) podkladu akrylát, jednonásobná</t>
  </si>
  <si>
    <t>Penetrace vnitřního zdiva</t>
  </si>
  <si>
    <t>nátěr stropu skladu : 5,86*7,23</t>
  </si>
  <si>
    <t>784164122R00</t>
  </si>
  <si>
    <t>Malby latexové  , barevné (bez ohledu na počet a odstín barev), dvojnásobné</t>
  </si>
  <si>
    <t>460030081RT2</t>
  </si>
  <si>
    <t>Řezání spáry v asfaltu nebo betonu, v tloušťce vrstvy do 5-8 cm</t>
  </si>
  <si>
    <t>v ploše PL3 : 7,2+3,25+5</t>
  </si>
  <si>
    <t>460030081RT3</t>
  </si>
  <si>
    <t>Řezání spáry v asfaltu nebo betonu, v tloušťce vrstvy do 8-10 cm</t>
  </si>
  <si>
    <t>řezání asf. v komunikaci podél CH1 : 29,03</t>
  </si>
  <si>
    <t>řezání asf. v komunikaci podél CH3 o vstupu na stadion : 7,8+1+4,5</t>
  </si>
  <si>
    <t>řezání asf. v komunikaci podél plochy PL3 : 8,5+0,5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</si>
</sst>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00"/>
  </numFmts>
  <fonts count="20"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7"/>
      <name val="Arial CE"/>
      <charset val="238"/>
    </font>
    <font>
      <sz val="8"/>
      <color indexed="12"/>
      <name val="Arial CE"/>
      <charset val="238"/>
    </font>
    <font>
      <sz val="8"/>
      <color indexed="9"/>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1">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4" borderId="6" xfId="0" applyNumberFormat="1" applyFont="1" applyFill="1" applyBorder="1" applyAlignment="1" applyProtection="1">
      <alignment horizontal="left" vertical="center" wrapText="1"/>
      <protection locked="0"/>
    </xf>
    <xf numFmtId="49" fontId="8" fillId="4" borderId="0" xfId="0" applyNumberFormat="1"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6" fillId="0" borderId="0" xfId="0" applyFont="1"/>
    <xf numFmtId="49" fontId="0" fillId="0" borderId="0" xfId="0" applyNumberForma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0" fontId="16" fillId="0" borderId="0" xfId="0" applyFont="1" applyBorder="1" applyAlignment="1">
      <alignment horizontal="center" vertical="top" shrinkToFit="1"/>
    </xf>
    <xf numFmtId="165"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4" fontId="16" fillId="4" borderId="0" xfId="0" applyNumberFormat="1" applyFont="1" applyFill="1" applyBorder="1" applyAlignment="1" applyProtection="1">
      <alignment vertical="top" shrinkToFit="1"/>
      <protection locked="0"/>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5"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9" fillId="0" borderId="0" xfId="0" applyNumberFormat="1" applyFont="1" applyAlignment="1">
      <alignment wrapTex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5"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49" fontId="8"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49" fontId="16" fillId="0" borderId="43" xfId="0"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16" fillId="4" borderId="0" xfId="0" applyNumberFormat="1" applyFont="1" applyFill="1" applyBorder="1" applyAlignment="1" applyProtection="1">
      <alignment vertical="top" shrinkToFit="1"/>
      <protection locked="0"/>
    </xf>
    <xf numFmtId="49" fontId="16" fillId="0" borderId="0"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49" fontId="8" fillId="4" borderId="18" xfId="0" applyNumberFormat="1"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49" fontId="8" fillId="4" borderId="0" xfId="0" applyNumberFormat="1"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4" borderId="6" xfId="0" applyNumberFormat="1" applyFont="1" applyFill="1" applyBorder="1" applyAlignment="1" applyProtection="1">
      <alignment horizontal="left" vertical="center"/>
      <protection locked="0"/>
    </xf>
    <xf numFmtId="49" fontId="0" fillId="4" borderId="6" xfId="0" applyNumberFormat="1" applyFill="1" applyBorder="1" applyAlignment="1" applyProtection="1">
      <alignment horizontal="left" vertical="center"/>
      <protection locked="0"/>
    </xf>
    <xf numFmtId="0" fontId="8" fillId="0" borderId="18" xfId="0" applyFont="1" applyBorder="1" applyAlignment="1">
      <alignment horizontal="left" vertical="center" wrapText="1"/>
    </xf>
    <xf numFmtId="0" fontId="0" fillId="0" borderId="18" xfId="0" applyBorder="1" applyAlignment="1">
      <alignment vertical="center" wrapText="1"/>
    </xf>
    <xf numFmtId="0" fontId="8" fillId="0" borderId="0" xfId="0" applyFont="1" applyAlignment="1">
      <alignment horizontal="lef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4" fontId="0" fillId="0" borderId="32" xfId="0" applyNumberFormat="1" applyBorder="1" applyAlignment="1">
      <alignment vertical="center" wrapText="1"/>
    </xf>
    <xf numFmtId="4" fontId="8"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0" fontId="16" fillId="0" borderId="18" xfId="0" applyNumberFormat="1" applyFont="1" applyBorder="1" applyAlignment="1">
      <alignment horizontal="left" vertical="top" wrapText="1"/>
    </xf>
    <xf numFmtId="0" fontId="16" fillId="0" borderId="18" xfId="0" applyNumberFormat="1" applyFont="1" applyBorder="1" applyAlignment="1">
      <alignment vertical="top" wrapText="1"/>
    </xf>
    <xf numFmtId="0" fontId="16" fillId="0" borderId="0" xfId="0" applyNumberFormat="1" applyFont="1" applyBorder="1" applyAlignment="1">
      <alignment horizontal="left" vertical="top" wrapText="1"/>
    </xf>
    <xf numFmtId="0" fontId="16" fillId="0" borderId="0" xfId="0" applyNumberFormat="1" applyFont="1" applyBorder="1" applyAlignment="1">
      <alignmen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00" t="s">
        <v>39</v>
      </c>
      <c r="B2" s="200"/>
      <c r="C2" s="200"/>
      <c r="D2" s="200"/>
      <c r="E2" s="200"/>
      <c r="F2" s="200"/>
      <c r="G2" s="200"/>
    </row>
  </sheetData>
  <sheetProtection algorithmName="SHA-512" hashValue="74oGQ/QmjQ9rO+mVQoM2aEdC+rLQVI7P3YKvQLVp7pnycQ4RHeXKkDNQnGOoyPVpV3iARRqYvBHjJjtdHT7Ztg==" saltValue="W//kicuwiw507MWIxiFiHA=="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130"/>
  <sheetViews>
    <sheetView showGridLines="0" tabSelected="1" topLeftCell="B1" zoomScaleNormal="100" zoomScaleSheetLayoutView="75" workbookViewId="0">
      <selection activeCell="F24" sqref="F24"/>
    </sheetView>
  </sheetViews>
  <sheetFormatPr defaultColWidth="9" defaultRowHeight="12.75" x14ac:dyDescent="0.2"/>
  <cols>
    <col min="1" max="1" width="8.42578125" hidden="1" customWidth="1"/>
    <col min="2" max="2" width="13.42578125" customWidth="1"/>
    <col min="3" max="3" width="7.42578125" style="51" customWidth="1"/>
    <col min="4" max="4" width="13" style="51" customWidth="1"/>
    <col min="5" max="5" width="9.7109375" style="51"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201" t="s">
        <v>41</v>
      </c>
      <c r="C1" s="202"/>
      <c r="D1" s="202"/>
      <c r="E1" s="202"/>
      <c r="F1" s="202"/>
      <c r="G1" s="202"/>
      <c r="H1" s="202"/>
      <c r="I1" s="202"/>
      <c r="J1" s="203"/>
    </row>
    <row r="2" spans="1:15" ht="36" customHeight="1" x14ac:dyDescent="0.2">
      <c r="A2" s="2"/>
      <c r="B2" s="74" t="s">
        <v>22</v>
      </c>
      <c r="C2" s="75"/>
      <c r="D2" s="76" t="s">
        <v>43</v>
      </c>
      <c r="E2" s="210" t="s">
        <v>44</v>
      </c>
      <c r="F2" s="211"/>
      <c r="G2" s="211"/>
      <c r="H2" s="211"/>
      <c r="I2" s="211"/>
      <c r="J2" s="212"/>
      <c r="O2" s="1"/>
    </row>
    <row r="3" spans="1:15" ht="27" hidden="1" customHeight="1" x14ac:dyDescent="0.2">
      <c r="A3" s="2"/>
      <c r="B3" s="77"/>
      <c r="C3" s="75"/>
      <c r="D3" s="78"/>
      <c r="E3" s="213"/>
      <c r="F3" s="214"/>
      <c r="G3" s="214"/>
      <c r="H3" s="214"/>
      <c r="I3" s="214"/>
      <c r="J3" s="215"/>
    </row>
    <row r="4" spans="1:15" ht="23.25" customHeight="1" x14ac:dyDescent="0.2">
      <c r="A4" s="2"/>
      <c r="B4" s="79"/>
      <c r="C4" s="80"/>
      <c r="D4" s="81"/>
      <c r="E4" s="223"/>
      <c r="F4" s="223"/>
      <c r="G4" s="223"/>
      <c r="H4" s="223"/>
      <c r="I4" s="223"/>
      <c r="J4" s="224"/>
    </row>
    <row r="5" spans="1:15" ht="24" customHeight="1" x14ac:dyDescent="0.2">
      <c r="A5" s="2"/>
      <c r="B5" s="31" t="s">
        <v>42</v>
      </c>
      <c r="D5" s="227"/>
      <c r="E5" s="228"/>
      <c r="F5" s="228"/>
      <c r="G5" s="228"/>
      <c r="H5" s="18" t="s">
        <v>40</v>
      </c>
      <c r="I5" s="22"/>
      <c r="J5" s="8"/>
    </row>
    <row r="6" spans="1:15" ht="15.75" customHeight="1" x14ac:dyDescent="0.2">
      <c r="A6" s="2"/>
      <c r="B6" s="28"/>
      <c r="C6" s="54"/>
      <c r="D6" s="229"/>
      <c r="E6" s="230"/>
      <c r="F6" s="230"/>
      <c r="G6" s="230"/>
      <c r="H6" s="18" t="s">
        <v>34</v>
      </c>
      <c r="I6" s="22"/>
      <c r="J6" s="8"/>
    </row>
    <row r="7" spans="1:15" ht="15.75" customHeight="1" x14ac:dyDescent="0.2">
      <c r="A7" s="2"/>
      <c r="B7" s="29"/>
      <c r="C7" s="55"/>
      <c r="D7" s="52"/>
      <c r="E7" s="231"/>
      <c r="F7" s="232"/>
      <c r="G7" s="232"/>
      <c r="H7" s="24"/>
      <c r="I7" s="23"/>
      <c r="J7" s="34"/>
    </row>
    <row r="8" spans="1:15" ht="24" hidden="1" customHeight="1" x14ac:dyDescent="0.2">
      <c r="A8" s="2"/>
      <c r="B8" s="31" t="s">
        <v>20</v>
      </c>
      <c r="D8" s="82" t="s">
        <v>45</v>
      </c>
      <c r="H8" s="18" t="s">
        <v>40</v>
      </c>
      <c r="I8" s="85" t="s">
        <v>49</v>
      </c>
      <c r="J8" s="8"/>
    </row>
    <row r="9" spans="1:15" ht="15.75" hidden="1" customHeight="1" x14ac:dyDescent="0.2">
      <c r="A9" s="2"/>
      <c r="B9" s="2"/>
      <c r="D9" s="82" t="s">
        <v>46</v>
      </c>
      <c r="H9" s="18" t="s">
        <v>34</v>
      </c>
      <c r="I9" s="85" t="s">
        <v>50</v>
      </c>
      <c r="J9" s="8"/>
    </row>
    <row r="10" spans="1:15" ht="15.75" hidden="1" customHeight="1" x14ac:dyDescent="0.2">
      <c r="A10" s="2"/>
      <c r="B10" s="35"/>
      <c r="C10" s="55"/>
      <c r="D10" s="84" t="s">
        <v>48</v>
      </c>
      <c r="E10" s="83" t="s">
        <v>47</v>
      </c>
      <c r="F10" s="24"/>
      <c r="G10" s="14"/>
      <c r="H10" s="14"/>
      <c r="I10" s="36"/>
      <c r="J10" s="34"/>
    </row>
    <row r="11" spans="1:15" ht="24" customHeight="1" x14ac:dyDescent="0.2">
      <c r="A11" s="2"/>
      <c r="B11" s="31" t="s">
        <v>19</v>
      </c>
      <c r="D11" s="217"/>
      <c r="E11" s="217"/>
      <c r="F11" s="217"/>
      <c r="G11" s="217"/>
      <c r="H11" s="18" t="s">
        <v>40</v>
      </c>
      <c r="I11" s="87"/>
      <c r="J11" s="8"/>
    </row>
    <row r="12" spans="1:15" ht="15.75" customHeight="1" x14ac:dyDescent="0.2">
      <c r="A12" s="2"/>
      <c r="B12" s="28"/>
      <c r="C12" s="54"/>
      <c r="D12" s="222"/>
      <c r="E12" s="222"/>
      <c r="F12" s="222"/>
      <c r="G12" s="222"/>
      <c r="H12" s="18" t="s">
        <v>34</v>
      </c>
      <c r="I12" s="87"/>
      <c r="J12" s="8"/>
    </row>
    <row r="13" spans="1:15" ht="15.75" customHeight="1" x14ac:dyDescent="0.2">
      <c r="A13" s="2"/>
      <c r="B13" s="29"/>
      <c r="C13" s="55"/>
      <c r="D13" s="86"/>
      <c r="E13" s="225"/>
      <c r="F13" s="226"/>
      <c r="G13" s="226"/>
      <c r="H13" s="19"/>
      <c r="I13" s="23"/>
      <c r="J13" s="34"/>
    </row>
    <row r="14" spans="1:15" ht="24" customHeight="1" x14ac:dyDescent="0.2">
      <c r="A14" s="2"/>
      <c r="B14" s="43" t="s">
        <v>21</v>
      </c>
      <c r="C14" s="56"/>
      <c r="D14" s="57"/>
      <c r="E14" s="58"/>
      <c r="F14" s="44"/>
      <c r="G14" s="44"/>
      <c r="H14" s="45"/>
      <c r="I14" s="44"/>
      <c r="J14" s="46"/>
    </row>
    <row r="15" spans="1:15" ht="32.25" customHeight="1" x14ac:dyDescent="0.2">
      <c r="A15" s="2"/>
      <c r="B15" s="35" t="s">
        <v>32</v>
      </c>
      <c r="C15" s="59"/>
      <c r="D15" s="53"/>
      <c r="E15" s="216"/>
      <c r="F15" s="216"/>
      <c r="G15" s="218"/>
      <c r="H15" s="218"/>
      <c r="I15" s="218" t="s">
        <v>29</v>
      </c>
      <c r="J15" s="219"/>
    </row>
    <row r="16" spans="1:15" ht="23.25" customHeight="1" x14ac:dyDescent="0.2">
      <c r="A16" s="140" t="s">
        <v>24</v>
      </c>
      <c r="B16" s="38" t="s">
        <v>24</v>
      </c>
      <c r="C16" s="60"/>
      <c r="D16" s="61"/>
      <c r="E16" s="207"/>
      <c r="F16" s="208"/>
      <c r="G16" s="207"/>
      <c r="H16" s="208"/>
      <c r="I16" s="207">
        <f>SUMIF(F79:F126,A16,I79:I126)+SUMIF(F79:F126,"PSU",I79:I126)</f>
        <v>0</v>
      </c>
      <c r="J16" s="209"/>
    </row>
    <row r="17" spans="1:10" ht="23.25" customHeight="1" x14ac:dyDescent="0.2">
      <c r="A17" s="140" t="s">
        <v>25</v>
      </c>
      <c r="B17" s="38" t="s">
        <v>25</v>
      </c>
      <c r="C17" s="60"/>
      <c r="D17" s="61"/>
      <c r="E17" s="207"/>
      <c r="F17" s="208"/>
      <c r="G17" s="207"/>
      <c r="H17" s="208"/>
      <c r="I17" s="207">
        <f>SUMIF(F79:F126,A17,I79:I126)</f>
        <v>0</v>
      </c>
      <c r="J17" s="209"/>
    </row>
    <row r="18" spans="1:10" ht="23.25" customHeight="1" x14ac:dyDescent="0.2">
      <c r="A18" s="140" t="s">
        <v>26</v>
      </c>
      <c r="B18" s="38" t="s">
        <v>26</v>
      </c>
      <c r="C18" s="60"/>
      <c r="D18" s="61"/>
      <c r="E18" s="207"/>
      <c r="F18" s="208"/>
      <c r="G18" s="207"/>
      <c r="H18" s="208"/>
      <c r="I18" s="207">
        <f>SUMIF(F79:F126,A18,I79:I126)</f>
        <v>0</v>
      </c>
      <c r="J18" s="209"/>
    </row>
    <row r="19" spans="1:10" ht="23.25" customHeight="1" x14ac:dyDescent="0.2">
      <c r="A19" s="140" t="s">
        <v>185</v>
      </c>
      <c r="B19" s="38" t="s">
        <v>27</v>
      </c>
      <c r="C19" s="60"/>
      <c r="D19" s="61"/>
      <c r="E19" s="207"/>
      <c r="F19" s="208"/>
      <c r="G19" s="207"/>
      <c r="H19" s="208"/>
      <c r="I19" s="207">
        <f>SUMIF(F79:F126,A19,I79:I126)</f>
        <v>0</v>
      </c>
      <c r="J19" s="209"/>
    </row>
    <row r="20" spans="1:10" ht="23.25" customHeight="1" x14ac:dyDescent="0.2">
      <c r="A20" s="140" t="s">
        <v>186</v>
      </c>
      <c r="B20" s="38" t="s">
        <v>28</v>
      </c>
      <c r="C20" s="60"/>
      <c r="D20" s="61"/>
      <c r="E20" s="207"/>
      <c r="F20" s="208"/>
      <c r="G20" s="207"/>
      <c r="H20" s="208"/>
      <c r="I20" s="207">
        <f>SUMIF(F79:F126,A20,I79:I126)</f>
        <v>0</v>
      </c>
      <c r="J20" s="209"/>
    </row>
    <row r="21" spans="1:10" ht="23.25" customHeight="1" x14ac:dyDescent="0.2">
      <c r="A21" s="2"/>
      <c r="B21" s="48" t="s">
        <v>29</v>
      </c>
      <c r="C21" s="62"/>
      <c r="D21" s="63"/>
      <c r="E21" s="220"/>
      <c r="F21" s="221"/>
      <c r="G21" s="220"/>
      <c r="H21" s="221"/>
      <c r="I21" s="220">
        <f>SUM(I16:J20)</f>
        <v>0</v>
      </c>
      <c r="J21" s="240"/>
    </row>
    <row r="22" spans="1:10" ht="33" customHeight="1" x14ac:dyDescent="0.2">
      <c r="A22" s="2"/>
      <c r="B22" s="42" t="s">
        <v>33</v>
      </c>
      <c r="C22" s="60"/>
      <c r="D22" s="61"/>
      <c r="E22" s="64"/>
      <c r="F22" s="39"/>
      <c r="G22" s="33"/>
      <c r="H22" s="33"/>
      <c r="I22" s="33"/>
      <c r="J22" s="40"/>
    </row>
    <row r="23" spans="1:10" ht="23.25" customHeight="1" x14ac:dyDescent="0.2">
      <c r="A23" s="2">
        <f>ZakladDPHSni*SazbaDPH1/100</f>
        <v>0</v>
      </c>
      <c r="B23" s="38" t="s">
        <v>12</v>
      </c>
      <c r="C23" s="60"/>
      <c r="D23" s="61"/>
      <c r="E23" s="65">
        <v>12</v>
      </c>
      <c r="F23" s="39" t="s">
        <v>0</v>
      </c>
      <c r="G23" s="238">
        <f>ZakladDPHSniVypocet</f>
        <v>0</v>
      </c>
      <c r="H23" s="239"/>
      <c r="I23" s="239"/>
      <c r="J23" s="40" t="str">
        <f t="shared" ref="J23:J28" si="0">Mena</f>
        <v>CZK</v>
      </c>
    </row>
    <row r="24" spans="1:10" ht="23.25" customHeight="1" x14ac:dyDescent="0.2">
      <c r="A24" s="2">
        <f>(A23-INT(A23))*100</f>
        <v>0</v>
      </c>
      <c r="B24" s="38" t="s">
        <v>13</v>
      </c>
      <c r="C24" s="60"/>
      <c r="D24" s="61"/>
      <c r="E24" s="65">
        <f>SazbaDPH1</f>
        <v>12</v>
      </c>
      <c r="F24" s="39" t="s">
        <v>0</v>
      </c>
      <c r="G24" s="236">
        <f>A23</f>
        <v>0</v>
      </c>
      <c r="H24" s="237"/>
      <c r="I24" s="237"/>
      <c r="J24" s="40" t="str">
        <f t="shared" si="0"/>
        <v>CZK</v>
      </c>
    </row>
    <row r="25" spans="1:10" ht="23.25" customHeight="1" x14ac:dyDescent="0.2">
      <c r="A25" s="2">
        <f>ZakladDPHZakl*SazbaDPH2/100</f>
        <v>0</v>
      </c>
      <c r="B25" s="38" t="s">
        <v>14</v>
      </c>
      <c r="C25" s="60"/>
      <c r="D25" s="61"/>
      <c r="E25" s="65">
        <v>21</v>
      </c>
      <c r="F25" s="39" t="s">
        <v>0</v>
      </c>
      <c r="G25" s="238">
        <f>ZakladDPHZaklVypocet</f>
        <v>0</v>
      </c>
      <c r="H25" s="239"/>
      <c r="I25" s="239"/>
      <c r="J25" s="40" t="str">
        <f t="shared" si="0"/>
        <v>CZK</v>
      </c>
    </row>
    <row r="26" spans="1:10" ht="23.25" customHeight="1" x14ac:dyDescent="0.2">
      <c r="A26" s="2">
        <f>(A25-INT(A25))*100</f>
        <v>0</v>
      </c>
      <c r="B26" s="32" t="s">
        <v>15</v>
      </c>
      <c r="C26" s="66"/>
      <c r="D26" s="53"/>
      <c r="E26" s="67">
        <f>SazbaDPH2</f>
        <v>21</v>
      </c>
      <c r="F26" s="30" t="s">
        <v>0</v>
      </c>
      <c r="G26" s="204">
        <f>A25</f>
        <v>0</v>
      </c>
      <c r="H26" s="205"/>
      <c r="I26" s="205"/>
      <c r="J26" s="37" t="str">
        <f t="shared" si="0"/>
        <v>CZK</v>
      </c>
    </row>
    <row r="27" spans="1:10" ht="23.25" customHeight="1" thickBot="1" x14ac:dyDescent="0.25">
      <c r="A27" s="2">
        <f>ZakladDPHSni+DPHSni+ZakladDPHZakl+DPHZakl</f>
        <v>0</v>
      </c>
      <c r="B27" s="31" t="s">
        <v>4</v>
      </c>
      <c r="C27" s="68"/>
      <c r="D27" s="69"/>
      <c r="E27" s="68"/>
      <c r="F27" s="16"/>
      <c r="G27" s="206">
        <f>CenaCelkem-(ZakladDPHSni+DPHSni+ZakladDPHZakl+DPHZakl)</f>
        <v>0</v>
      </c>
      <c r="H27" s="206"/>
      <c r="I27" s="206"/>
      <c r="J27" s="41" t="str">
        <f t="shared" si="0"/>
        <v>CZK</v>
      </c>
    </row>
    <row r="28" spans="1:10" ht="27.75" hidden="1" customHeight="1" thickBot="1" x14ac:dyDescent="0.25">
      <c r="A28" s="2"/>
      <c r="B28" s="113" t="s">
        <v>23</v>
      </c>
      <c r="C28" s="114"/>
      <c r="D28" s="114"/>
      <c r="E28" s="115"/>
      <c r="F28" s="116"/>
      <c r="G28" s="242">
        <f>ZakladDPHSniVypocet+ZakladDPHZaklVypocet</f>
        <v>0</v>
      </c>
      <c r="H28" s="242"/>
      <c r="I28" s="242"/>
      <c r="J28" s="117" t="str">
        <f t="shared" si="0"/>
        <v>CZK</v>
      </c>
    </row>
    <row r="29" spans="1:10" ht="27.75" customHeight="1" thickBot="1" x14ac:dyDescent="0.25">
      <c r="A29" s="2">
        <f>(A27-INT(A27))*100</f>
        <v>0</v>
      </c>
      <c r="B29" s="113" t="s">
        <v>35</v>
      </c>
      <c r="C29" s="118"/>
      <c r="D29" s="118"/>
      <c r="E29" s="118"/>
      <c r="F29" s="119"/>
      <c r="G29" s="241">
        <f>A27</f>
        <v>0</v>
      </c>
      <c r="H29" s="241"/>
      <c r="I29" s="241"/>
      <c r="J29" s="120" t="s">
        <v>83</v>
      </c>
    </row>
    <row r="30" spans="1:10" ht="12.75" customHeight="1" x14ac:dyDescent="0.2">
      <c r="A30" s="2"/>
      <c r="B30" s="2"/>
      <c r="J30" s="9"/>
    </row>
    <row r="31" spans="1:10" ht="30" customHeight="1" x14ac:dyDescent="0.2">
      <c r="A31" s="2"/>
      <c r="B31" s="2"/>
      <c r="J31" s="9"/>
    </row>
    <row r="32" spans="1:10" ht="18.75" customHeight="1" x14ac:dyDescent="0.2">
      <c r="A32" s="2"/>
      <c r="B32" s="17"/>
      <c r="C32" s="70" t="s">
        <v>11</v>
      </c>
      <c r="D32" s="71"/>
      <c r="E32" s="71"/>
      <c r="F32" s="15" t="s">
        <v>10</v>
      </c>
      <c r="G32" s="26"/>
      <c r="H32" s="27"/>
      <c r="I32" s="26"/>
      <c r="J32" s="9"/>
    </row>
    <row r="33" spans="1:10" ht="47.25" customHeight="1" x14ac:dyDescent="0.2">
      <c r="A33" s="2"/>
      <c r="B33" s="2"/>
      <c r="J33" s="9"/>
    </row>
    <row r="34" spans="1:10" s="21" customFormat="1" ht="18.75" customHeight="1" x14ac:dyDescent="0.2">
      <c r="A34" s="20"/>
      <c r="B34" s="20"/>
      <c r="C34" s="72"/>
      <c r="D34" s="243"/>
      <c r="E34" s="244"/>
      <c r="G34" s="245"/>
      <c r="H34" s="246"/>
      <c r="I34" s="246"/>
      <c r="J34" s="25"/>
    </row>
    <row r="35" spans="1:10" ht="12.75" customHeight="1" x14ac:dyDescent="0.2">
      <c r="A35" s="2"/>
      <c r="B35" s="2"/>
      <c r="D35" s="235" t="s">
        <v>2</v>
      </c>
      <c r="E35" s="235"/>
      <c r="H35" s="10" t="s">
        <v>3</v>
      </c>
      <c r="J35" s="9"/>
    </row>
    <row r="36" spans="1:10" ht="13.5" customHeight="1" thickBot="1" x14ac:dyDescent="0.25">
      <c r="A36" s="11"/>
      <c r="B36" s="11"/>
      <c r="C36" s="73"/>
      <c r="D36" s="73"/>
      <c r="E36" s="73"/>
      <c r="F36" s="12"/>
      <c r="G36" s="12"/>
      <c r="H36" s="12"/>
      <c r="I36" s="12"/>
      <c r="J36" s="13"/>
    </row>
    <row r="37" spans="1:10" ht="27" customHeight="1" x14ac:dyDescent="0.2">
      <c r="B37" s="90" t="s">
        <v>16</v>
      </c>
      <c r="C37" s="91"/>
      <c r="D37" s="91"/>
      <c r="E37" s="91"/>
      <c r="F37" s="92"/>
      <c r="G37" s="92"/>
      <c r="H37" s="92"/>
      <c r="I37" s="92"/>
      <c r="J37" s="93"/>
    </row>
    <row r="38" spans="1:10" ht="25.5" customHeight="1" x14ac:dyDescent="0.2">
      <c r="A38" s="89" t="s">
        <v>37</v>
      </c>
      <c r="B38" s="94" t="s">
        <v>17</v>
      </c>
      <c r="C38" s="95" t="s">
        <v>5</v>
      </c>
      <c r="D38" s="95"/>
      <c r="E38" s="95"/>
      <c r="F38" s="96" t="str">
        <f>B23</f>
        <v>Základ pro sníženou DPH</v>
      </c>
      <c r="G38" s="96" t="str">
        <f>B25</f>
        <v>Základ pro základní DPH</v>
      </c>
      <c r="H38" s="97" t="s">
        <v>18</v>
      </c>
      <c r="I38" s="97" t="s">
        <v>1</v>
      </c>
      <c r="J38" s="98" t="s">
        <v>0</v>
      </c>
    </row>
    <row r="39" spans="1:10" ht="25.5" hidden="1" customHeight="1" x14ac:dyDescent="0.2">
      <c r="A39" s="89">
        <v>1</v>
      </c>
      <c r="B39" s="99" t="s">
        <v>51</v>
      </c>
      <c r="C39" s="233"/>
      <c r="D39" s="233"/>
      <c r="E39" s="233"/>
      <c r="F39" s="100">
        <f>'00 11 Naklady'!AE32+'SO 01 1 Pol'!AE535+'SO 01 2 Pol'!AE699+'SO 01 3 Pol'!AE268+'SO 01 4 Pol'!AE11+'SO 01 5 Pol'!AE13+'SO 02 6 Pol'!AE448+'SO 02 7 Pol'!AE579+'SO 02 8 Pol'!AE108+'SO 02 9 Pol'!AE11+'SO 03 10 Pol'!AE584</f>
        <v>0</v>
      </c>
      <c r="G39" s="101">
        <f>'00 11 Naklady'!AF32+'SO 01 1 Pol'!AF535+'SO 01 2 Pol'!AF699+'SO 01 3 Pol'!AF268+'SO 01 4 Pol'!AF11+'SO 01 5 Pol'!AF13+'SO 02 6 Pol'!AF448+'SO 02 7 Pol'!AF579+'SO 02 8 Pol'!AF108+'SO 02 9 Pol'!AF11+'SO 03 10 Pol'!AF584</f>
        <v>0</v>
      </c>
      <c r="H39" s="102">
        <f t="shared" ref="H39:H55" si="1">(F39*SazbaDPH1/100)+(G39*SazbaDPH2/100)</f>
        <v>0</v>
      </c>
      <c r="I39" s="102">
        <f>F39+G39+H39</f>
        <v>0</v>
      </c>
      <c r="J39" s="103" t="str">
        <f>IF(CenaCelkemVypocet=0,"",I39/CenaCelkemVypocet*100)</f>
        <v/>
      </c>
    </row>
    <row r="40" spans="1:10" ht="25.5" customHeight="1" x14ac:dyDescent="0.2">
      <c r="A40" s="89">
        <v>2</v>
      </c>
      <c r="B40" s="104"/>
      <c r="C40" s="234" t="s">
        <v>52</v>
      </c>
      <c r="D40" s="234"/>
      <c r="E40" s="234"/>
      <c r="F40" s="105">
        <f>'00 11 Naklady'!AE32</f>
        <v>0</v>
      </c>
      <c r="G40" s="106">
        <f>'00 11 Naklady'!AF32</f>
        <v>0</v>
      </c>
      <c r="H40" s="106">
        <f t="shared" si="1"/>
        <v>0</v>
      </c>
      <c r="I40" s="106">
        <f>F40+G40+H40</f>
        <v>0</v>
      </c>
      <c r="J40" s="107" t="str">
        <f>IF(CenaCelkemVypocet=0,"",I40/CenaCelkemVypocet*100)</f>
        <v/>
      </c>
    </row>
    <row r="41" spans="1:10" ht="25.5" customHeight="1" x14ac:dyDescent="0.2">
      <c r="A41" s="89">
        <v>3</v>
      </c>
      <c r="B41" s="108" t="s">
        <v>53</v>
      </c>
      <c r="C41" s="233" t="s">
        <v>54</v>
      </c>
      <c r="D41" s="233"/>
      <c r="E41" s="233"/>
      <c r="F41" s="109">
        <f>'00 11 Naklady'!AE32</f>
        <v>0</v>
      </c>
      <c r="G41" s="102">
        <f>'00 11 Naklady'!AF32</f>
        <v>0</v>
      </c>
      <c r="H41" s="102">
        <f t="shared" si="1"/>
        <v>0</v>
      </c>
      <c r="I41" s="102">
        <f>F41+G41+H41</f>
        <v>0</v>
      </c>
      <c r="J41" s="103" t="str">
        <f>IF(CenaCelkemVypocet=0,"",I41/CenaCelkemVypocet*100)</f>
        <v/>
      </c>
    </row>
    <row r="42" spans="1:10" ht="25.5" customHeight="1" x14ac:dyDescent="0.2">
      <c r="A42" s="89">
        <v>2</v>
      </c>
      <c r="B42" s="104"/>
      <c r="C42" s="234" t="s">
        <v>55</v>
      </c>
      <c r="D42" s="234"/>
      <c r="E42" s="234"/>
      <c r="F42" s="105"/>
      <c r="G42" s="106"/>
      <c r="H42" s="106">
        <f t="shared" si="1"/>
        <v>0</v>
      </c>
      <c r="I42" s="106"/>
      <c r="J42" s="107"/>
    </row>
    <row r="43" spans="1:10" ht="25.5" customHeight="1" x14ac:dyDescent="0.2">
      <c r="A43" s="89">
        <v>2</v>
      </c>
      <c r="B43" s="104" t="s">
        <v>56</v>
      </c>
      <c r="C43" s="234" t="s">
        <v>57</v>
      </c>
      <c r="D43" s="234"/>
      <c r="E43" s="234"/>
      <c r="F43" s="105">
        <f>'SO 01 1 Pol'!AE535+'SO 01 2 Pol'!AE699+'SO 01 3 Pol'!AE268+'SO 01 4 Pol'!AE11+'SO 01 5 Pol'!AE13</f>
        <v>0</v>
      </c>
      <c r="G43" s="106">
        <f>'SO 01 1 Pol'!AF535+'SO 01 2 Pol'!AF699+'SO 01 3 Pol'!AF268+'SO 01 4 Pol'!AF11+'SO 01 5 Pol'!AF13</f>
        <v>0</v>
      </c>
      <c r="H43" s="106">
        <f t="shared" si="1"/>
        <v>0</v>
      </c>
      <c r="I43" s="106">
        <f t="shared" ref="I43:I55" si="2">F43+G43+H43</f>
        <v>0</v>
      </c>
      <c r="J43" s="107" t="str">
        <f t="shared" ref="J43:J55" si="3">IF(CenaCelkemVypocet=0,"",I43/CenaCelkemVypocet*100)</f>
        <v/>
      </c>
    </row>
    <row r="44" spans="1:10" ht="25.5" customHeight="1" x14ac:dyDescent="0.2">
      <c r="A44" s="89">
        <v>3</v>
      </c>
      <c r="B44" s="108" t="s">
        <v>58</v>
      </c>
      <c r="C44" s="233" t="s">
        <v>59</v>
      </c>
      <c r="D44" s="233"/>
      <c r="E44" s="233"/>
      <c r="F44" s="109">
        <f>'SO 01 1 Pol'!AE535</f>
        <v>0</v>
      </c>
      <c r="G44" s="102">
        <f>'SO 01 1 Pol'!AF535</f>
        <v>0</v>
      </c>
      <c r="H44" s="102">
        <f t="shared" si="1"/>
        <v>0</v>
      </c>
      <c r="I44" s="102">
        <f t="shared" si="2"/>
        <v>0</v>
      </c>
      <c r="J44" s="103" t="str">
        <f t="shared" si="3"/>
        <v/>
      </c>
    </row>
    <row r="45" spans="1:10" ht="25.5" customHeight="1" x14ac:dyDescent="0.2">
      <c r="A45" s="89">
        <v>3</v>
      </c>
      <c r="B45" s="108" t="s">
        <v>60</v>
      </c>
      <c r="C45" s="233" t="s">
        <v>61</v>
      </c>
      <c r="D45" s="233"/>
      <c r="E45" s="233"/>
      <c r="F45" s="109">
        <f>'SO 01 2 Pol'!AE699</f>
        <v>0</v>
      </c>
      <c r="G45" s="102">
        <f>'SO 01 2 Pol'!AF699</f>
        <v>0</v>
      </c>
      <c r="H45" s="102">
        <f t="shared" si="1"/>
        <v>0</v>
      </c>
      <c r="I45" s="102">
        <f t="shared" si="2"/>
        <v>0</v>
      </c>
      <c r="J45" s="103" t="str">
        <f t="shared" si="3"/>
        <v/>
      </c>
    </row>
    <row r="46" spans="1:10" ht="25.5" customHeight="1" x14ac:dyDescent="0.2">
      <c r="A46" s="89">
        <v>3</v>
      </c>
      <c r="B46" s="108" t="s">
        <v>62</v>
      </c>
      <c r="C46" s="233" t="s">
        <v>63</v>
      </c>
      <c r="D46" s="233"/>
      <c r="E46" s="233"/>
      <c r="F46" s="109">
        <f>'SO 01 3 Pol'!AE268</f>
        <v>0</v>
      </c>
      <c r="G46" s="102">
        <f>'SO 01 3 Pol'!AF268</f>
        <v>0</v>
      </c>
      <c r="H46" s="102">
        <f t="shared" si="1"/>
        <v>0</v>
      </c>
      <c r="I46" s="102">
        <f t="shared" si="2"/>
        <v>0</v>
      </c>
      <c r="J46" s="103" t="str">
        <f t="shared" si="3"/>
        <v/>
      </c>
    </row>
    <row r="47" spans="1:10" ht="25.5" customHeight="1" x14ac:dyDescent="0.2">
      <c r="A47" s="89">
        <v>3</v>
      </c>
      <c r="B47" s="108" t="s">
        <v>64</v>
      </c>
      <c r="C47" s="233" t="s">
        <v>65</v>
      </c>
      <c r="D47" s="233"/>
      <c r="E47" s="233"/>
      <c r="F47" s="109">
        <f>'SO 01 4 Pol'!AE11</f>
        <v>0</v>
      </c>
      <c r="G47" s="102">
        <f>'SO 01 4 Pol'!AF11</f>
        <v>0</v>
      </c>
      <c r="H47" s="102">
        <f t="shared" si="1"/>
        <v>0</v>
      </c>
      <c r="I47" s="102">
        <f t="shared" si="2"/>
        <v>0</v>
      </c>
      <c r="J47" s="103" t="str">
        <f t="shared" si="3"/>
        <v/>
      </c>
    </row>
    <row r="48" spans="1:10" ht="25.5" customHeight="1" x14ac:dyDescent="0.2">
      <c r="A48" s="89">
        <v>3</v>
      </c>
      <c r="B48" s="108" t="s">
        <v>66</v>
      </c>
      <c r="C48" s="233" t="s">
        <v>67</v>
      </c>
      <c r="D48" s="233"/>
      <c r="E48" s="233"/>
      <c r="F48" s="109">
        <f>'SO 01 5 Pol'!AE13</f>
        <v>0</v>
      </c>
      <c r="G48" s="102">
        <f>'SO 01 5 Pol'!AF13</f>
        <v>0</v>
      </c>
      <c r="H48" s="102">
        <f t="shared" si="1"/>
        <v>0</v>
      </c>
      <c r="I48" s="102">
        <f t="shared" si="2"/>
        <v>0</v>
      </c>
      <c r="J48" s="103" t="str">
        <f t="shared" si="3"/>
        <v/>
      </c>
    </row>
    <row r="49" spans="1:10" ht="25.5" customHeight="1" x14ac:dyDescent="0.2">
      <c r="A49" s="89">
        <v>2</v>
      </c>
      <c r="B49" s="104" t="s">
        <v>68</v>
      </c>
      <c r="C49" s="234" t="s">
        <v>69</v>
      </c>
      <c r="D49" s="234"/>
      <c r="E49" s="234"/>
      <c r="F49" s="105">
        <f>'SO 02 6 Pol'!AE448+'SO 02 7 Pol'!AE579+'SO 02 8 Pol'!AE108+'SO 02 9 Pol'!AE11</f>
        <v>0</v>
      </c>
      <c r="G49" s="106">
        <f>'SO 02 6 Pol'!AF448+'SO 02 7 Pol'!AF579+'SO 02 8 Pol'!AF108+'SO 02 9 Pol'!AF11</f>
        <v>0</v>
      </c>
      <c r="H49" s="106">
        <f t="shared" si="1"/>
        <v>0</v>
      </c>
      <c r="I49" s="106">
        <f t="shared" si="2"/>
        <v>0</v>
      </c>
      <c r="J49" s="107" t="str">
        <f t="shared" si="3"/>
        <v/>
      </c>
    </row>
    <row r="50" spans="1:10" ht="25.5" customHeight="1" x14ac:dyDescent="0.2">
      <c r="A50" s="89">
        <v>3</v>
      </c>
      <c r="B50" s="108" t="s">
        <v>70</v>
      </c>
      <c r="C50" s="233" t="s">
        <v>71</v>
      </c>
      <c r="D50" s="233"/>
      <c r="E50" s="233"/>
      <c r="F50" s="109">
        <f>'SO 02 6 Pol'!AE448</f>
        <v>0</v>
      </c>
      <c r="G50" s="102">
        <f>'SO 02 6 Pol'!AF448</f>
        <v>0</v>
      </c>
      <c r="H50" s="102">
        <f t="shared" si="1"/>
        <v>0</v>
      </c>
      <c r="I50" s="102">
        <f t="shared" si="2"/>
        <v>0</v>
      </c>
      <c r="J50" s="103" t="str">
        <f t="shared" si="3"/>
        <v/>
      </c>
    </row>
    <row r="51" spans="1:10" ht="25.5" customHeight="1" x14ac:dyDescent="0.2">
      <c r="A51" s="89">
        <v>3</v>
      </c>
      <c r="B51" s="108" t="s">
        <v>72</v>
      </c>
      <c r="C51" s="233" t="s">
        <v>73</v>
      </c>
      <c r="D51" s="233"/>
      <c r="E51" s="233"/>
      <c r="F51" s="109">
        <f>'SO 02 7 Pol'!AE579</f>
        <v>0</v>
      </c>
      <c r="G51" s="102">
        <f>'SO 02 7 Pol'!AF579</f>
        <v>0</v>
      </c>
      <c r="H51" s="102">
        <f t="shared" si="1"/>
        <v>0</v>
      </c>
      <c r="I51" s="102">
        <f t="shared" si="2"/>
        <v>0</v>
      </c>
      <c r="J51" s="103" t="str">
        <f t="shared" si="3"/>
        <v/>
      </c>
    </row>
    <row r="52" spans="1:10" ht="25.5" customHeight="1" x14ac:dyDescent="0.2">
      <c r="A52" s="89">
        <v>3</v>
      </c>
      <c r="B52" s="108" t="s">
        <v>74</v>
      </c>
      <c r="C52" s="233" t="s">
        <v>75</v>
      </c>
      <c r="D52" s="233"/>
      <c r="E52" s="233"/>
      <c r="F52" s="109">
        <f>'SO 02 8 Pol'!AE108</f>
        <v>0</v>
      </c>
      <c r="G52" s="102">
        <f>'SO 02 8 Pol'!AF108</f>
        <v>0</v>
      </c>
      <c r="H52" s="102">
        <f t="shared" si="1"/>
        <v>0</v>
      </c>
      <c r="I52" s="102">
        <f t="shared" si="2"/>
        <v>0</v>
      </c>
      <c r="J52" s="103" t="str">
        <f t="shared" si="3"/>
        <v/>
      </c>
    </row>
    <row r="53" spans="1:10" ht="25.5" customHeight="1" x14ac:dyDescent="0.2">
      <c r="A53" s="89">
        <v>3</v>
      </c>
      <c r="B53" s="108" t="s">
        <v>76</v>
      </c>
      <c r="C53" s="233" t="s">
        <v>77</v>
      </c>
      <c r="D53" s="233"/>
      <c r="E53" s="233"/>
      <c r="F53" s="109">
        <f>'SO 02 9 Pol'!AE11</f>
        <v>0</v>
      </c>
      <c r="G53" s="102">
        <f>'SO 02 9 Pol'!AF11</f>
        <v>0</v>
      </c>
      <c r="H53" s="102">
        <f t="shared" si="1"/>
        <v>0</v>
      </c>
      <c r="I53" s="102">
        <f t="shared" si="2"/>
        <v>0</v>
      </c>
      <c r="J53" s="103" t="str">
        <f t="shared" si="3"/>
        <v/>
      </c>
    </row>
    <row r="54" spans="1:10" ht="25.5" customHeight="1" x14ac:dyDescent="0.2">
      <c r="A54" s="89">
        <v>2</v>
      </c>
      <c r="B54" s="104" t="s">
        <v>78</v>
      </c>
      <c r="C54" s="234" t="s">
        <v>79</v>
      </c>
      <c r="D54" s="234"/>
      <c r="E54" s="234"/>
      <c r="F54" s="105">
        <f>'SO 03 10 Pol'!AE584</f>
        <v>0</v>
      </c>
      <c r="G54" s="106">
        <f>'SO 03 10 Pol'!AF584</f>
        <v>0</v>
      </c>
      <c r="H54" s="106">
        <f t="shared" si="1"/>
        <v>0</v>
      </c>
      <c r="I54" s="106">
        <f t="shared" si="2"/>
        <v>0</v>
      </c>
      <c r="J54" s="107" t="str">
        <f t="shared" si="3"/>
        <v/>
      </c>
    </row>
    <row r="55" spans="1:10" ht="25.5" customHeight="1" x14ac:dyDescent="0.2">
      <c r="A55" s="89">
        <v>3</v>
      </c>
      <c r="B55" s="108" t="s">
        <v>80</v>
      </c>
      <c r="C55" s="233" t="s">
        <v>81</v>
      </c>
      <c r="D55" s="233"/>
      <c r="E55" s="233"/>
      <c r="F55" s="109">
        <f>'SO 03 10 Pol'!AE584</f>
        <v>0</v>
      </c>
      <c r="G55" s="102">
        <f>'SO 03 10 Pol'!AF584</f>
        <v>0</v>
      </c>
      <c r="H55" s="102">
        <f t="shared" si="1"/>
        <v>0</v>
      </c>
      <c r="I55" s="102">
        <f t="shared" si="2"/>
        <v>0</v>
      </c>
      <c r="J55" s="103" t="str">
        <f t="shared" si="3"/>
        <v/>
      </c>
    </row>
    <row r="56" spans="1:10" ht="25.5" customHeight="1" x14ac:dyDescent="0.2">
      <c r="A56" s="89"/>
      <c r="B56" s="249" t="s">
        <v>82</v>
      </c>
      <c r="C56" s="250"/>
      <c r="D56" s="250"/>
      <c r="E56" s="251"/>
      <c r="F56" s="110">
        <f>SUMIF(A39:A55,"=1",F39:F55)</f>
        <v>0</v>
      </c>
      <c r="G56" s="111">
        <f>SUMIF(A39:A55,"=1",G39:G55)</f>
        <v>0</v>
      </c>
      <c r="H56" s="111">
        <f>SUMIF(A39:A55,"=1",H39:H55)</f>
        <v>0</v>
      </c>
      <c r="I56" s="111">
        <f>SUMIF(A39:A55,"=1",I39:I55)</f>
        <v>0</v>
      </c>
      <c r="J56" s="112">
        <f>SUMIF(A39:A55,"=1",J39:J55)</f>
        <v>0</v>
      </c>
    </row>
    <row r="58" spans="1:10" x14ac:dyDescent="0.2">
      <c r="A58" t="s">
        <v>84</v>
      </c>
      <c r="B58" t="s">
        <v>85</v>
      </c>
    </row>
    <row r="59" spans="1:10" x14ac:dyDescent="0.2">
      <c r="A59" t="s">
        <v>86</v>
      </c>
      <c r="B59" t="s">
        <v>87</v>
      </c>
    </row>
    <row r="60" spans="1:10" x14ac:dyDescent="0.2">
      <c r="A60" t="s">
        <v>88</v>
      </c>
      <c r="B60" t="s">
        <v>89</v>
      </c>
    </row>
    <row r="61" spans="1:10" x14ac:dyDescent="0.2">
      <c r="A61" t="s">
        <v>86</v>
      </c>
      <c r="B61" t="s">
        <v>90</v>
      </c>
    </row>
    <row r="62" spans="1:10" x14ac:dyDescent="0.2">
      <c r="A62" t="s">
        <v>88</v>
      </c>
      <c r="B62" t="s">
        <v>91</v>
      </c>
    </row>
    <row r="63" spans="1:10" x14ac:dyDescent="0.2">
      <c r="A63" t="s">
        <v>88</v>
      </c>
      <c r="B63" t="s">
        <v>92</v>
      </c>
    </row>
    <row r="64" spans="1:10" x14ac:dyDescent="0.2">
      <c r="A64" t="s">
        <v>88</v>
      </c>
      <c r="B64" t="s">
        <v>93</v>
      </c>
    </row>
    <row r="65" spans="1:10" x14ac:dyDescent="0.2">
      <c r="A65" t="s">
        <v>88</v>
      </c>
      <c r="B65" t="s">
        <v>94</v>
      </c>
    </row>
    <row r="66" spans="1:10" x14ac:dyDescent="0.2">
      <c r="A66" t="s">
        <v>88</v>
      </c>
      <c r="B66" t="s">
        <v>95</v>
      </c>
    </row>
    <row r="67" spans="1:10" x14ac:dyDescent="0.2">
      <c r="A67" t="s">
        <v>86</v>
      </c>
      <c r="B67" t="s">
        <v>96</v>
      </c>
    </row>
    <row r="68" spans="1:10" x14ac:dyDescent="0.2">
      <c r="A68" t="s">
        <v>88</v>
      </c>
      <c r="B68" t="s">
        <v>97</v>
      </c>
    </row>
    <row r="69" spans="1:10" x14ac:dyDescent="0.2">
      <c r="A69" t="s">
        <v>88</v>
      </c>
      <c r="B69" t="s">
        <v>98</v>
      </c>
    </row>
    <row r="70" spans="1:10" x14ac:dyDescent="0.2">
      <c r="A70" t="s">
        <v>88</v>
      </c>
      <c r="B70" t="s">
        <v>99</v>
      </c>
    </row>
    <row r="71" spans="1:10" x14ac:dyDescent="0.2">
      <c r="A71" t="s">
        <v>88</v>
      </c>
      <c r="B71" t="s">
        <v>100</v>
      </c>
    </row>
    <row r="72" spans="1:10" x14ac:dyDescent="0.2">
      <c r="A72" t="s">
        <v>86</v>
      </c>
      <c r="B72" t="s">
        <v>101</v>
      </c>
    </row>
    <row r="73" spans="1:10" x14ac:dyDescent="0.2">
      <c r="A73" t="s">
        <v>88</v>
      </c>
      <c r="B73" t="s">
        <v>102</v>
      </c>
    </row>
    <row r="76" spans="1:10" ht="15.75" x14ac:dyDescent="0.25">
      <c r="B76" s="121" t="s">
        <v>103</v>
      </c>
    </row>
    <row r="78" spans="1:10" ht="25.5" customHeight="1" x14ac:dyDescent="0.2">
      <c r="A78" s="123"/>
      <c r="B78" s="126" t="s">
        <v>17</v>
      </c>
      <c r="C78" s="126" t="s">
        <v>5</v>
      </c>
      <c r="D78" s="127"/>
      <c r="E78" s="127"/>
      <c r="F78" s="128" t="s">
        <v>104</v>
      </c>
      <c r="G78" s="128"/>
      <c r="H78" s="128"/>
      <c r="I78" s="128" t="s">
        <v>29</v>
      </c>
      <c r="J78" s="128" t="s">
        <v>0</v>
      </c>
    </row>
    <row r="79" spans="1:10" ht="36.75" customHeight="1" x14ac:dyDescent="0.2">
      <c r="A79" s="124"/>
      <c r="B79" s="129" t="s">
        <v>58</v>
      </c>
      <c r="C79" s="247" t="s">
        <v>105</v>
      </c>
      <c r="D79" s="248"/>
      <c r="E79" s="248"/>
      <c r="F79" s="136" t="s">
        <v>24</v>
      </c>
      <c r="G79" s="137"/>
      <c r="H79" s="137"/>
      <c r="I79" s="137">
        <f>'SO 01 2 Pol'!G8+'SO 01 3 Pol'!G8+'SO 02 7 Pol'!G8+'SO 03 10 Pol'!G8</f>
        <v>0</v>
      </c>
      <c r="J79" s="133" t="str">
        <f>IF(I127=0,"",I79/I127*100)</f>
        <v/>
      </c>
    </row>
    <row r="80" spans="1:10" ht="36.75" customHeight="1" x14ac:dyDescent="0.2">
      <c r="A80" s="124"/>
      <c r="B80" s="129" t="s">
        <v>60</v>
      </c>
      <c r="C80" s="247" t="s">
        <v>106</v>
      </c>
      <c r="D80" s="248"/>
      <c r="E80" s="248"/>
      <c r="F80" s="136" t="s">
        <v>24</v>
      </c>
      <c r="G80" s="137"/>
      <c r="H80" s="137"/>
      <c r="I80" s="137">
        <f>'SO 01 3 Pol'!G43+'SO 02 7 Pol'!G74+'SO 03 10 Pol'!G172</f>
        <v>0</v>
      </c>
      <c r="J80" s="133" t="str">
        <f>IF(I127=0,"",I80/I127*100)</f>
        <v/>
      </c>
    </row>
    <row r="81" spans="1:10" ht="36.75" customHeight="1" x14ac:dyDescent="0.2">
      <c r="A81" s="124"/>
      <c r="B81" s="129" t="s">
        <v>62</v>
      </c>
      <c r="C81" s="247" t="s">
        <v>107</v>
      </c>
      <c r="D81" s="248"/>
      <c r="E81" s="248"/>
      <c r="F81" s="136" t="s">
        <v>24</v>
      </c>
      <c r="G81" s="137"/>
      <c r="H81" s="137"/>
      <c r="I81" s="137">
        <f>'SO 01 1 Pol'!G8+'SO 01 2 Pol'!G93+'SO 01 3 Pol'!G64+'SO 02 6 Pol'!G8+'SO 02 7 Pol'!G83+'SO 03 10 Pol'!G214</f>
        <v>0</v>
      </c>
      <c r="J81" s="133" t="str">
        <f>IF(I127=0,"",I81/I127*100)</f>
        <v/>
      </c>
    </row>
    <row r="82" spans="1:10" ht="36.75" customHeight="1" x14ac:dyDescent="0.2">
      <c r="A82" s="124"/>
      <c r="B82" s="129" t="s">
        <v>108</v>
      </c>
      <c r="C82" s="247" t="s">
        <v>109</v>
      </c>
      <c r="D82" s="248"/>
      <c r="E82" s="248"/>
      <c r="F82" s="136" t="s">
        <v>24</v>
      </c>
      <c r="G82" s="137"/>
      <c r="H82" s="137"/>
      <c r="I82" s="137">
        <f>'SO 01 1 Pol'!G27+'SO 02 6 Pol'!G19</f>
        <v>0</v>
      </c>
      <c r="J82" s="133" t="str">
        <f>IF(I127=0,"",I82/I127*100)</f>
        <v/>
      </c>
    </row>
    <row r="83" spans="1:10" ht="36.75" customHeight="1" x14ac:dyDescent="0.2">
      <c r="A83" s="124"/>
      <c r="B83" s="129" t="s">
        <v>64</v>
      </c>
      <c r="C83" s="247" t="s">
        <v>110</v>
      </c>
      <c r="D83" s="248"/>
      <c r="E83" s="248"/>
      <c r="F83" s="136" t="s">
        <v>24</v>
      </c>
      <c r="G83" s="137"/>
      <c r="H83" s="137"/>
      <c r="I83" s="137">
        <f>'SO 01 3 Pol'!G90+'SO 02 8 Pol'!G8</f>
        <v>0</v>
      </c>
      <c r="J83" s="133" t="str">
        <f>IF(I127=0,"",I83/I127*100)</f>
        <v/>
      </c>
    </row>
    <row r="84" spans="1:10" ht="36.75" customHeight="1" x14ac:dyDescent="0.2">
      <c r="A84" s="124"/>
      <c r="B84" s="129" t="s">
        <v>111</v>
      </c>
      <c r="C84" s="247" t="s">
        <v>112</v>
      </c>
      <c r="D84" s="248"/>
      <c r="E84" s="248"/>
      <c r="F84" s="136" t="s">
        <v>24</v>
      </c>
      <c r="G84" s="137"/>
      <c r="H84" s="137"/>
      <c r="I84" s="137">
        <f>'SO 01 3 Pol'!G101</f>
        <v>0</v>
      </c>
      <c r="J84" s="133" t="str">
        <f>IF(I127=0,"",I84/I127*100)</f>
        <v/>
      </c>
    </row>
    <row r="85" spans="1:10" ht="36.75" customHeight="1" x14ac:dyDescent="0.2">
      <c r="A85" s="124"/>
      <c r="B85" s="129" t="s">
        <v>66</v>
      </c>
      <c r="C85" s="247" t="s">
        <v>113</v>
      </c>
      <c r="D85" s="248"/>
      <c r="E85" s="248"/>
      <c r="F85" s="136" t="s">
        <v>24</v>
      </c>
      <c r="G85" s="137"/>
      <c r="H85" s="137"/>
      <c r="I85" s="137">
        <f>'SO 03 10 Pol'!G262</f>
        <v>0</v>
      </c>
      <c r="J85" s="133" t="str">
        <f>IF(I127=0,"",I85/I127*100)</f>
        <v/>
      </c>
    </row>
    <row r="86" spans="1:10" ht="36.75" customHeight="1" x14ac:dyDescent="0.2">
      <c r="A86" s="124"/>
      <c r="B86" s="129" t="s">
        <v>70</v>
      </c>
      <c r="C86" s="247" t="s">
        <v>114</v>
      </c>
      <c r="D86" s="248"/>
      <c r="E86" s="248"/>
      <c r="F86" s="136" t="s">
        <v>24</v>
      </c>
      <c r="G86" s="137"/>
      <c r="H86" s="137"/>
      <c r="I86" s="137">
        <f>'SO 01 1 Pol'!G37+'SO 02 8 Pol'!G12</f>
        <v>0</v>
      </c>
      <c r="J86" s="133" t="str">
        <f>IF(I127=0,"",I86/I127*100)</f>
        <v/>
      </c>
    </row>
    <row r="87" spans="1:10" ht="36.75" customHeight="1" x14ac:dyDescent="0.2">
      <c r="A87" s="124"/>
      <c r="B87" s="129" t="s">
        <v>115</v>
      </c>
      <c r="C87" s="247" t="s">
        <v>116</v>
      </c>
      <c r="D87" s="248"/>
      <c r="E87" s="248"/>
      <c r="F87" s="136" t="s">
        <v>24</v>
      </c>
      <c r="G87" s="137"/>
      <c r="H87" s="137"/>
      <c r="I87" s="137">
        <f>'SO 01 1 Pol'!G49+'SO 01 3 Pol'!G106+'SO 02 6 Pol'!G23+'SO 03 10 Pol'!G347</f>
        <v>0</v>
      </c>
      <c r="J87" s="133" t="str">
        <f>IF(I127=0,"",I87/I127*100)</f>
        <v/>
      </c>
    </row>
    <row r="88" spans="1:10" ht="36.75" customHeight="1" x14ac:dyDescent="0.2">
      <c r="A88" s="124"/>
      <c r="B88" s="129" t="s">
        <v>117</v>
      </c>
      <c r="C88" s="247" t="s">
        <v>118</v>
      </c>
      <c r="D88" s="248"/>
      <c r="E88" s="248"/>
      <c r="F88" s="136" t="s">
        <v>24</v>
      </c>
      <c r="G88" s="137"/>
      <c r="H88" s="137"/>
      <c r="I88" s="137">
        <f>'SO 01 2 Pol'!G98+'SO 01 3 Pol'!G116+'SO 02 7 Pol'!G89+'SO 03 10 Pol'!G355</f>
        <v>0</v>
      </c>
      <c r="J88" s="133" t="str">
        <f>IF(I127=0,"",I88/I127*100)</f>
        <v/>
      </c>
    </row>
    <row r="89" spans="1:10" ht="36.75" customHeight="1" x14ac:dyDescent="0.2">
      <c r="A89" s="124"/>
      <c r="B89" s="129" t="s">
        <v>119</v>
      </c>
      <c r="C89" s="247" t="s">
        <v>120</v>
      </c>
      <c r="D89" s="248"/>
      <c r="E89" s="248"/>
      <c r="F89" s="136" t="s">
        <v>24</v>
      </c>
      <c r="G89" s="137"/>
      <c r="H89" s="137"/>
      <c r="I89" s="137">
        <f>'SO 01 2 Pol'!G248+'SO 01 3 Pol'!G121+'SO 02 7 Pol'!G262+'SO 03 10 Pol'!G368</f>
        <v>0</v>
      </c>
      <c r="J89" s="133" t="str">
        <f>IF(I127=0,"",I89/I127*100)</f>
        <v/>
      </c>
    </row>
    <row r="90" spans="1:10" ht="36.75" customHeight="1" x14ac:dyDescent="0.2">
      <c r="A90" s="124"/>
      <c r="B90" s="129" t="s">
        <v>121</v>
      </c>
      <c r="C90" s="247" t="s">
        <v>122</v>
      </c>
      <c r="D90" s="248"/>
      <c r="E90" s="248"/>
      <c r="F90" s="136" t="s">
        <v>24</v>
      </c>
      <c r="G90" s="137"/>
      <c r="H90" s="137"/>
      <c r="I90" s="137">
        <f>'SO 01 1 Pol'!G60+'SO 01 3 Pol'!G129+'SO 02 6 Pol'!G40+'SO 02 8 Pol'!G22</f>
        <v>0</v>
      </c>
      <c r="J90" s="133" t="str">
        <f>IF(I127=0,"",I90/I127*100)</f>
        <v/>
      </c>
    </row>
    <row r="91" spans="1:10" ht="36.75" customHeight="1" x14ac:dyDescent="0.2">
      <c r="A91" s="124"/>
      <c r="B91" s="129" t="s">
        <v>74</v>
      </c>
      <c r="C91" s="247" t="s">
        <v>123</v>
      </c>
      <c r="D91" s="248"/>
      <c r="E91" s="248"/>
      <c r="F91" s="136" t="s">
        <v>24</v>
      </c>
      <c r="G91" s="137"/>
      <c r="H91" s="137"/>
      <c r="I91" s="137">
        <f>'SO 03 10 Pol'!G381</f>
        <v>0</v>
      </c>
      <c r="J91" s="133" t="str">
        <f>IF(I127=0,"",I91/I127*100)</f>
        <v/>
      </c>
    </row>
    <row r="92" spans="1:10" ht="36.75" customHeight="1" x14ac:dyDescent="0.2">
      <c r="A92" s="124"/>
      <c r="B92" s="129" t="s">
        <v>76</v>
      </c>
      <c r="C92" s="247" t="s">
        <v>124</v>
      </c>
      <c r="D92" s="248"/>
      <c r="E92" s="248"/>
      <c r="F92" s="136" t="s">
        <v>24</v>
      </c>
      <c r="G92" s="137"/>
      <c r="H92" s="137"/>
      <c r="I92" s="137">
        <f>'SO 03 10 Pol'!G400</f>
        <v>0</v>
      </c>
      <c r="J92" s="133" t="str">
        <f>IF(I127=0,"",I92/I127*100)</f>
        <v/>
      </c>
    </row>
    <row r="93" spans="1:10" ht="36.75" customHeight="1" x14ac:dyDescent="0.2">
      <c r="A93" s="124"/>
      <c r="B93" s="129" t="s">
        <v>125</v>
      </c>
      <c r="C93" s="247" t="s">
        <v>126</v>
      </c>
      <c r="D93" s="248"/>
      <c r="E93" s="248"/>
      <c r="F93" s="136" t="s">
        <v>24</v>
      </c>
      <c r="G93" s="137"/>
      <c r="H93" s="137"/>
      <c r="I93" s="137">
        <f>'SO 01 2 Pol'!G286+'SO 01 3 Pol'!G134+'SO 02 7 Pol'!G288+'SO 03 10 Pol'!G409</f>
        <v>0</v>
      </c>
      <c r="J93" s="133" t="str">
        <f>IF(I127=0,"",I93/I127*100)</f>
        <v/>
      </c>
    </row>
    <row r="94" spans="1:10" ht="36.75" customHeight="1" x14ac:dyDescent="0.2">
      <c r="A94" s="124"/>
      <c r="B94" s="129" t="s">
        <v>127</v>
      </c>
      <c r="C94" s="247" t="s">
        <v>128</v>
      </c>
      <c r="D94" s="248"/>
      <c r="E94" s="248"/>
      <c r="F94" s="136" t="s">
        <v>24</v>
      </c>
      <c r="G94" s="137"/>
      <c r="H94" s="137"/>
      <c r="I94" s="137">
        <f>'SO 01 1 Pol'!G77+'SO 01 2 Pol'!G301+'SO 01 3 Pol'!G139+'SO 02 6 Pol'!G49+'SO 02 7 Pol'!G300+'SO 02 8 Pol'!G25+'SO 03 10 Pol'!G446</f>
        <v>0</v>
      </c>
      <c r="J94" s="133" t="str">
        <f>IF(I127=0,"",I94/I127*100)</f>
        <v/>
      </c>
    </row>
    <row r="95" spans="1:10" ht="36.75" customHeight="1" x14ac:dyDescent="0.2">
      <c r="A95" s="124"/>
      <c r="B95" s="129" t="s">
        <v>129</v>
      </c>
      <c r="C95" s="247" t="s">
        <v>130</v>
      </c>
      <c r="D95" s="248"/>
      <c r="E95" s="248"/>
      <c r="F95" s="136" t="s">
        <v>24</v>
      </c>
      <c r="G95" s="137"/>
      <c r="H95" s="137"/>
      <c r="I95" s="137">
        <f>'SO 01 1 Pol'!G88+'SO 01 2 Pol'!G336+'SO 01 3 Pol'!G147+'SO 02 6 Pol'!G58+'SO 02 7 Pol'!G331</f>
        <v>0</v>
      </c>
      <c r="J95" s="133" t="str">
        <f>IF(I127=0,"",I95/I127*100)</f>
        <v/>
      </c>
    </row>
    <row r="96" spans="1:10" ht="36.75" customHeight="1" x14ac:dyDescent="0.2">
      <c r="A96" s="124"/>
      <c r="B96" s="129" t="s">
        <v>131</v>
      </c>
      <c r="C96" s="247" t="s">
        <v>132</v>
      </c>
      <c r="D96" s="248"/>
      <c r="E96" s="248"/>
      <c r="F96" s="136" t="s">
        <v>24</v>
      </c>
      <c r="G96" s="137"/>
      <c r="H96" s="137"/>
      <c r="I96" s="137">
        <f>'SO 01 1 Pol'!G93+'SO 01 2 Pol'!G339+'SO 01 3 Pol'!G150+'SO 02 6 Pol'!G67+'SO 02 7 Pol'!G337+'SO 02 8 Pol'!G30+'SO 03 10 Pol'!G452</f>
        <v>0</v>
      </c>
      <c r="J96" s="133" t="str">
        <f>IF(I127=0,"",I96/I127*100)</f>
        <v/>
      </c>
    </row>
    <row r="97" spans="1:10" ht="36.75" customHeight="1" x14ac:dyDescent="0.2">
      <c r="A97" s="124"/>
      <c r="B97" s="129" t="s">
        <v>133</v>
      </c>
      <c r="C97" s="247" t="s">
        <v>134</v>
      </c>
      <c r="D97" s="248"/>
      <c r="E97" s="248"/>
      <c r="F97" s="136" t="s">
        <v>24</v>
      </c>
      <c r="G97" s="137"/>
      <c r="H97" s="137"/>
      <c r="I97" s="137">
        <f>'SO 03 10 Pol'!G483</f>
        <v>0</v>
      </c>
      <c r="J97" s="133" t="str">
        <f>IF(I127=0,"",I97/I127*100)</f>
        <v/>
      </c>
    </row>
    <row r="98" spans="1:10" ht="36.75" customHeight="1" x14ac:dyDescent="0.2">
      <c r="A98" s="124"/>
      <c r="B98" s="129" t="s">
        <v>135</v>
      </c>
      <c r="C98" s="247" t="s">
        <v>136</v>
      </c>
      <c r="D98" s="248"/>
      <c r="E98" s="248"/>
      <c r="F98" s="136" t="s">
        <v>24</v>
      </c>
      <c r="G98" s="137"/>
      <c r="H98" s="137"/>
      <c r="I98" s="137">
        <f>'SO 01 1 Pol'!G151+'SO 01 2 Pol'!G362+'SO 01 3 Pol'!G167+'SO 02 6 Pol'!G109+'SO 02 7 Pol'!G340+'SO 02 8 Pol'!G46+'SO 03 10 Pol'!G489</f>
        <v>0</v>
      </c>
      <c r="J98" s="133" t="str">
        <f>IF(I127=0,"",I98/I127*100)</f>
        <v/>
      </c>
    </row>
    <row r="99" spans="1:10" ht="36.75" customHeight="1" x14ac:dyDescent="0.2">
      <c r="A99" s="124"/>
      <c r="B99" s="129" t="s">
        <v>137</v>
      </c>
      <c r="C99" s="247" t="s">
        <v>138</v>
      </c>
      <c r="D99" s="248"/>
      <c r="E99" s="248"/>
      <c r="F99" s="136" t="s">
        <v>24</v>
      </c>
      <c r="G99" s="137"/>
      <c r="H99" s="137"/>
      <c r="I99" s="137">
        <f>'SO 01 3 Pol'!G170</f>
        <v>0</v>
      </c>
      <c r="J99" s="133" t="str">
        <f>IF(I127=0,"",I99/I127*100)</f>
        <v/>
      </c>
    </row>
    <row r="100" spans="1:10" ht="36.75" customHeight="1" x14ac:dyDescent="0.2">
      <c r="A100" s="124"/>
      <c r="B100" s="129" t="s">
        <v>139</v>
      </c>
      <c r="C100" s="247" t="s">
        <v>140</v>
      </c>
      <c r="D100" s="248"/>
      <c r="E100" s="248"/>
      <c r="F100" s="136" t="s">
        <v>25</v>
      </c>
      <c r="G100" s="137"/>
      <c r="H100" s="137"/>
      <c r="I100" s="137">
        <f>'SO 01 2 Pol'!G365+'SO 01 3 Pol'!G173+'SO 02 7 Pol'!G343+'SO 03 10 Pol'!G492</f>
        <v>0</v>
      </c>
      <c r="J100" s="133" t="str">
        <f>IF(I127=0,"",I100/I127*100)</f>
        <v/>
      </c>
    </row>
    <row r="101" spans="1:10" ht="36.75" customHeight="1" x14ac:dyDescent="0.2">
      <c r="A101" s="124"/>
      <c r="B101" s="129" t="s">
        <v>141</v>
      </c>
      <c r="C101" s="247" t="s">
        <v>142</v>
      </c>
      <c r="D101" s="248"/>
      <c r="E101" s="248"/>
      <c r="F101" s="136" t="s">
        <v>25</v>
      </c>
      <c r="G101" s="137"/>
      <c r="H101" s="137"/>
      <c r="I101" s="137">
        <f>'SO 01 2 Pol'!G387</f>
        <v>0</v>
      </c>
      <c r="J101" s="133" t="str">
        <f>IF(I127=0,"",I101/I127*100)</f>
        <v/>
      </c>
    </row>
    <row r="102" spans="1:10" ht="36.75" customHeight="1" x14ac:dyDescent="0.2">
      <c r="A102" s="124"/>
      <c r="B102" s="129" t="s">
        <v>141</v>
      </c>
      <c r="C102" s="247" t="s">
        <v>143</v>
      </c>
      <c r="D102" s="248"/>
      <c r="E102" s="248"/>
      <c r="F102" s="136" t="s">
        <v>25</v>
      </c>
      <c r="G102" s="137"/>
      <c r="H102" s="137"/>
      <c r="I102" s="137">
        <f>'SO 02 7 Pol'!G354</f>
        <v>0</v>
      </c>
      <c r="J102" s="133" t="str">
        <f>IF(I127=0,"",I102/I127*100)</f>
        <v/>
      </c>
    </row>
    <row r="103" spans="1:10" ht="36.75" customHeight="1" x14ac:dyDescent="0.2">
      <c r="A103" s="124"/>
      <c r="B103" s="129" t="s">
        <v>144</v>
      </c>
      <c r="C103" s="247" t="s">
        <v>145</v>
      </c>
      <c r="D103" s="248"/>
      <c r="E103" s="248"/>
      <c r="F103" s="136" t="s">
        <v>25</v>
      </c>
      <c r="G103" s="137"/>
      <c r="H103" s="137"/>
      <c r="I103" s="137">
        <f>'SO 01 2 Pol'!G429+'SO 01 3 Pol'!G196+'SO 02 7 Pol'!G362+'SO 02 8 Pol'!G49</f>
        <v>0</v>
      </c>
      <c r="J103" s="133" t="str">
        <f>IF(I127=0,"",I103/I127*100)</f>
        <v/>
      </c>
    </row>
    <row r="104" spans="1:10" ht="36.75" customHeight="1" x14ac:dyDescent="0.2">
      <c r="A104" s="124"/>
      <c r="B104" s="129" t="s">
        <v>146</v>
      </c>
      <c r="C104" s="247" t="s">
        <v>147</v>
      </c>
      <c r="D104" s="248"/>
      <c r="E104" s="248"/>
      <c r="F104" s="136" t="s">
        <v>25</v>
      </c>
      <c r="G104" s="137"/>
      <c r="H104" s="137"/>
      <c r="I104" s="137">
        <f>'SO 01 2 Pol'!G471</f>
        <v>0</v>
      </c>
      <c r="J104" s="133" t="str">
        <f>IF(I127=0,"",I104/I127*100)</f>
        <v/>
      </c>
    </row>
    <row r="105" spans="1:10" ht="36.75" customHeight="1" x14ac:dyDescent="0.2">
      <c r="A105" s="124"/>
      <c r="B105" s="129" t="s">
        <v>148</v>
      </c>
      <c r="C105" s="247" t="s">
        <v>149</v>
      </c>
      <c r="D105" s="248"/>
      <c r="E105" s="248"/>
      <c r="F105" s="136" t="s">
        <v>25</v>
      </c>
      <c r="G105" s="137"/>
      <c r="H105" s="137"/>
      <c r="I105" s="137">
        <f>'SO 01 2 Pol'!G474+'SO 02 7 Pol'!G379</f>
        <v>0</v>
      </c>
      <c r="J105" s="133" t="str">
        <f>IF(I127=0,"",I105/I127*100)</f>
        <v/>
      </c>
    </row>
    <row r="106" spans="1:10" ht="36.75" customHeight="1" x14ac:dyDescent="0.2">
      <c r="A106" s="124"/>
      <c r="B106" s="129" t="s">
        <v>150</v>
      </c>
      <c r="C106" s="247" t="s">
        <v>151</v>
      </c>
      <c r="D106" s="248"/>
      <c r="E106" s="248"/>
      <c r="F106" s="136" t="s">
        <v>25</v>
      </c>
      <c r="G106" s="137"/>
      <c r="H106" s="137"/>
      <c r="I106" s="137">
        <f>'SO 01 2 Pol'!G482+'SO 01 3 Pol'!G207+'SO 01 4 Pol'!G8+'SO 02 7 Pol'!G395+'SO 02 9 Pol'!G8</f>
        <v>0</v>
      </c>
      <c r="J106" s="133" t="str">
        <f>IF(I127=0,"",I106/I127*100)</f>
        <v/>
      </c>
    </row>
    <row r="107" spans="1:10" ht="36.75" customHeight="1" x14ac:dyDescent="0.2">
      <c r="A107" s="124"/>
      <c r="B107" s="129" t="s">
        <v>152</v>
      </c>
      <c r="C107" s="247" t="s">
        <v>153</v>
      </c>
      <c r="D107" s="248"/>
      <c r="E107" s="248"/>
      <c r="F107" s="136" t="s">
        <v>25</v>
      </c>
      <c r="G107" s="137"/>
      <c r="H107" s="137"/>
      <c r="I107" s="137">
        <f>'SO 01 1 Pol'!G154+'SO 01 2 Pol'!G493+'SO 02 7 Pol'!G404</f>
        <v>0</v>
      </c>
      <c r="J107" s="133" t="str">
        <f>IF(I127=0,"",I107/I127*100)</f>
        <v/>
      </c>
    </row>
    <row r="108" spans="1:10" ht="36.75" customHeight="1" x14ac:dyDescent="0.2">
      <c r="A108" s="124"/>
      <c r="B108" s="129" t="s">
        <v>154</v>
      </c>
      <c r="C108" s="247" t="s">
        <v>155</v>
      </c>
      <c r="D108" s="248"/>
      <c r="E108" s="248"/>
      <c r="F108" s="136" t="s">
        <v>25</v>
      </c>
      <c r="G108" s="137"/>
      <c r="H108" s="137"/>
      <c r="I108" s="137">
        <f>'SO 01 1 Pol'!G162+'SO 02 6 Pol'!G112</f>
        <v>0</v>
      </c>
      <c r="J108" s="133" t="str">
        <f>IF(I127=0,"",I108/I127*100)</f>
        <v/>
      </c>
    </row>
    <row r="109" spans="1:10" ht="36.75" customHeight="1" x14ac:dyDescent="0.2">
      <c r="A109" s="124"/>
      <c r="B109" s="129" t="s">
        <v>156</v>
      </c>
      <c r="C109" s="247" t="s">
        <v>157</v>
      </c>
      <c r="D109" s="248"/>
      <c r="E109" s="248"/>
      <c r="F109" s="136" t="s">
        <v>25</v>
      </c>
      <c r="G109" s="137"/>
      <c r="H109" s="137"/>
      <c r="I109" s="137">
        <f>'SO 01 1 Pol'!G216+'SO 01 2 Pol'!G512+'SO 01 3 Pol'!G214+'SO 02 6 Pol'!G156+'SO 02 7 Pol'!G416+'SO 03 10 Pol'!G520</f>
        <v>0</v>
      </c>
      <c r="J109" s="133" t="str">
        <f>IF(I127=0,"",I109/I127*100)</f>
        <v/>
      </c>
    </row>
    <row r="110" spans="1:10" ht="36.75" customHeight="1" x14ac:dyDescent="0.2">
      <c r="A110" s="124"/>
      <c r="B110" s="129" t="s">
        <v>158</v>
      </c>
      <c r="C110" s="247" t="s">
        <v>159</v>
      </c>
      <c r="D110" s="248"/>
      <c r="E110" s="248"/>
      <c r="F110" s="136" t="s">
        <v>25</v>
      </c>
      <c r="G110" s="137"/>
      <c r="H110" s="137"/>
      <c r="I110" s="137">
        <f>'SO 01 1 Pol'!G263+'SO 02 6 Pol'!G188</f>
        <v>0</v>
      </c>
      <c r="J110" s="133" t="str">
        <f>IF(I127=0,"",I110/I127*100)</f>
        <v/>
      </c>
    </row>
    <row r="111" spans="1:10" ht="36.75" customHeight="1" x14ac:dyDescent="0.2">
      <c r="A111" s="124"/>
      <c r="B111" s="129" t="s">
        <v>158</v>
      </c>
      <c r="C111" s="247" t="s">
        <v>160</v>
      </c>
      <c r="D111" s="248"/>
      <c r="E111" s="248"/>
      <c r="F111" s="136" t="s">
        <v>25</v>
      </c>
      <c r="G111" s="137"/>
      <c r="H111" s="137"/>
      <c r="I111" s="137">
        <f>'SO 01 3 Pol'!G230+'SO 02 8 Pol'!G60</f>
        <v>0</v>
      </c>
      <c r="J111" s="133" t="str">
        <f>IF(I127=0,"",I111/I127*100)</f>
        <v/>
      </c>
    </row>
    <row r="112" spans="1:10" ht="36.75" customHeight="1" x14ac:dyDescent="0.2">
      <c r="A112" s="124"/>
      <c r="B112" s="129" t="s">
        <v>161</v>
      </c>
      <c r="C112" s="247" t="s">
        <v>162</v>
      </c>
      <c r="D112" s="248"/>
      <c r="E112" s="248"/>
      <c r="F112" s="136" t="s">
        <v>25</v>
      </c>
      <c r="G112" s="137"/>
      <c r="H112" s="137"/>
      <c r="I112" s="137">
        <f>'SO 01 1 Pol'!G291+'SO 01 2 Pol'!G566+'SO 01 3 Pol'!G249+'SO 02 6 Pol'!G216+'SO 02 7 Pol'!G454+'SO 02 8 Pol'!G80+'SO 03 10 Pol'!G530</f>
        <v>0</v>
      </c>
      <c r="J112" s="133" t="str">
        <f>IF(I127=0,"",I112/I127*100)</f>
        <v/>
      </c>
    </row>
    <row r="113" spans="1:10" ht="36.75" customHeight="1" x14ac:dyDescent="0.2">
      <c r="A113" s="124"/>
      <c r="B113" s="129" t="s">
        <v>163</v>
      </c>
      <c r="C113" s="247" t="s">
        <v>164</v>
      </c>
      <c r="D113" s="248"/>
      <c r="E113" s="248"/>
      <c r="F113" s="136" t="s">
        <v>25</v>
      </c>
      <c r="G113" s="137"/>
      <c r="H113" s="137"/>
      <c r="I113" s="137">
        <f>'SO 01 1 Pol'!G326+'SO 02 6 Pol'!G253+'SO 03 10 Pol'!G551</f>
        <v>0</v>
      </c>
      <c r="J113" s="133" t="str">
        <f>IF(I127=0,"",I113/I127*100)</f>
        <v/>
      </c>
    </row>
    <row r="114" spans="1:10" ht="36.75" customHeight="1" x14ac:dyDescent="0.2">
      <c r="A114" s="124"/>
      <c r="B114" s="129" t="s">
        <v>165</v>
      </c>
      <c r="C114" s="247" t="s">
        <v>166</v>
      </c>
      <c r="D114" s="248"/>
      <c r="E114" s="248"/>
      <c r="F114" s="136" t="s">
        <v>25</v>
      </c>
      <c r="G114" s="137"/>
      <c r="H114" s="137"/>
      <c r="I114" s="137">
        <f>'SO 01 2 Pol'!G640</f>
        <v>0</v>
      </c>
      <c r="J114" s="133" t="str">
        <f>IF(I127=0,"",I114/I127*100)</f>
        <v/>
      </c>
    </row>
    <row r="115" spans="1:10" ht="36.75" customHeight="1" x14ac:dyDescent="0.2">
      <c r="A115" s="124"/>
      <c r="B115" s="129" t="s">
        <v>167</v>
      </c>
      <c r="C115" s="247" t="s">
        <v>168</v>
      </c>
      <c r="D115" s="248"/>
      <c r="E115" s="248"/>
      <c r="F115" s="136" t="s">
        <v>25</v>
      </c>
      <c r="G115" s="137"/>
      <c r="H115" s="137"/>
      <c r="I115" s="137">
        <f>'SO 01 2 Pol'!G670+'SO 02 6 Pol'!G327+'SO 02 7 Pol'!G535+'SO 03 10 Pol'!G561</f>
        <v>0</v>
      </c>
      <c r="J115" s="133" t="str">
        <f>IF(I127=0,"",I115/I127*100)</f>
        <v/>
      </c>
    </row>
    <row r="116" spans="1:10" ht="36.75" customHeight="1" x14ac:dyDescent="0.2">
      <c r="A116" s="124"/>
      <c r="B116" s="129" t="s">
        <v>169</v>
      </c>
      <c r="C116" s="247" t="s">
        <v>170</v>
      </c>
      <c r="D116" s="248"/>
      <c r="E116" s="248"/>
      <c r="F116" s="136" t="s">
        <v>25</v>
      </c>
      <c r="G116" s="137"/>
      <c r="H116" s="137"/>
      <c r="I116" s="137">
        <f>'SO 01 3 Pol'!G252+'SO 02 8 Pol'!G93</f>
        <v>0</v>
      </c>
      <c r="J116" s="133" t="str">
        <f>IF(I127=0,"",I116/I127*100)</f>
        <v/>
      </c>
    </row>
    <row r="117" spans="1:10" ht="36.75" customHeight="1" x14ac:dyDescent="0.2">
      <c r="A117" s="124"/>
      <c r="B117" s="129" t="s">
        <v>169</v>
      </c>
      <c r="C117" s="247" t="s">
        <v>171</v>
      </c>
      <c r="D117" s="248"/>
      <c r="E117" s="248"/>
      <c r="F117" s="136" t="s">
        <v>25</v>
      </c>
      <c r="G117" s="137"/>
      <c r="H117" s="137"/>
      <c r="I117" s="137">
        <f>'SO 01 1 Pol'!G406+'SO 02 6 Pol'!G336+'SO 03 10 Pol'!G564</f>
        <v>0</v>
      </c>
      <c r="J117" s="133" t="str">
        <f>IF(I127=0,"",I117/I127*100)</f>
        <v/>
      </c>
    </row>
    <row r="118" spans="1:10" ht="36.75" customHeight="1" x14ac:dyDescent="0.2">
      <c r="A118" s="124"/>
      <c r="B118" s="129" t="s">
        <v>172</v>
      </c>
      <c r="C118" s="247" t="s">
        <v>173</v>
      </c>
      <c r="D118" s="248"/>
      <c r="E118" s="248"/>
      <c r="F118" s="136" t="s">
        <v>25</v>
      </c>
      <c r="G118" s="137"/>
      <c r="H118" s="137"/>
      <c r="I118" s="137">
        <f>'SO 01 1 Pol'!G427+'SO 02 6 Pol'!G363</f>
        <v>0</v>
      </c>
      <c r="J118" s="133" t="str">
        <f>IF(I127=0,"",I118/I127*100)</f>
        <v/>
      </c>
    </row>
    <row r="119" spans="1:10" ht="36.75" customHeight="1" x14ac:dyDescent="0.2">
      <c r="A119" s="124"/>
      <c r="B119" s="129" t="s">
        <v>174</v>
      </c>
      <c r="C119" s="247" t="s">
        <v>175</v>
      </c>
      <c r="D119" s="248"/>
      <c r="E119" s="248"/>
      <c r="F119" s="136" t="s">
        <v>25</v>
      </c>
      <c r="G119" s="137"/>
      <c r="H119" s="137"/>
      <c r="I119" s="137">
        <f>'SO 01 1 Pol'!G453+'SO 02 6 Pol'!G379+'SO 02 7 Pol'!G552</f>
        <v>0</v>
      </c>
      <c r="J119" s="133" t="str">
        <f>IF(I127=0,"",I119/I127*100)</f>
        <v/>
      </c>
    </row>
    <row r="120" spans="1:10" ht="36.75" customHeight="1" x14ac:dyDescent="0.2">
      <c r="A120" s="124"/>
      <c r="B120" s="129" t="s">
        <v>176</v>
      </c>
      <c r="C120" s="247" t="s">
        <v>177</v>
      </c>
      <c r="D120" s="248"/>
      <c r="E120" s="248"/>
      <c r="F120" s="136" t="s">
        <v>25</v>
      </c>
      <c r="G120" s="137"/>
      <c r="H120" s="137"/>
      <c r="I120" s="137">
        <f>'SO 01 1 Pol'!G472+'SO 02 6 Pol'!G394</f>
        <v>0</v>
      </c>
      <c r="J120" s="133" t="str">
        <f>IF(I127=0,"",I120/I127*100)</f>
        <v/>
      </c>
    </row>
    <row r="121" spans="1:10" ht="36.75" customHeight="1" x14ac:dyDescent="0.2">
      <c r="A121" s="124"/>
      <c r="B121" s="129" t="s">
        <v>178</v>
      </c>
      <c r="C121" s="247" t="s">
        <v>138</v>
      </c>
      <c r="D121" s="248"/>
      <c r="E121" s="248"/>
      <c r="F121" s="136" t="s">
        <v>25</v>
      </c>
      <c r="G121" s="137"/>
      <c r="H121" s="137"/>
      <c r="I121" s="137">
        <f>'SO 01 1 Pol'!G490+'SO 02 6 Pol'!G407</f>
        <v>0</v>
      </c>
      <c r="J121" s="133" t="str">
        <f>IF(I127=0,"",I121/I127*100)</f>
        <v/>
      </c>
    </row>
    <row r="122" spans="1:10" ht="36.75" customHeight="1" x14ac:dyDescent="0.2">
      <c r="A122" s="124"/>
      <c r="B122" s="129" t="s">
        <v>179</v>
      </c>
      <c r="C122" s="247" t="s">
        <v>180</v>
      </c>
      <c r="D122" s="248"/>
      <c r="E122" s="248"/>
      <c r="F122" s="136" t="s">
        <v>26</v>
      </c>
      <c r="G122" s="137"/>
      <c r="H122" s="137"/>
      <c r="I122" s="137">
        <f>'SO 01 2 Pol'!G683+'SO 01 5 Pol'!G8+'SO 02 7 Pol'!G557</f>
        <v>0</v>
      </c>
      <c r="J122" s="133" t="str">
        <f>IF(I127=0,"",I122/I127*100)</f>
        <v/>
      </c>
    </row>
    <row r="123" spans="1:10" ht="36.75" customHeight="1" x14ac:dyDescent="0.2">
      <c r="A123" s="124"/>
      <c r="B123" s="129" t="s">
        <v>181</v>
      </c>
      <c r="C123" s="247" t="s">
        <v>182</v>
      </c>
      <c r="D123" s="248"/>
      <c r="E123" s="248"/>
      <c r="F123" s="136" t="s">
        <v>26</v>
      </c>
      <c r="G123" s="137"/>
      <c r="H123" s="137"/>
      <c r="I123" s="137">
        <f>'SO 03 10 Pol'!G576</f>
        <v>0</v>
      </c>
      <c r="J123" s="133" t="str">
        <f>IF(I127=0,"",I123/I127*100)</f>
        <v/>
      </c>
    </row>
    <row r="124" spans="1:10" ht="36.75" customHeight="1" x14ac:dyDescent="0.2">
      <c r="A124" s="124"/>
      <c r="B124" s="129" t="s">
        <v>183</v>
      </c>
      <c r="C124" s="247" t="s">
        <v>134</v>
      </c>
      <c r="D124" s="248"/>
      <c r="E124" s="248"/>
      <c r="F124" s="136" t="s">
        <v>184</v>
      </c>
      <c r="G124" s="137"/>
      <c r="H124" s="137"/>
      <c r="I124" s="137">
        <f>'SO 01 1 Pol'!G493+'SO 01 2 Pol'!G689+'SO 01 3 Pol'!G258+'SO 02 6 Pol'!G410+'SO 02 7 Pol'!G564+'SO 02 8 Pol'!G98</f>
        <v>0</v>
      </c>
      <c r="J124" s="133" t="str">
        <f>IF(I127=0,"",I124/I127*100)</f>
        <v/>
      </c>
    </row>
    <row r="125" spans="1:10" ht="36.75" customHeight="1" x14ac:dyDescent="0.2">
      <c r="A125" s="124"/>
      <c r="B125" s="129" t="s">
        <v>185</v>
      </c>
      <c r="C125" s="247" t="s">
        <v>27</v>
      </c>
      <c r="D125" s="248"/>
      <c r="E125" s="248"/>
      <c r="F125" s="136" t="s">
        <v>185</v>
      </c>
      <c r="G125" s="137"/>
      <c r="H125" s="137"/>
      <c r="I125" s="137">
        <f>'00 11 Naklady'!G8</f>
        <v>0</v>
      </c>
      <c r="J125" s="133" t="str">
        <f>IF(I127=0,"",I125/I127*100)</f>
        <v/>
      </c>
    </row>
    <row r="126" spans="1:10" ht="36.75" customHeight="1" x14ac:dyDescent="0.2">
      <c r="A126" s="124"/>
      <c r="B126" s="129" t="s">
        <v>186</v>
      </c>
      <c r="C126" s="247" t="s">
        <v>28</v>
      </c>
      <c r="D126" s="248"/>
      <c r="E126" s="248"/>
      <c r="F126" s="136" t="s">
        <v>186</v>
      </c>
      <c r="G126" s="137"/>
      <c r="H126" s="137"/>
      <c r="I126" s="137">
        <f>'00 11 Naklady'!G15</f>
        <v>0</v>
      </c>
      <c r="J126" s="133" t="str">
        <f>IF(I127=0,"",I126/I127*100)</f>
        <v/>
      </c>
    </row>
    <row r="127" spans="1:10" ht="25.5" customHeight="1" x14ac:dyDescent="0.2">
      <c r="A127" s="125"/>
      <c r="B127" s="130" t="s">
        <v>1</v>
      </c>
      <c r="C127" s="131"/>
      <c r="D127" s="132"/>
      <c r="E127" s="132"/>
      <c r="F127" s="138"/>
      <c r="G127" s="139"/>
      <c r="H127" s="139"/>
      <c r="I127" s="139">
        <f>SUM(I79:I126)</f>
        <v>0</v>
      </c>
      <c r="J127" s="134">
        <f>SUM(J79:J126)</f>
        <v>0</v>
      </c>
    </row>
    <row r="128" spans="1:10" x14ac:dyDescent="0.2">
      <c r="F128" s="88"/>
      <c r="G128" s="88"/>
      <c r="H128" s="88"/>
      <c r="I128" s="88"/>
      <c r="J128" s="135"/>
    </row>
    <row r="129" spans="6:10" x14ac:dyDescent="0.2">
      <c r="F129" s="88"/>
      <c r="G129" s="88"/>
      <c r="H129" s="88"/>
      <c r="I129" s="88"/>
      <c r="J129" s="135"/>
    </row>
    <row r="130" spans="6:10" x14ac:dyDescent="0.2">
      <c r="F130" s="88"/>
      <c r="G130" s="88"/>
      <c r="H130" s="88"/>
      <c r="I130" s="88"/>
      <c r="J130" s="135"/>
    </row>
  </sheetData>
  <sheetProtection algorithmName="SHA-512" hashValue="zwqetp+SOVvdwKbH4TgeaIgETy/8grRVBE6i4chGNHkLGmJ3x5rz3Z6bHYT6PsIzaO/Soq6m3BMyblK9qu6t2w==" saltValue="Wqd77LhGr3WxDqA+yzgSZQ=="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7">
    <mergeCell ref="C126:E126"/>
    <mergeCell ref="C121:E121"/>
    <mergeCell ref="C122:E122"/>
    <mergeCell ref="C123:E123"/>
    <mergeCell ref="C124:E124"/>
    <mergeCell ref="C125:E125"/>
    <mergeCell ref="C116:E116"/>
    <mergeCell ref="C117:E117"/>
    <mergeCell ref="C118:E118"/>
    <mergeCell ref="C119:E119"/>
    <mergeCell ref="C120:E120"/>
    <mergeCell ref="C111:E111"/>
    <mergeCell ref="C112:E112"/>
    <mergeCell ref="C113:E113"/>
    <mergeCell ref="C114:E114"/>
    <mergeCell ref="C115:E115"/>
    <mergeCell ref="C106:E106"/>
    <mergeCell ref="C107:E107"/>
    <mergeCell ref="C108:E108"/>
    <mergeCell ref="C109:E109"/>
    <mergeCell ref="C110:E110"/>
    <mergeCell ref="C101:E101"/>
    <mergeCell ref="C102:E102"/>
    <mergeCell ref="C103:E103"/>
    <mergeCell ref="C104:E104"/>
    <mergeCell ref="C105:E105"/>
    <mergeCell ref="C96:E96"/>
    <mergeCell ref="C97:E97"/>
    <mergeCell ref="C98:E98"/>
    <mergeCell ref="C99:E99"/>
    <mergeCell ref="C100:E100"/>
    <mergeCell ref="C91:E91"/>
    <mergeCell ref="C92:E92"/>
    <mergeCell ref="C93:E93"/>
    <mergeCell ref="C94:E94"/>
    <mergeCell ref="C95:E95"/>
    <mergeCell ref="C86:E86"/>
    <mergeCell ref="C87:E87"/>
    <mergeCell ref="C88:E88"/>
    <mergeCell ref="C89:E89"/>
    <mergeCell ref="C90:E90"/>
    <mergeCell ref="C81:E81"/>
    <mergeCell ref="C82:E82"/>
    <mergeCell ref="C83:E83"/>
    <mergeCell ref="C84:E84"/>
    <mergeCell ref="C85:E85"/>
    <mergeCell ref="C54:E54"/>
    <mergeCell ref="C55:E55"/>
    <mergeCell ref="B56:E56"/>
    <mergeCell ref="C79:E79"/>
    <mergeCell ref="C80:E80"/>
    <mergeCell ref="C49:E49"/>
    <mergeCell ref="C50:E50"/>
    <mergeCell ref="C51:E51"/>
    <mergeCell ref="C52:E52"/>
    <mergeCell ref="C53:E53"/>
    <mergeCell ref="C44:E44"/>
    <mergeCell ref="C45:E45"/>
    <mergeCell ref="C46:E46"/>
    <mergeCell ref="C47:E47"/>
    <mergeCell ref="C48:E48"/>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73"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52" t="s">
        <v>6</v>
      </c>
      <c r="B1" s="252"/>
      <c r="C1" s="253"/>
      <c r="D1" s="252"/>
      <c r="E1" s="252"/>
      <c r="F1" s="252"/>
      <c r="G1" s="252"/>
    </row>
    <row r="2" spans="1:7" ht="24.95" customHeight="1" x14ac:dyDescent="0.2">
      <c r="A2" s="50" t="s">
        <v>7</v>
      </c>
      <c r="B2" s="49"/>
      <c r="C2" s="254"/>
      <c r="D2" s="254"/>
      <c r="E2" s="254"/>
      <c r="F2" s="254"/>
      <c r="G2" s="255"/>
    </row>
    <row r="3" spans="1:7" ht="24.95" customHeight="1" x14ac:dyDescent="0.2">
      <c r="A3" s="50" t="s">
        <v>8</v>
      </c>
      <c r="B3" s="49"/>
      <c r="C3" s="254"/>
      <c r="D3" s="254"/>
      <c r="E3" s="254"/>
      <c r="F3" s="254"/>
      <c r="G3" s="255"/>
    </row>
    <row r="4" spans="1:7" ht="24.95" customHeight="1" x14ac:dyDescent="0.2">
      <c r="A4" s="50" t="s">
        <v>9</v>
      </c>
      <c r="B4" s="49"/>
      <c r="C4" s="254"/>
      <c r="D4" s="254"/>
      <c r="E4" s="254"/>
      <c r="F4" s="254"/>
      <c r="G4" s="255"/>
    </row>
    <row r="5" spans="1:7" x14ac:dyDescent="0.2">
      <c r="B5" s="4"/>
      <c r="C5" s="5"/>
      <c r="D5" s="6"/>
    </row>
  </sheetData>
  <sheetProtection algorithmName="SHA-512" hashValue="Uqrb6t56+TUIhu9kwXDw5nkjHs4Nr3y/BQ0o/NTF6ElnwwkUHVnc16mAHwtJ/OQ3QvEEZGfBTyosp02g+kFyQw==" saltValue="DFsvhLo+QSr6TNN70CmAuw=="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8" t="s">
        <v>187</v>
      </c>
      <c r="B1" s="258"/>
      <c r="C1" s="258"/>
      <c r="D1" s="258"/>
      <c r="E1" s="258"/>
      <c r="F1" s="258"/>
      <c r="G1" s="258"/>
      <c r="AG1" t="s">
        <v>188</v>
      </c>
    </row>
    <row r="2" spans="1:60" ht="24.95" customHeight="1" x14ac:dyDescent="0.2">
      <c r="A2" s="141" t="s">
        <v>7</v>
      </c>
      <c r="B2" s="49" t="s">
        <v>43</v>
      </c>
      <c r="C2" s="259" t="s">
        <v>44</v>
      </c>
      <c r="D2" s="260"/>
      <c r="E2" s="260"/>
      <c r="F2" s="260"/>
      <c r="G2" s="261"/>
      <c r="AG2" t="s">
        <v>189</v>
      </c>
    </row>
    <row r="3" spans="1:60" ht="24.95" customHeight="1" x14ac:dyDescent="0.2">
      <c r="A3" s="141" t="s">
        <v>8</v>
      </c>
      <c r="B3" s="49" t="s">
        <v>190</v>
      </c>
      <c r="C3" s="259" t="s">
        <v>191</v>
      </c>
      <c r="D3" s="260"/>
      <c r="E3" s="260"/>
      <c r="F3" s="260"/>
      <c r="G3" s="261"/>
      <c r="AC3" s="122" t="s">
        <v>192</v>
      </c>
      <c r="AG3" t="s">
        <v>193</v>
      </c>
    </row>
    <row r="4" spans="1:60" ht="24.95" customHeight="1" x14ac:dyDescent="0.2">
      <c r="A4" s="142" t="s">
        <v>9</v>
      </c>
      <c r="B4" s="143" t="s">
        <v>53</v>
      </c>
      <c r="C4" s="262" t="s">
        <v>54</v>
      </c>
      <c r="D4" s="263"/>
      <c r="E4" s="263"/>
      <c r="F4" s="263"/>
      <c r="G4" s="264"/>
      <c r="AG4" t="s">
        <v>194</v>
      </c>
    </row>
    <row r="5" spans="1:60" x14ac:dyDescent="0.2">
      <c r="D5" s="10"/>
    </row>
    <row r="6" spans="1:60" ht="38.25" x14ac:dyDescent="0.2">
      <c r="A6" s="145" t="s">
        <v>195</v>
      </c>
      <c r="B6" s="147" t="s">
        <v>196</v>
      </c>
      <c r="C6" s="147" t="s">
        <v>197</v>
      </c>
      <c r="D6" s="146" t="s">
        <v>198</v>
      </c>
      <c r="E6" s="145" t="s">
        <v>199</v>
      </c>
      <c r="F6" s="144" t="s">
        <v>200</v>
      </c>
      <c r="G6" s="145" t="s">
        <v>29</v>
      </c>
      <c r="H6" s="148" t="s">
        <v>30</v>
      </c>
      <c r="I6" s="148" t="s">
        <v>201</v>
      </c>
      <c r="J6" s="148" t="s">
        <v>31</v>
      </c>
      <c r="K6" s="148" t="s">
        <v>202</v>
      </c>
      <c r="L6" s="148" t="s">
        <v>203</v>
      </c>
      <c r="M6" s="148" t="s">
        <v>204</v>
      </c>
      <c r="N6" s="148" t="s">
        <v>205</v>
      </c>
      <c r="O6" s="148" t="s">
        <v>206</v>
      </c>
      <c r="P6" s="148" t="s">
        <v>207</v>
      </c>
      <c r="Q6" s="148" t="s">
        <v>208</v>
      </c>
      <c r="R6" s="148" t="s">
        <v>209</v>
      </c>
      <c r="S6" s="148" t="s">
        <v>210</v>
      </c>
      <c r="T6" s="148" t="s">
        <v>211</v>
      </c>
      <c r="U6" s="148" t="s">
        <v>212</v>
      </c>
      <c r="V6" s="148" t="s">
        <v>213</v>
      </c>
      <c r="W6" s="148" t="s">
        <v>214</v>
      </c>
      <c r="X6" s="148" t="s">
        <v>215</v>
      </c>
      <c r="Y6" s="148" t="s">
        <v>216</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8" t="s">
        <v>217</v>
      </c>
      <c r="B8" s="169" t="s">
        <v>185</v>
      </c>
      <c r="C8" s="190" t="s">
        <v>27</v>
      </c>
      <c r="D8" s="170"/>
      <c r="E8" s="171"/>
      <c r="F8" s="172"/>
      <c r="G8" s="172">
        <f>SUMIF(AG9:AG14,"&lt;&gt;NOR",G9:G14)</f>
        <v>0</v>
      </c>
      <c r="H8" s="172"/>
      <c r="I8" s="172">
        <f>SUM(I9:I14)</f>
        <v>0</v>
      </c>
      <c r="J8" s="172"/>
      <c r="K8" s="172">
        <f>SUM(K9:K14)</f>
        <v>0</v>
      </c>
      <c r="L8" s="172"/>
      <c r="M8" s="172">
        <f>SUM(M9:M14)</f>
        <v>0</v>
      </c>
      <c r="N8" s="171"/>
      <c r="O8" s="171">
        <f>SUM(O9:O14)</f>
        <v>0</v>
      </c>
      <c r="P8" s="171"/>
      <c r="Q8" s="171">
        <f>SUM(Q9:Q14)</f>
        <v>0</v>
      </c>
      <c r="R8" s="172"/>
      <c r="S8" s="172"/>
      <c r="T8" s="173"/>
      <c r="U8" s="167"/>
      <c r="V8" s="167">
        <f>SUM(V9:V14)</f>
        <v>0</v>
      </c>
      <c r="W8" s="167"/>
      <c r="X8" s="167"/>
      <c r="Y8" s="167"/>
      <c r="AG8" t="s">
        <v>218</v>
      </c>
    </row>
    <row r="9" spans="1:60" outlineLevel="1" x14ac:dyDescent="0.2">
      <c r="A9" s="175">
        <v>1</v>
      </c>
      <c r="B9" s="176" t="s">
        <v>219</v>
      </c>
      <c r="C9" s="191" t="s">
        <v>220</v>
      </c>
      <c r="D9" s="177" t="s">
        <v>221</v>
      </c>
      <c r="E9" s="178">
        <v>1</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222</v>
      </c>
      <c r="T9" s="181" t="s">
        <v>223</v>
      </c>
      <c r="U9" s="160">
        <v>0</v>
      </c>
      <c r="V9" s="160">
        <f>ROUND(E9*U9,2)</f>
        <v>0</v>
      </c>
      <c r="W9" s="160"/>
      <c r="X9" s="160" t="s">
        <v>224</v>
      </c>
      <c r="Y9" s="160" t="s">
        <v>225</v>
      </c>
      <c r="Z9" s="149"/>
      <c r="AA9" s="149"/>
      <c r="AB9" s="149"/>
      <c r="AC9" s="149"/>
      <c r="AD9" s="149"/>
      <c r="AE9" s="149"/>
      <c r="AF9" s="149"/>
      <c r="AG9" s="149" t="s">
        <v>226</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22.5" outlineLevel="2" x14ac:dyDescent="0.2">
      <c r="A10" s="156"/>
      <c r="B10" s="157"/>
      <c r="C10" s="256" t="s">
        <v>227</v>
      </c>
      <c r="D10" s="257"/>
      <c r="E10" s="257"/>
      <c r="F10" s="257"/>
      <c r="G10" s="257"/>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228</v>
      </c>
      <c r="AH10" s="149"/>
      <c r="AI10" s="149"/>
      <c r="AJ10" s="149"/>
      <c r="AK10" s="149"/>
      <c r="AL10" s="149"/>
      <c r="AM10" s="149"/>
      <c r="AN10" s="149"/>
      <c r="AO10" s="149"/>
      <c r="AP10" s="149"/>
      <c r="AQ10" s="149"/>
      <c r="AR10" s="149"/>
      <c r="AS10" s="149"/>
      <c r="AT10" s="149"/>
      <c r="AU10" s="149"/>
      <c r="AV10" s="149"/>
      <c r="AW10" s="149"/>
      <c r="AX10" s="149"/>
      <c r="AY10" s="149"/>
      <c r="AZ10" s="149"/>
      <c r="BA10" s="182" t="str">
        <f>C10</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0" s="149"/>
      <c r="BC10" s="149"/>
      <c r="BD10" s="149"/>
      <c r="BE10" s="149"/>
      <c r="BF10" s="149"/>
      <c r="BG10" s="149"/>
      <c r="BH10" s="149"/>
    </row>
    <row r="11" spans="1:60" outlineLevel="1" x14ac:dyDescent="0.2">
      <c r="A11" s="175">
        <v>2</v>
      </c>
      <c r="B11" s="176" t="s">
        <v>229</v>
      </c>
      <c r="C11" s="191" t="s">
        <v>230</v>
      </c>
      <c r="D11" s="177" t="s">
        <v>221</v>
      </c>
      <c r="E11" s="178">
        <v>1</v>
      </c>
      <c r="F11" s="179"/>
      <c r="G11" s="180">
        <f>ROUND(E11*F11,2)</f>
        <v>0</v>
      </c>
      <c r="H11" s="179"/>
      <c r="I11" s="180">
        <f>ROUND(E11*H11,2)</f>
        <v>0</v>
      </c>
      <c r="J11" s="179"/>
      <c r="K11" s="180">
        <f>ROUND(E11*J11,2)</f>
        <v>0</v>
      </c>
      <c r="L11" s="180">
        <v>21</v>
      </c>
      <c r="M11" s="180">
        <f>G11*(1+L11/100)</f>
        <v>0</v>
      </c>
      <c r="N11" s="178">
        <v>0</v>
      </c>
      <c r="O11" s="178">
        <f>ROUND(E11*N11,2)</f>
        <v>0</v>
      </c>
      <c r="P11" s="178">
        <v>0</v>
      </c>
      <c r="Q11" s="178">
        <f>ROUND(E11*P11,2)</f>
        <v>0</v>
      </c>
      <c r="R11" s="180"/>
      <c r="S11" s="180" t="s">
        <v>222</v>
      </c>
      <c r="T11" s="181" t="s">
        <v>223</v>
      </c>
      <c r="U11" s="160">
        <v>0</v>
      </c>
      <c r="V11" s="160">
        <f>ROUND(E11*U11,2)</f>
        <v>0</v>
      </c>
      <c r="W11" s="160"/>
      <c r="X11" s="160" t="s">
        <v>224</v>
      </c>
      <c r="Y11" s="160" t="s">
        <v>225</v>
      </c>
      <c r="Z11" s="149"/>
      <c r="AA11" s="149"/>
      <c r="AB11" s="149"/>
      <c r="AC11" s="149"/>
      <c r="AD11" s="149"/>
      <c r="AE11" s="149"/>
      <c r="AF11" s="149"/>
      <c r="AG11" s="149" t="s">
        <v>226</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ht="33.75" outlineLevel="2" x14ac:dyDescent="0.2">
      <c r="A12" s="156"/>
      <c r="B12" s="157"/>
      <c r="C12" s="256" t="s">
        <v>231</v>
      </c>
      <c r="D12" s="257"/>
      <c r="E12" s="257"/>
      <c r="F12" s="257"/>
      <c r="G12" s="257"/>
      <c r="H12" s="160"/>
      <c r="I12" s="160"/>
      <c r="J12" s="160"/>
      <c r="K12" s="160"/>
      <c r="L12" s="160"/>
      <c r="M12" s="160"/>
      <c r="N12" s="159"/>
      <c r="O12" s="159"/>
      <c r="P12" s="159"/>
      <c r="Q12" s="159"/>
      <c r="R12" s="160"/>
      <c r="S12" s="160"/>
      <c r="T12" s="160"/>
      <c r="U12" s="160"/>
      <c r="V12" s="160"/>
      <c r="W12" s="160"/>
      <c r="X12" s="160"/>
      <c r="Y12" s="160"/>
      <c r="Z12" s="149"/>
      <c r="AA12" s="149"/>
      <c r="AB12" s="149"/>
      <c r="AC12" s="149"/>
      <c r="AD12" s="149"/>
      <c r="AE12" s="149"/>
      <c r="AF12" s="149"/>
      <c r="AG12" s="149" t="s">
        <v>228</v>
      </c>
      <c r="AH12" s="149"/>
      <c r="AI12" s="149"/>
      <c r="AJ12" s="149"/>
      <c r="AK12" s="149"/>
      <c r="AL12" s="149"/>
      <c r="AM12" s="149"/>
      <c r="AN12" s="149"/>
      <c r="AO12" s="149"/>
      <c r="AP12" s="149"/>
      <c r="AQ12" s="149"/>
      <c r="AR12" s="149"/>
      <c r="AS12" s="149"/>
      <c r="AT12" s="149"/>
      <c r="AU12" s="149"/>
      <c r="AV12" s="149"/>
      <c r="AW12" s="149"/>
      <c r="AX12" s="149"/>
      <c r="AY12" s="149"/>
      <c r="AZ12" s="149"/>
      <c r="BA12" s="182" t="str">
        <f>C12</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2" s="149"/>
      <c r="BC12" s="149"/>
      <c r="BD12" s="149"/>
      <c r="BE12" s="149"/>
      <c r="BF12" s="149"/>
      <c r="BG12" s="149"/>
      <c r="BH12" s="149"/>
    </row>
    <row r="13" spans="1:60" outlineLevel="1" x14ac:dyDescent="0.2">
      <c r="A13" s="175">
        <v>3</v>
      </c>
      <c r="B13" s="176" t="s">
        <v>232</v>
      </c>
      <c r="C13" s="191" t="s">
        <v>233</v>
      </c>
      <c r="D13" s="177" t="s">
        <v>221</v>
      </c>
      <c r="E13" s="178">
        <v>1</v>
      </c>
      <c r="F13" s="179"/>
      <c r="G13" s="180">
        <f>ROUND(E13*F13,2)</f>
        <v>0</v>
      </c>
      <c r="H13" s="179"/>
      <c r="I13" s="180">
        <f>ROUND(E13*H13,2)</f>
        <v>0</v>
      </c>
      <c r="J13" s="179"/>
      <c r="K13" s="180">
        <f>ROUND(E13*J13,2)</f>
        <v>0</v>
      </c>
      <c r="L13" s="180">
        <v>21</v>
      </c>
      <c r="M13" s="180">
        <f>G13*(1+L13/100)</f>
        <v>0</v>
      </c>
      <c r="N13" s="178">
        <v>0</v>
      </c>
      <c r="O13" s="178">
        <f>ROUND(E13*N13,2)</f>
        <v>0</v>
      </c>
      <c r="P13" s="178">
        <v>0</v>
      </c>
      <c r="Q13" s="178">
        <f>ROUND(E13*P13,2)</f>
        <v>0</v>
      </c>
      <c r="R13" s="180"/>
      <c r="S13" s="180" t="s">
        <v>222</v>
      </c>
      <c r="T13" s="181" t="s">
        <v>223</v>
      </c>
      <c r="U13" s="160">
        <v>0</v>
      </c>
      <c r="V13" s="160">
        <f>ROUND(E13*U13,2)</f>
        <v>0</v>
      </c>
      <c r="W13" s="160"/>
      <c r="X13" s="160" t="s">
        <v>224</v>
      </c>
      <c r="Y13" s="160" t="s">
        <v>225</v>
      </c>
      <c r="Z13" s="149"/>
      <c r="AA13" s="149"/>
      <c r="AB13" s="149"/>
      <c r="AC13" s="149"/>
      <c r="AD13" s="149"/>
      <c r="AE13" s="149"/>
      <c r="AF13" s="149"/>
      <c r="AG13" s="149" t="s">
        <v>226</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ht="22.5" outlineLevel="2" x14ac:dyDescent="0.2">
      <c r="A14" s="156"/>
      <c r="B14" s="157"/>
      <c r="C14" s="256" t="s">
        <v>234</v>
      </c>
      <c r="D14" s="257"/>
      <c r="E14" s="257"/>
      <c r="F14" s="257"/>
      <c r="G14" s="257"/>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228</v>
      </c>
      <c r="AH14" s="149"/>
      <c r="AI14" s="149"/>
      <c r="AJ14" s="149"/>
      <c r="AK14" s="149"/>
      <c r="AL14" s="149"/>
      <c r="AM14" s="149"/>
      <c r="AN14" s="149"/>
      <c r="AO14" s="149"/>
      <c r="AP14" s="149"/>
      <c r="AQ14" s="149"/>
      <c r="AR14" s="149"/>
      <c r="AS14" s="149"/>
      <c r="AT14" s="149"/>
      <c r="AU14" s="149"/>
      <c r="AV14" s="149"/>
      <c r="AW14" s="149"/>
      <c r="AX14" s="149"/>
      <c r="AY14" s="149"/>
      <c r="AZ14" s="149"/>
      <c r="BA14" s="182" t="str">
        <f>C14</f>
        <v>Odstranění objektů zařízení staveniště včetně přípojek energií a jejich odvoz. Položka zahrnuje i náklady na úpravu povrchů po odstranění zařízení staveniště a úklid ploch, na kterých bylo zařízení staveniště provozováno.</v>
      </c>
      <c r="BB14" s="149"/>
      <c r="BC14" s="149"/>
      <c r="BD14" s="149"/>
      <c r="BE14" s="149"/>
      <c r="BF14" s="149"/>
      <c r="BG14" s="149"/>
      <c r="BH14" s="149"/>
    </row>
    <row r="15" spans="1:60" x14ac:dyDescent="0.2">
      <c r="A15" s="168" t="s">
        <v>217</v>
      </c>
      <c r="B15" s="169" t="s">
        <v>186</v>
      </c>
      <c r="C15" s="190" t="s">
        <v>28</v>
      </c>
      <c r="D15" s="170"/>
      <c r="E15" s="171"/>
      <c r="F15" s="172"/>
      <c r="G15" s="172">
        <f>SUMIF(AG16:AG30,"&lt;&gt;NOR",G16:G30)</f>
        <v>0</v>
      </c>
      <c r="H15" s="172"/>
      <c r="I15" s="172">
        <f>SUM(I16:I30)</f>
        <v>0</v>
      </c>
      <c r="J15" s="172"/>
      <c r="K15" s="172">
        <f>SUM(K16:K30)</f>
        <v>0</v>
      </c>
      <c r="L15" s="172"/>
      <c r="M15" s="172">
        <f>SUM(M16:M30)</f>
        <v>0</v>
      </c>
      <c r="N15" s="171"/>
      <c r="O15" s="171">
        <f>SUM(O16:O30)</f>
        <v>0</v>
      </c>
      <c r="P15" s="171"/>
      <c r="Q15" s="171">
        <f>SUM(Q16:Q30)</f>
        <v>0</v>
      </c>
      <c r="R15" s="172"/>
      <c r="S15" s="172"/>
      <c r="T15" s="173"/>
      <c r="U15" s="167"/>
      <c r="V15" s="167">
        <f>SUM(V16:V30)</f>
        <v>0</v>
      </c>
      <c r="W15" s="167"/>
      <c r="X15" s="167"/>
      <c r="Y15" s="167"/>
      <c r="AG15" t="s">
        <v>218</v>
      </c>
    </row>
    <row r="16" spans="1:60" outlineLevel="1" x14ac:dyDescent="0.2">
      <c r="A16" s="175">
        <v>4</v>
      </c>
      <c r="B16" s="176" t="s">
        <v>235</v>
      </c>
      <c r="C16" s="191" t="s">
        <v>236</v>
      </c>
      <c r="D16" s="177" t="s">
        <v>221</v>
      </c>
      <c r="E16" s="178">
        <v>1</v>
      </c>
      <c r="F16" s="179"/>
      <c r="G16" s="180">
        <f>ROUND(E16*F16,2)</f>
        <v>0</v>
      </c>
      <c r="H16" s="179"/>
      <c r="I16" s="180">
        <f>ROUND(E16*H16,2)</f>
        <v>0</v>
      </c>
      <c r="J16" s="179"/>
      <c r="K16" s="180">
        <f>ROUND(E16*J16,2)</f>
        <v>0</v>
      </c>
      <c r="L16" s="180">
        <v>21</v>
      </c>
      <c r="M16" s="180">
        <f>G16*(1+L16/100)</f>
        <v>0</v>
      </c>
      <c r="N16" s="178">
        <v>0</v>
      </c>
      <c r="O16" s="178">
        <f>ROUND(E16*N16,2)</f>
        <v>0</v>
      </c>
      <c r="P16" s="178">
        <v>0</v>
      </c>
      <c r="Q16" s="178">
        <f>ROUND(E16*P16,2)</f>
        <v>0</v>
      </c>
      <c r="R16" s="180"/>
      <c r="S16" s="180" t="s">
        <v>222</v>
      </c>
      <c r="T16" s="181" t="s">
        <v>223</v>
      </c>
      <c r="U16" s="160">
        <v>0</v>
      </c>
      <c r="V16" s="160">
        <f>ROUND(E16*U16,2)</f>
        <v>0</v>
      </c>
      <c r="W16" s="160"/>
      <c r="X16" s="160" t="s">
        <v>224</v>
      </c>
      <c r="Y16" s="160" t="s">
        <v>225</v>
      </c>
      <c r="Z16" s="149"/>
      <c r="AA16" s="149"/>
      <c r="AB16" s="149"/>
      <c r="AC16" s="149"/>
      <c r="AD16" s="149"/>
      <c r="AE16" s="149"/>
      <c r="AF16" s="149"/>
      <c r="AG16" s="149" t="s">
        <v>237</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2" x14ac:dyDescent="0.2">
      <c r="A17" s="156"/>
      <c r="B17" s="157"/>
      <c r="C17" s="256" t="s">
        <v>238</v>
      </c>
      <c r="D17" s="257"/>
      <c r="E17" s="257"/>
      <c r="F17" s="257"/>
      <c r="G17" s="257"/>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228</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1" x14ac:dyDescent="0.2">
      <c r="A18" s="175">
        <v>5</v>
      </c>
      <c r="B18" s="176" t="s">
        <v>239</v>
      </c>
      <c r="C18" s="191" t="s">
        <v>240</v>
      </c>
      <c r="D18" s="177" t="s">
        <v>221</v>
      </c>
      <c r="E18" s="178">
        <v>1</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c r="S18" s="180" t="s">
        <v>222</v>
      </c>
      <c r="T18" s="181" t="s">
        <v>223</v>
      </c>
      <c r="U18" s="160">
        <v>0</v>
      </c>
      <c r="V18" s="160">
        <f>ROUND(E18*U18,2)</f>
        <v>0</v>
      </c>
      <c r="W18" s="160"/>
      <c r="X18" s="160" t="s">
        <v>224</v>
      </c>
      <c r="Y18" s="160" t="s">
        <v>225</v>
      </c>
      <c r="Z18" s="149"/>
      <c r="AA18" s="149"/>
      <c r="AB18" s="149"/>
      <c r="AC18" s="149"/>
      <c r="AD18" s="149"/>
      <c r="AE18" s="149"/>
      <c r="AF18" s="149"/>
      <c r="AG18" s="149" t="s">
        <v>237</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ht="33.75" outlineLevel="2" x14ac:dyDescent="0.2">
      <c r="A19" s="156"/>
      <c r="B19" s="157"/>
      <c r="C19" s="256" t="s">
        <v>241</v>
      </c>
      <c r="D19" s="257"/>
      <c r="E19" s="257"/>
      <c r="F19" s="257"/>
      <c r="G19" s="257"/>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228</v>
      </c>
      <c r="AH19" s="149"/>
      <c r="AI19" s="149"/>
      <c r="AJ19" s="149"/>
      <c r="AK19" s="149"/>
      <c r="AL19" s="149"/>
      <c r="AM19" s="149"/>
      <c r="AN19" s="149"/>
      <c r="AO19" s="149"/>
      <c r="AP19" s="149"/>
      <c r="AQ19" s="149"/>
      <c r="AR19" s="149"/>
      <c r="AS19" s="149"/>
      <c r="AT19" s="149"/>
      <c r="AU19" s="149"/>
      <c r="AV19" s="149"/>
      <c r="AW19" s="149"/>
      <c r="AX19" s="149"/>
      <c r="AY19" s="149"/>
      <c r="AZ19" s="149"/>
      <c r="BA19" s="182" t="str">
        <f>C19</f>
        <v>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v>
      </c>
      <c r="BB19" s="149"/>
      <c r="BC19" s="149"/>
      <c r="BD19" s="149"/>
      <c r="BE19" s="149"/>
      <c r="BF19" s="149"/>
      <c r="BG19" s="149"/>
      <c r="BH19" s="149"/>
    </row>
    <row r="20" spans="1:60" outlineLevel="1" x14ac:dyDescent="0.2">
      <c r="A20" s="175">
        <v>6</v>
      </c>
      <c r="B20" s="176" t="s">
        <v>242</v>
      </c>
      <c r="C20" s="191" t="s">
        <v>243</v>
      </c>
      <c r="D20" s="177" t="s">
        <v>221</v>
      </c>
      <c r="E20" s="178">
        <v>1</v>
      </c>
      <c r="F20" s="179"/>
      <c r="G20" s="180">
        <f>ROUND(E20*F20,2)</f>
        <v>0</v>
      </c>
      <c r="H20" s="179"/>
      <c r="I20" s="180">
        <f>ROUND(E20*H20,2)</f>
        <v>0</v>
      </c>
      <c r="J20" s="179"/>
      <c r="K20" s="180">
        <f>ROUND(E20*J20,2)</f>
        <v>0</v>
      </c>
      <c r="L20" s="180">
        <v>21</v>
      </c>
      <c r="M20" s="180">
        <f>G20*(1+L20/100)</f>
        <v>0</v>
      </c>
      <c r="N20" s="178">
        <v>0</v>
      </c>
      <c r="O20" s="178">
        <f>ROUND(E20*N20,2)</f>
        <v>0</v>
      </c>
      <c r="P20" s="178">
        <v>0</v>
      </c>
      <c r="Q20" s="178">
        <f>ROUND(E20*P20,2)</f>
        <v>0</v>
      </c>
      <c r="R20" s="180"/>
      <c r="S20" s="180" t="s">
        <v>222</v>
      </c>
      <c r="T20" s="181" t="s">
        <v>223</v>
      </c>
      <c r="U20" s="160">
        <v>0</v>
      </c>
      <c r="V20" s="160">
        <f>ROUND(E20*U20,2)</f>
        <v>0</v>
      </c>
      <c r="W20" s="160"/>
      <c r="X20" s="160" t="s">
        <v>224</v>
      </c>
      <c r="Y20" s="160" t="s">
        <v>225</v>
      </c>
      <c r="Z20" s="149"/>
      <c r="AA20" s="149"/>
      <c r="AB20" s="149"/>
      <c r="AC20" s="149"/>
      <c r="AD20" s="149"/>
      <c r="AE20" s="149"/>
      <c r="AF20" s="149"/>
      <c r="AG20" s="149" t="s">
        <v>237</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2" x14ac:dyDescent="0.2">
      <c r="A21" s="156"/>
      <c r="B21" s="157"/>
      <c r="C21" s="256" t="s">
        <v>244</v>
      </c>
      <c r="D21" s="257"/>
      <c r="E21" s="257"/>
      <c r="F21" s="257"/>
      <c r="G21" s="257"/>
      <c r="H21" s="160"/>
      <c r="I21" s="160"/>
      <c r="J21" s="160"/>
      <c r="K21" s="160"/>
      <c r="L21" s="160"/>
      <c r="M21" s="160"/>
      <c r="N21" s="159"/>
      <c r="O21" s="159"/>
      <c r="P21" s="159"/>
      <c r="Q21" s="159"/>
      <c r="R21" s="160"/>
      <c r="S21" s="160"/>
      <c r="T21" s="160"/>
      <c r="U21" s="160"/>
      <c r="V21" s="160"/>
      <c r="W21" s="160"/>
      <c r="X21" s="160"/>
      <c r="Y21" s="160"/>
      <c r="Z21" s="149"/>
      <c r="AA21" s="149"/>
      <c r="AB21" s="149"/>
      <c r="AC21" s="149"/>
      <c r="AD21" s="149"/>
      <c r="AE21" s="149"/>
      <c r="AF21" s="149"/>
      <c r="AG21" s="149" t="s">
        <v>228</v>
      </c>
      <c r="AH21" s="149"/>
      <c r="AI21" s="149"/>
      <c r="AJ21" s="149"/>
      <c r="AK21" s="149"/>
      <c r="AL21" s="149"/>
      <c r="AM21" s="149"/>
      <c r="AN21" s="149"/>
      <c r="AO21" s="149"/>
      <c r="AP21" s="149"/>
      <c r="AQ21" s="149"/>
      <c r="AR21" s="149"/>
      <c r="AS21" s="149"/>
      <c r="AT21" s="149"/>
      <c r="AU21" s="149"/>
      <c r="AV21" s="149"/>
      <c r="AW21" s="149"/>
      <c r="AX21" s="149"/>
      <c r="AY21" s="149"/>
      <c r="AZ21" s="149"/>
      <c r="BA21" s="182" t="str">
        <f>C21</f>
        <v>náklady spojené s provedením všech technickými normami předepsaných zkoušek a revizí stavebních konstrukcí nebo stavebních prací.</v>
      </c>
      <c r="BB21" s="149"/>
      <c r="BC21" s="149"/>
      <c r="BD21" s="149"/>
      <c r="BE21" s="149"/>
      <c r="BF21" s="149"/>
      <c r="BG21" s="149"/>
      <c r="BH21" s="149"/>
    </row>
    <row r="22" spans="1:60" outlineLevel="1" x14ac:dyDescent="0.2">
      <c r="A22" s="175">
        <v>7</v>
      </c>
      <c r="B22" s="176" t="s">
        <v>245</v>
      </c>
      <c r="C22" s="191" t="s">
        <v>246</v>
      </c>
      <c r="D22" s="177" t="s">
        <v>221</v>
      </c>
      <c r="E22" s="178">
        <v>1</v>
      </c>
      <c r="F22" s="179"/>
      <c r="G22" s="180">
        <f>ROUND(E22*F22,2)</f>
        <v>0</v>
      </c>
      <c r="H22" s="179"/>
      <c r="I22" s="180">
        <f>ROUND(E22*H22,2)</f>
        <v>0</v>
      </c>
      <c r="J22" s="179"/>
      <c r="K22" s="180">
        <f>ROUND(E22*J22,2)</f>
        <v>0</v>
      </c>
      <c r="L22" s="180">
        <v>21</v>
      </c>
      <c r="M22" s="180">
        <f>G22*(1+L22/100)</f>
        <v>0</v>
      </c>
      <c r="N22" s="178">
        <v>0</v>
      </c>
      <c r="O22" s="178">
        <f>ROUND(E22*N22,2)</f>
        <v>0</v>
      </c>
      <c r="P22" s="178">
        <v>0</v>
      </c>
      <c r="Q22" s="178">
        <f>ROUND(E22*P22,2)</f>
        <v>0</v>
      </c>
      <c r="R22" s="180"/>
      <c r="S22" s="180" t="s">
        <v>222</v>
      </c>
      <c r="T22" s="181" t="s">
        <v>223</v>
      </c>
      <c r="U22" s="160">
        <v>0</v>
      </c>
      <c r="V22" s="160">
        <f>ROUND(E22*U22,2)</f>
        <v>0</v>
      </c>
      <c r="W22" s="160"/>
      <c r="X22" s="160" t="s">
        <v>224</v>
      </c>
      <c r="Y22" s="160" t="s">
        <v>225</v>
      </c>
      <c r="Z22" s="149"/>
      <c r="AA22" s="149"/>
      <c r="AB22" s="149"/>
      <c r="AC22" s="149"/>
      <c r="AD22" s="149"/>
      <c r="AE22" s="149"/>
      <c r="AF22" s="149"/>
      <c r="AG22" s="149" t="s">
        <v>237</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2" x14ac:dyDescent="0.2">
      <c r="A23" s="156"/>
      <c r="B23" s="157"/>
      <c r="C23" s="256" t="s">
        <v>247</v>
      </c>
      <c r="D23" s="257"/>
      <c r="E23" s="257"/>
      <c r="F23" s="257"/>
      <c r="G23" s="257"/>
      <c r="H23" s="160"/>
      <c r="I23" s="160"/>
      <c r="J23" s="160"/>
      <c r="K23" s="160"/>
      <c r="L23" s="160"/>
      <c r="M23" s="160"/>
      <c r="N23" s="159"/>
      <c r="O23" s="159"/>
      <c r="P23" s="159"/>
      <c r="Q23" s="159"/>
      <c r="R23" s="160"/>
      <c r="S23" s="160"/>
      <c r="T23" s="160"/>
      <c r="U23" s="160"/>
      <c r="V23" s="160"/>
      <c r="W23" s="160"/>
      <c r="X23" s="160"/>
      <c r="Y23" s="160"/>
      <c r="Z23" s="149"/>
      <c r="AA23" s="149"/>
      <c r="AB23" s="149"/>
      <c r="AC23" s="149"/>
      <c r="AD23" s="149"/>
      <c r="AE23" s="149"/>
      <c r="AF23" s="149"/>
      <c r="AG23" s="149" t="s">
        <v>228</v>
      </c>
      <c r="AH23" s="149"/>
      <c r="AI23" s="149"/>
      <c r="AJ23" s="149"/>
      <c r="AK23" s="149"/>
      <c r="AL23" s="149"/>
      <c r="AM23" s="149"/>
      <c r="AN23" s="149"/>
      <c r="AO23" s="149"/>
      <c r="AP23" s="149"/>
      <c r="AQ23" s="149"/>
      <c r="AR23" s="149"/>
      <c r="AS23" s="149"/>
      <c r="AT23" s="149"/>
      <c r="AU23" s="149"/>
      <c r="AV23" s="149"/>
      <c r="AW23" s="149"/>
      <c r="AX23" s="149"/>
      <c r="AY23" s="149"/>
      <c r="AZ23" s="149"/>
      <c r="BA23" s="182" t="str">
        <f>C23</f>
        <v>Náklady na vyhotovení dokumentace skutečného provedení stavby a její předání objednateli v požadované formě a požadovaném počtu.</v>
      </c>
      <c r="BB23" s="149"/>
      <c r="BC23" s="149"/>
      <c r="BD23" s="149"/>
      <c r="BE23" s="149"/>
      <c r="BF23" s="149"/>
      <c r="BG23" s="149"/>
      <c r="BH23" s="149"/>
    </row>
    <row r="24" spans="1:60" outlineLevel="1" x14ac:dyDescent="0.2">
      <c r="A24" s="183">
        <v>8</v>
      </c>
      <c r="B24" s="184" t="s">
        <v>248</v>
      </c>
      <c r="C24" s="192" t="s">
        <v>249</v>
      </c>
      <c r="D24" s="185" t="s">
        <v>221</v>
      </c>
      <c r="E24" s="186">
        <v>1</v>
      </c>
      <c r="F24" s="187"/>
      <c r="G24" s="188">
        <f>ROUND(E24*F24,2)</f>
        <v>0</v>
      </c>
      <c r="H24" s="187"/>
      <c r="I24" s="188">
        <f>ROUND(E24*H24,2)</f>
        <v>0</v>
      </c>
      <c r="J24" s="187"/>
      <c r="K24" s="188">
        <f>ROUND(E24*J24,2)</f>
        <v>0</v>
      </c>
      <c r="L24" s="188">
        <v>21</v>
      </c>
      <c r="M24" s="188">
        <f>G24*(1+L24/100)</f>
        <v>0</v>
      </c>
      <c r="N24" s="186">
        <v>0</v>
      </c>
      <c r="O24" s="186">
        <f>ROUND(E24*N24,2)</f>
        <v>0</v>
      </c>
      <c r="P24" s="186">
        <v>0</v>
      </c>
      <c r="Q24" s="186">
        <f>ROUND(E24*P24,2)</f>
        <v>0</v>
      </c>
      <c r="R24" s="188"/>
      <c r="S24" s="188" t="s">
        <v>250</v>
      </c>
      <c r="T24" s="189" t="s">
        <v>223</v>
      </c>
      <c r="U24" s="160">
        <v>0</v>
      </c>
      <c r="V24" s="160">
        <f>ROUND(E24*U24,2)</f>
        <v>0</v>
      </c>
      <c r="W24" s="160"/>
      <c r="X24" s="160" t="s">
        <v>224</v>
      </c>
      <c r="Y24" s="160" t="s">
        <v>225</v>
      </c>
      <c r="Z24" s="149"/>
      <c r="AA24" s="149"/>
      <c r="AB24" s="149"/>
      <c r="AC24" s="149"/>
      <c r="AD24" s="149"/>
      <c r="AE24" s="149"/>
      <c r="AF24" s="149"/>
      <c r="AG24" s="149" t="s">
        <v>237</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1" x14ac:dyDescent="0.2">
      <c r="A25" s="183">
        <v>9</v>
      </c>
      <c r="B25" s="184" t="s">
        <v>251</v>
      </c>
      <c r="C25" s="192" t="s">
        <v>252</v>
      </c>
      <c r="D25" s="185" t="s">
        <v>253</v>
      </c>
      <c r="E25" s="186">
        <v>1</v>
      </c>
      <c r="F25" s="187"/>
      <c r="G25" s="188">
        <f>ROUND(E25*F25,2)</f>
        <v>0</v>
      </c>
      <c r="H25" s="187"/>
      <c r="I25" s="188">
        <f>ROUND(E25*H25,2)</f>
        <v>0</v>
      </c>
      <c r="J25" s="187"/>
      <c r="K25" s="188">
        <f>ROUND(E25*J25,2)</f>
        <v>0</v>
      </c>
      <c r="L25" s="188">
        <v>21</v>
      </c>
      <c r="M25" s="188">
        <f>G25*(1+L25/100)</f>
        <v>0</v>
      </c>
      <c r="N25" s="186">
        <v>0</v>
      </c>
      <c r="O25" s="186">
        <f>ROUND(E25*N25,2)</f>
        <v>0</v>
      </c>
      <c r="P25" s="186">
        <v>0</v>
      </c>
      <c r="Q25" s="186">
        <f>ROUND(E25*P25,2)</f>
        <v>0</v>
      </c>
      <c r="R25" s="188"/>
      <c r="S25" s="188" t="s">
        <v>250</v>
      </c>
      <c r="T25" s="189" t="s">
        <v>223</v>
      </c>
      <c r="U25" s="160">
        <v>0</v>
      </c>
      <c r="V25" s="160">
        <f>ROUND(E25*U25,2)</f>
        <v>0</v>
      </c>
      <c r="W25" s="160"/>
      <c r="X25" s="160" t="s">
        <v>224</v>
      </c>
      <c r="Y25" s="160" t="s">
        <v>225</v>
      </c>
      <c r="Z25" s="149"/>
      <c r="AA25" s="149"/>
      <c r="AB25" s="149"/>
      <c r="AC25" s="149"/>
      <c r="AD25" s="149"/>
      <c r="AE25" s="149"/>
      <c r="AF25" s="149"/>
      <c r="AG25" s="149" t="s">
        <v>226</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1" x14ac:dyDescent="0.2">
      <c r="A26" s="183">
        <v>10</v>
      </c>
      <c r="B26" s="184" t="s">
        <v>254</v>
      </c>
      <c r="C26" s="192" t="s">
        <v>255</v>
      </c>
      <c r="D26" s="185" t="s">
        <v>253</v>
      </c>
      <c r="E26" s="186">
        <v>1</v>
      </c>
      <c r="F26" s="187"/>
      <c r="G26" s="188">
        <f>ROUND(E26*F26,2)</f>
        <v>0</v>
      </c>
      <c r="H26" s="187"/>
      <c r="I26" s="188">
        <f>ROUND(E26*H26,2)</f>
        <v>0</v>
      </c>
      <c r="J26" s="187"/>
      <c r="K26" s="188">
        <f>ROUND(E26*J26,2)</f>
        <v>0</v>
      </c>
      <c r="L26" s="188">
        <v>21</v>
      </c>
      <c r="M26" s="188">
        <f>G26*(1+L26/100)</f>
        <v>0</v>
      </c>
      <c r="N26" s="186">
        <v>0</v>
      </c>
      <c r="O26" s="186">
        <f>ROUND(E26*N26,2)</f>
        <v>0</v>
      </c>
      <c r="P26" s="186">
        <v>0</v>
      </c>
      <c r="Q26" s="186">
        <f>ROUND(E26*P26,2)</f>
        <v>0</v>
      </c>
      <c r="R26" s="188"/>
      <c r="S26" s="188" t="s">
        <v>250</v>
      </c>
      <c r="T26" s="189" t="s">
        <v>223</v>
      </c>
      <c r="U26" s="160">
        <v>0</v>
      </c>
      <c r="V26" s="160">
        <f>ROUND(E26*U26,2)</f>
        <v>0</v>
      </c>
      <c r="W26" s="160"/>
      <c r="X26" s="160" t="s">
        <v>224</v>
      </c>
      <c r="Y26" s="160" t="s">
        <v>225</v>
      </c>
      <c r="Z26" s="149"/>
      <c r="AA26" s="149"/>
      <c r="AB26" s="149"/>
      <c r="AC26" s="149"/>
      <c r="AD26" s="149"/>
      <c r="AE26" s="149"/>
      <c r="AF26" s="149"/>
      <c r="AG26" s="149" t="s">
        <v>237</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ht="22.5" outlineLevel="1" x14ac:dyDescent="0.2">
      <c r="A27" s="175">
        <v>11</v>
      </c>
      <c r="B27" s="176" t="s">
        <v>256</v>
      </c>
      <c r="C27" s="191" t="s">
        <v>257</v>
      </c>
      <c r="D27" s="177" t="s">
        <v>258</v>
      </c>
      <c r="E27" s="178">
        <v>72</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c r="S27" s="180" t="s">
        <v>250</v>
      </c>
      <c r="T27" s="181" t="s">
        <v>223</v>
      </c>
      <c r="U27" s="160">
        <v>0</v>
      </c>
      <c r="V27" s="160">
        <f>ROUND(E27*U27,2)</f>
        <v>0</v>
      </c>
      <c r="W27" s="160"/>
      <c r="X27" s="160" t="s">
        <v>224</v>
      </c>
      <c r="Y27" s="160" t="s">
        <v>225</v>
      </c>
      <c r="Z27" s="149"/>
      <c r="AA27" s="149"/>
      <c r="AB27" s="149"/>
      <c r="AC27" s="149"/>
      <c r="AD27" s="149"/>
      <c r="AE27" s="149"/>
      <c r="AF27" s="149"/>
      <c r="AG27" s="149" t="s">
        <v>237</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2" x14ac:dyDescent="0.2">
      <c r="A28" s="156"/>
      <c r="B28" s="157"/>
      <c r="C28" s="256" t="s">
        <v>259</v>
      </c>
      <c r="D28" s="257"/>
      <c r="E28" s="257"/>
      <c r="F28" s="257"/>
      <c r="G28" s="257"/>
      <c r="H28" s="160"/>
      <c r="I28" s="160"/>
      <c r="J28" s="160"/>
      <c r="K28" s="160"/>
      <c r="L28" s="160"/>
      <c r="M28" s="160"/>
      <c r="N28" s="159"/>
      <c r="O28" s="159"/>
      <c r="P28" s="159"/>
      <c r="Q28" s="159"/>
      <c r="R28" s="160"/>
      <c r="S28" s="160"/>
      <c r="T28" s="160"/>
      <c r="U28" s="160"/>
      <c r="V28" s="160"/>
      <c r="W28" s="160"/>
      <c r="X28" s="160"/>
      <c r="Y28" s="160"/>
      <c r="Z28" s="149"/>
      <c r="AA28" s="149"/>
      <c r="AB28" s="149"/>
      <c r="AC28" s="149"/>
      <c r="AD28" s="149"/>
      <c r="AE28" s="149"/>
      <c r="AF28" s="149"/>
      <c r="AG28" s="149" t="s">
        <v>228</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2" x14ac:dyDescent="0.2">
      <c r="A29" s="156"/>
      <c r="B29" s="157"/>
      <c r="C29" s="193" t="s">
        <v>260</v>
      </c>
      <c r="D29" s="165"/>
      <c r="E29" s="166">
        <v>40</v>
      </c>
      <c r="F29" s="160"/>
      <c r="G29" s="160"/>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261</v>
      </c>
      <c r="AH29" s="149">
        <v>0</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3" x14ac:dyDescent="0.2">
      <c r="A30" s="156"/>
      <c r="B30" s="157"/>
      <c r="C30" s="193" t="s">
        <v>262</v>
      </c>
      <c r="D30" s="165"/>
      <c r="E30" s="166">
        <v>32</v>
      </c>
      <c r="F30" s="160"/>
      <c r="G30" s="160"/>
      <c r="H30" s="160"/>
      <c r="I30" s="160"/>
      <c r="J30" s="160"/>
      <c r="K30" s="160"/>
      <c r="L30" s="160"/>
      <c r="M30" s="160"/>
      <c r="N30" s="159"/>
      <c r="O30" s="159"/>
      <c r="P30" s="159"/>
      <c r="Q30" s="159"/>
      <c r="R30" s="160"/>
      <c r="S30" s="160"/>
      <c r="T30" s="160"/>
      <c r="U30" s="160"/>
      <c r="V30" s="160"/>
      <c r="W30" s="160"/>
      <c r="X30" s="160"/>
      <c r="Y30" s="160"/>
      <c r="Z30" s="149"/>
      <c r="AA30" s="149"/>
      <c r="AB30" s="149"/>
      <c r="AC30" s="149"/>
      <c r="AD30" s="149"/>
      <c r="AE30" s="149"/>
      <c r="AF30" s="149"/>
      <c r="AG30" s="149" t="s">
        <v>261</v>
      </c>
      <c r="AH30" s="149">
        <v>0</v>
      </c>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x14ac:dyDescent="0.2">
      <c r="A31" s="3"/>
      <c r="B31" s="4"/>
      <c r="C31" s="194"/>
      <c r="D31" s="6"/>
      <c r="E31" s="3"/>
      <c r="F31" s="3"/>
      <c r="G31" s="3"/>
      <c r="H31" s="3"/>
      <c r="I31" s="3"/>
      <c r="J31" s="3"/>
      <c r="K31" s="3"/>
      <c r="L31" s="3"/>
      <c r="M31" s="3"/>
      <c r="N31" s="3"/>
      <c r="O31" s="3"/>
      <c r="P31" s="3"/>
      <c r="Q31" s="3"/>
      <c r="R31" s="3"/>
      <c r="S31" s="3"/>
      <c r="T31" s="3"/>
      <c r="U31" s="3"/>
      <c r="V31" s="3"/>
      <c r="W31" s="3"/>
      <c r="X31" s="3"/>
      <c r="Y31" s="3"/>
      <c r="AE31">
        <v>15</v>
      </c>
      <c r="AF31">
        <v>21</v>
      </c>
      <c r="AG31" t="s">
        <v>203</v>
      </c>
    </row>
    <row r="32" spans="1:60" x14ac:dyDescent="0.2">
      <c r="A32" s="152"/>
      <c r="B32" s="153" t="s">
        <v>29</v>
      </c>
      <c r="C32" s="195"/>
      <c r="D32" s="154"/>
      <c r="E32" s="155"/>
      <c r="F32" s="155"/>
      <c r="G32" s="174">
        <f>G8+G15</f>
        <v>0</v>
      </c>
      <c r="H32" s="3"/>
      <c r="I32" s="3"/>
      <c r="J32" s="3"/>
      <c r="K32" s="3"/>
      <c r="L32" s="3"/>
      <c r="M32" s="3"/>
      <c r="N32" s="3"/>
      <c r="O32" s="3"/>
      <c r="P32" s="3"/>
      <c r="Q32" s="3"/>
      <c r="R32" s="3"/>
      <c r="S32" s="3"/>
      <c r="T32" s="3"/>
      <c r="U32" s="3"/>
      <c r="V32" s="3"/>
      <c r="W32" s="3"/>
      <c r="X32" s="3"/>
      <c r="Y32" s="3"/>
      <c r="AE32">
        <f>SUMIF(L7:L30,AE31,G7:G30)</f>
        <v>0</v>
      </c>
      <c r="AF32">
        <f>SUMIF(L7:L30,AF31,G7:G30)</f>
        <v>0</v>
      </c>
      <c r="AG32" t="s">
        <v>263</v>
      </c>
    </row>
    <row r="33" spans="3:33" x14ac:dyDescent="0.2">
      <c r="C33" s="196"/>
      <c r="D33" s="10"/>
      <c r="AG33" t="s">
        <v>264</v>
      </c>
    </row>
    <row r="34" spans="3:33" x14ac:dyDescent="0.2">
      <c r="D34" s="10"/>
    </row>
    <row r="35" spans="3:33" x14ac:dyDescent="0.2">
      <c r="D35" s="10"/>
    </row>
    <row r="36" spans="3:33" x14ac:dyDescent="0.2">
      <c r="D36" s="10"/>
    </row>
    <row r="37" spans="3:33" x14ac:dyDescent="0.2">
      <c r="D37" s="10"/>
    </row>
    <row r="38" spans="3:33" x14ac:dyDescent="0.2">
      <c r="D38" s="10"/>
    </row>
    <row r="39" spans="3:33" x14ac:dyDescent="0.2">
      <c r="D39" s="10"/>
    </row>
    <row r="40" spans="3:33" x14ac:dyDescent="0.2">
      <c r="D40" s="10"/>
    </row>
    <row r="41" spans="3:33" x14ac:dyDescent="0.2">
      <c r="D41" s="10"/>
    </row>
    <row r="42" spans="3:33" x14ac:dyDescent="0.2">
      <c r="D42" s="10"/>
    </row>
    <row r="43" spans="3:33" x14ac:dyDescent="0.2">
      <c r="D43" s="10"/>
    </row>
    <row r="44" spans="3:33" x14ac:dyDescent="0.2">
      <c r="D44" s="10"/>
    </row>
    <row r="45" spans="3:33" x14ac:dyDescent="0.2">
      <c r="D45" s="10"/>
    </row>
    <row r="46" spans="3:33" x14ac:dyDescent="0.2">
      <c r="D46" s="10"/>
    </row>
    <row r="47" spans="3:33" x14ac:dyDescent="0.2">
      <c r="D47" s="10"/>
    </row>
    <row r="48" spans="3: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oeuMnc4Nwxgfs0KXeletfF8CYNdYe3yfOL1XM0GtcTKXmD6pVMj7XLAHj9stYn5eWx9unXk1AiMMMGkF8CN9g==" saltValue="THasjipf8a76qUIUqHjDcg==" spinCount="100000" sheet="1" formatRows="0"/>
  <mergeCells count="12">
    <mergeCell ref="C28:G28"/>
    <mergeCell ref="A1:G1"/>
    <mergeCell ref="C2:G2"/>
    <mergeCell ref="C3:G3"/>
    <mergeCell ref="C4:G4"/>
    <mergeCell ref="C10:G10"/>
    <mergeCell ref="C12:G12"/>
    <mergeCell ref="C14:G14"/>
    <mergeCell ref="C17:G17"/>
    <mergeCell ref="C19:G19"/>
    <mergeCell ref="C21:G21"/>
    <mergeCell ref="C23:G2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activeCell="AA13" sqref="AA13"/>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8" t="s">
        <v>265</v>
      </c>
      <c r="B1" s="258"/>
      <c r="C1" s="258"/>
      <c r="D1" s="258"/>
      <c r="E1" s="258"/>
      <c r="F1" s="258"/>
      <c r="G1" s="258"/>
      <c r="AG1" t="s">
        <v>188</v>
      </c>
    </row>
    <row r="2" spans="1:60" ht="24.95" customHeight="1" x14ac:dyDescent="0.2">
      <c r="A2" s="141" t="s">
        <v>7</v>
      </c>
      <c r="B2" s="49" t="s">
        <v>43</v>
      </c>
      <c r="C2" s="259" t="s">
        <v>44</v>
      </c>
      <c r="D2" s="260"/>
      <c r="E2" s="260"/>
      <c r="F2" s="260"/>
      <c r="G2" s="261"/>
      <c r="AG2" t="s">
        <v>189</v>
      </c>
    </row>
    <row r="3" spans="1:60" ht="24.95" customHeight="1" x14ac:dyDescent="0.2">
      <c r="A3" s="141" t="s">
        <v>8</v>
      </c>
      <c r="B3" s="49" t="s">
        <v>56</v>
      </c>
      <c r="C3" s="259" t="s">
        <v>57</v>
      </c>
      <c r="D3" s="260"/>
      <c r="E3" s="260"/>
      <c r="F3" s="260"/>
      <c r="G3" s="261"/>
      <c r="AC3" s="122" t="s">
        <v>189</v>
      </c>
      <c r="AG3" t="s">
        <v>193</v>
      </c>
    </row>
    <row r="4" spans="1:60" ht="24.95" customHeight="1" x14ac:dyDescent="0.2">
      <c r="A4" s="142" t="s">
        <v>9</v>
      </c>
      <c r="B4" s="143" t="s">
        <v>58</v>
      </c>
      <c r="C4" s="262" t="s">
        <v>59</v>
      </c>
      <c r="D4" s="263"/>
      <c r="E4" s="263"/>
      <c r="F4" s="263"/>
      <c r="G4" s="264"/>
      <c r="AG4" t="s">
        <v>194</v>
      </c>
    </row>
    <row r="5" spans="1:60" x14ac:dyDescent="0.2">
      <c r="D5" s="10"/>
    </row>
    <row r="6" spans="1:60" ht="38.25" x14ac:dyDescent="0.2">
      <c r="A6" s="145" t="s">
        <v>195</v>
      </c>
      <c r="B6" s="147" t="s">
        <v>196</v>
      </c>
      <c r="C6" s="147" t="s">
        <v>197</v>
      </c>
      <c r="D6" s="146" t="s">
        <v>198</v>
      </c>
      <c r="E6" s="145" t="s">
        <v>199</v>
      </c>
      <c r="F6" s="144" t="s">
        <v>200</v>
      </c>
      <c r="G6" s="145" t="s">
        <v>29</v>
      </c>
      <c r="H6" s="148" t="s">
        <v>30</v>
      </c>
      <c r="I6" s="148" t="s">
        <v>201</v>
      </c>
      <c r="J6" s="148" t="s">
        <v>31</v>
      </c>
      <c r="K6" s="148" t="s">
        <v>202</v>
      </c>
      <c r="L6" s="148" t="s">
        <v>203</v>
      </c>
      <c r="M6" s="148" t="s">
        <v>204</v>
      </c>
      <c r="N6" s="148" t="s">
        <v>205</v>
      </c>
      <c r="O6" s="148" t="s">
        <v>206</v>
      </c>
      <c r="P6" s="148" t="s">
        <v>207</v>
      </c>
      <c r="Q6" s="148" t="s">
        <v>208</v>
      </c>
      <c r="R6" s="148" t="s">
        <v>209</v>
      </c>
      <c r="S6" s="148" t="s">
        <v>210</v>
      </c>
      <c r="T6" s="148" t="s">
        <v>211</v>
      </c>
      <c r="U6" s="148" t="s">
        <v>212</v>
      </c>
      <c r="V6" s="148" t="s">
        <v>213</v>
      </c>
      <c r="W6" s="148" t="s">
        <v>214</v>
      </c>
      <c r="X6" s="148" t="s">
        <v>215</v>
      </c>
      <c r="Y6" s="148" t="s">
        <v>216</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8" t="s">
        <v>217</v>
      </c>
      <c r="B8" s="169" t="s">
        <v>62</v>
      </c>
      <c r="C8" s="190" t="s">
        <v>107</v>
      </c>
      <c r="D8" s="170"/>
      <c r="E8" s="171"/>
      <c r="F8" s="172"/>
      <c r="G8" s="172">
        <f>SUMIF(AG9:AG26,"&lt;&gt;NOR",G9:G26)</f>
        <v>0</v>
      </c>
      <c r="H8" s="172"/>
      <c r="I8" s="172">
        <f>SUM(I9:I26)</f>
        <v>0</v>
      </c>
      <c r="J8" s="172"/>
      <c r="K8" s="172">
        <f>SUM(K9:K26)</f>
        <v>0</v>
      </c>
      <c r="L8" s="172"/>
      <c r="M8" s="172">
        <f>SUM(M9:M26)</f>
        <v>0</v>
      </c>
      <c r="N8" s="171"/>
      <c r="O8" s="171">
        <f>SUM(O9:O26)</f>
        <v>9.09</v>
      </c>
      <c r="P8" s="171"/>
      <c r="Q8" s="171">
        <f>SUM(Q9:Q26)</f>
        <v>0</v>
      </c>
      <c r="R8" s="172"/>
      <c r="S8" s="172"/>
      <c r="T8" s="173"/>
      <c r="U8" s="167"/>
      <c r="V8" s="167">
        <f>SUM(V9:V26)</f>
        <v>5.8</v>
      </c>
      <c r="W8" s="167"/>
      <c r="X8" s="167"/>
      <c r="Y8" s="167"/>
      <c r="AG8" t="s">
        <v>218</v>
      </c>
    </row>
    <row r="9" spans="1:60" outlineLevel="1" x14ac:dyDescent="0.2">
      <c r="A9" s="175">
        <v>1</v>
      </c>
      <c r="B9" s="176" t="s">
        <v>266</v>
      </c>
      <c r="C9" s="191" t="s">
        <v>267</v>
      </c>
      <c r="D9" s="177" t="s">
        <v>268</v>
      </c>
      <c r="E9" s="178">
        <v>1</v>
      </c>
      <c r="F9" s="179"/>
      <c r="G9" s="180">
        <f>ROUND(E9*F9,2)</f>
        <v>0</v>
      </c>
      <c r="H9" s="179"/>
      <c r="I9" s="180">
        <f>ROUND(E9*H9,2)</f>
        <v>0</v>
      </c>
      <c r="J9" s="179"/>
      <c r="K9" s="180">
        <f>ROUND(E9*J9,2)</f>
        <v>0</v>
      </c>
      <c r="L9" s="180">
        <v>21</v>
      </c>
      <c r="M9" s="180">
        <f>G9*(1+L9/100)</f>
        <v>0</v>
      </c>
      <c r="N9" s="178">
        <v>6.5049999999999997E-2</v>
      </c>
      <c r="O9" s="178">
        <f>ROUND(E9*N9,2)</f>
        <v>7.0000000000000007E-2</v>
      </c>
      <c r="P9" s="178">
        <v>0</v>
      </c>
      <c r="Q9" s="178">
        <f>ROUND(E9*P9,2)</f>
        <v>0</v>
      </c>
      <c r="R9" s="180" t="s">
        <v>269</v>
      </c>
      <c r="S9" s="180" t="s">
        <v>222</v>
      </c>
      <c r="T9" s="181" t="s">
        <v>270</v>
      </c>
      <c r="U9" s="160">
        <v>0.30099999999999999</v>
      </c>
      <c r="V9" s="160">
        <f>ROUND(E9*U9,2)</f>
        <v>0.3</v>
      </c>
      <c r="W9" s="160"/>
      <c r="X9" s="160" t="s">
        <v>271</v>
      </c>
      <c r="Y9" s="160" t="s">
        <v>225</v>
      </c>
      <c r="Z9" s="149"/>
      <c r="AA9" s="149"/>
      <c r="AB9" s="149"/>
      <c r="AC9" s="149"/>
      <c r="AD9" s="149"/>
      <c r="AE9" s="149"/>
      <c r="AF9" s="149"/>
      <c r="AG9" s="149" t="s">
        <v>272</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2" x14ac:dyDescent="0.2">
      <c r="A10" s="156"/>
      <c r="B10" s="157"/>
      <c r="C10" s="193" t="s">
        <v>273</v>
      </c>
      <c r="D10" s="165"/>
      <c r="E10" s="166">
        <v>1</v>
      </c>
      <c r="F10" s="160"/>
      <c r="G10" s="160"/>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261</v>
      </c>
      <c r="AH10" s="149">
        <v>0</v>
      </c>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ht="22.5" outlineLevel="1" x14ac:dyDescent="0.2">
      <c r="A11" s="175">
        <v>2</v>
      </c>
      <c r="B11" s="176" t="s">
        <v>274</v>
      </c>
      <c r="C11" s="191" t="s">
        <v>275</v>
      </c>
      <c r="D11" s="177" t="s">
        <v>276</v>
      </c>
      <c r="E11" s="178">
        <v>8.2080000000000002</v>
      </c>
      <c r="F11" s="179"/>
      <c r="G11" s="180">
        <f>ROUND(E11*F11,2)</f>
        <v>0</v>
      </c>
      <c r="H11" s="179"/>
      <c r="I11" s="180">
        <f>ROUND(E11*H11,2)</f>
        <v>0</v>
      </c>
      <c r="J11" s="179"/>
      <c r="K11" s="180">
        <f>ROUND(E11*J11,2)</f>
        <v>0</v>
      </c>
      <c r="L11" s="180">
        <v>21</v>
      </c>
      <c r="M11" s="180">
        <f>G11*(1+L11/100)</f>
        <v>0</v>
      </c>
      <c r="N11" s="178">
        <v>0.18063000000000001</v>
      </c>
      <c r="O11" s="178">
        <f>ROUND(E11*N11,2)</f>
        <v>1.48</v>
      </c>
      <c r="P11" s="178">
        <v>0</v>
      </c>
      <c r="Q11" s="178">
        <f>ROUND(E11*P11,2)</f>
        <v>0</v>
      </c>
      <c r="R11" s="180" t="s">
        <v>269</v>
      </c>
      <c r="S11" s="180" t="s">
        <v>222</v>
      </c>
      <c r="T11" s="181" t="s">
        <v>270</v>
      </c>
      <c r="U11" s="160">
        <v>0.67</v>
      </c>
      <c r="V11" s="160">
        <f>ROUND(E11*U11,2)</f>
        <v>5.5</v>
      </c>
      <c r="W11" s="160"/>
      <c r="X11" s="160" t="s">
        <v>271</v>
      </c>
      <c r="Y11" s="160" t="s">
        <v>225</v>
      </c>
      <c r="Z11" s="149"/>
      <c r="AA11" s="149"/>
      <c r="AB11" s="149"/>
      <c r="AC11" s="149"/>
      <c r="AD11" s="149"/>
      <c r="AE11" s="149"/>
      <c r="AF11" s="149"/>
      <c r="AG11" s="149" t="s">
        <v>272</v>
      </c>
      <c r="AH11" s="149"/>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2" x14ac:dyDescent="0.2">
      <c r="A12" s="156"/>
      <c r="B12" s="157"/>
      <c r="C12" s="256" t="s">
        <v>277</v>
      </c>
      <c r="D12" s="257"/>
      <c r="E12" s="257"/>
      <c r="F12" s="257"/>
      <c r="G12" s="257"/>
      <c r="H12" s="160"/>
      <c r="I12" s="160"/>
      <c r="J12" s="160"/>
      <c r="K12" s="160"/>
      <c r="L12" s="160"/>
      <c r="M12" s="160"/>
      <c r="N12" s="159"/>
      <c r="O12" s="159"/>
      <c r="P12" s="159"/>
      <c r="Q12" s="159"/>
      <c r="R12" s="160"/>
      <c r="S12" s="160"/>
      <c r="T12" s="160"/>
      <c r="U12" s="160"/>
      <c r="V12" s="160"/>
      <c r="W12" s="160"/>
      <c r="X12" s="160"/>
      <c r="Y12" s="160"/>
      <c r="Z12" s="149"/>
      <c r="AA12" s="149"/>
      <c r="AB12" s="149"/>
      <c r="AC12" s="149"/>
      <c r="AD12" s="149"/>
      <c r="AE12" s="149"/>
      <c r="AF12" s="149"/>
      <c r="AG12" s="149" t="s">
        <v>228</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2" x14ac:dyDescent="0.2">
      <c r="A13" s="156"/>
      <c r="B13" s="157"/>
      <c r="C13" s="193" t="s">
        <v>278</v>
      </c>
      <c r="D13" s="165"/>
      <c r="E13" s="166">
        <v>8.2080000000000002</v>
      </c>
      <c r="F13" s="160"/>
      <c r="G13" s="160"/>
      <c r="H13" s="160"/>
      <c r="I13" s="160"/>
      <c r="J13" s="160"/>
      <c r="K13" s="160"/>
      <c r="L13" s="160"/>
      <c r="M13" s="160"/>
      <c r="N13" s="159"/>
      <c r="O13" s="159"/>
      <c r="P13" s="159"/>
      <c r="Q13" s="159"/>
      <c r="R13" s="160"/>
      <c r="S13" s="160"/>
      <c r="T13" s="160"/>
      <c r="U13" s="160"/>
      <c r="V13" s="160"/>
      <c r="W13" s="160"/>
      <c r="X13" s="160"/>
      <c r="Y13" s="160"/>
      <c r="Z13" s="149"/>
      <c r="AA13" s="149"/>
      <c r="AB13" s="149"/>
      <c r="AC13" s="149"/>
      <c r="AD13" s="149"/>
      <c r="AE13" s="149"/>
      <c r="AF13" s="149"/>
      <c r="AG13" s="149" t="s">
        <v>261</v>
      </c>
      <c r="AH13" s="149">
        <v>0</v>
      </c>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1" x14ac:dyDescent="0.2">
      <c r="A14" s="175">
        <v>3</v>
      </c>
      <c r="B14" s="176" t="s">
        <v>279</v>
      </c>
      <c r="C14" s="191" t="s">
        <v>280</v>
      </c>
      <c r="D14" s="177" t="s">
        <v>281</v>
      </c>
      <c r="E14" s="178">
        <v>139.94999999999999</v>
      </c>
      <c r="F14" s="179"/>
      <c r="G14" s="180">
        <f>ROUND(E14*F14,2)</f>
        <v>0</v>
      </c>
      <c r="H14" s="179"/>
      <c r="I14" s="180">
        <f>ROUND(E14*H14,2)</f>
        <v>0</v>
      </c>
      <c r="J14" s="179"/>
      <c r="K14" s="180">
        <f>ROUND(E14*J14,2)</f>
        <v>0</v>
      </c>
      <c r="L14" s="180">
        <v>21</v>
      </c>
      <c r="M14" s="180">
        <f>G14*(1+L14/100)</f>
        <v>0</v>
      </c>
      <c r="N14" s="178">
        <v>0.05</v>
      </c>
      <c r="O14" s="178">
        <f>ROUND(E14*N14,2)</f>
        <v>7</v>
      </c>
      <c r="P14" s="178">
        <v>0</v>
      </c>
      <c r="Q14" s="178">
        <f>ROUND(E14*P14,2)</f>
        <v>0</v>
      </c>
      <c r="R14" s="180"/>
      <c r="S14" s="180" t="s">
        <v>250</v>
      </c>
      <c r="T14" s="181" t="s">
        <v>223</v>
      </c>
      <c r="U14" s="160">
        <v>0</v>
      </c>
      <c r="V14" s="160">
        <f>ROUND(E14*U14,2)</f>
        <v>0</v>
      </c>
      <c r="W14" s="160"/>
      <c r="X14" s="160" t="s">
        <v>271</v>
      </c>
      <c r="Y14" s="160" t="s">
        <v>225</v>
      </c>
      <c r="Z14" s="149"/>
      <c r="AA14" s="149"/>
      <c r="AB14" s="149"/>
      <c r="AC14" s="149"/>
      <c r="AD14" s="149"/>
      <c r="AE14" s="149"/>
      <c r="AF14" s="149"/>
      <c r="AG14" s="149" t="s">
        <v>272</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2" x14ac:dyDescent="0.2">
      <c r="A15" s="156"/>
      <c r="B15" s="157"/>
      <c r="C15" s="256" t="s">
        <v>282</v>
      </c>
      <c r="D15" s="257"/>
      <c r="E15" s="257"/>
      <c r="F15" s="257"/>
      <c r="G15" s="257"/>
      <c r="H15" s="160"/>
      <c r="I15" s="160"/>
      <c r="J15" s="160"/>
      <c r="K15" s="160"/>
      <c r="L15" s="160"/>
      <c r="M15" s="160"/>
      <c r="N15" s="159"/>
      <c r="O15" s="159"/>
      <c r="P15" s="159"/>
      <c r="Q15" s="159"/>
      <c r="R15" s="160"/>
      <c r="S15" s="160"/>
      <c r="T15" s="160"/>
      <c r="U15" s="160"/>
      <c r="V15" s="160"/>
      <c r="W15" s="160"/>
      <c r="X15" s="160"/>
      <c r="Y15" s="160"/>
      <c r="Z15" s="149"/>
      <c r="AA15" s="149"/>
      <c r="AB15" s="149"/>
      <c r="AC15" s="149"/>
      <c r="AD15" s="149"/>
      <c r="AE15" s="149"/>
      <c r="AF15" s="149"/>
      <c r="AG15" s="149" t="s">
        <v>228</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2" x14ac:dyDescent="0.2">
      <c r="A16" s="156"/>
      <c r="B16" s="157"/>
      <c r="C16" s="193" t="s">
        <v>283</v>
      </c>
      <c r="D16" s="165"/>
      <c r="E16" s="166">
        <v>18.899999999999999</v>
      </c>
      <c r="F16" s="160"/>
      <c r="G16" s="160"/>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261</v>
      </c>
      <c r="AH16" s="149">
        <v>0</v>
      </c>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3" x14ac:dyDescent="0.2">
      <c r="A17" s="156"/>
      <c r="B17" s="157"/>
      <c r="C17" s="193" t="s">
        <v>284</v>
      </c>
      <c r="D17" s="165"/>
      <c r="E17" s="166">
        <v>18</v>
      </c>
      <c r="F17" s="160"/>
      <c r="G17" s="160"/>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261</v>
      </c>
      <c r="AH17" s="149">
        <v>0</v>
      </c>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3" x14ac:dyDescent="0.2">
      <c r="A18" s="156"/>
      <c r="B18" s="157"/>
      <c r="C18" s="193" t="s">
        <v>285</v>
      </c>
      <c r="D18" s="165"/>
      <c r="E18" s="166">
        <v>37.799999999999997</v>
      </c>
      <c r="F18" s="160"/>
      <c r="G18" s="160"/>
      <c r="H18" s="160"/>
      <c r="I18" s="160"/>
      <c r="J18" s="160"/>
      <c r="K18" s="160"/>
      <c r="L18" s="160"/>
      <c r="M18" s="160"/>
      <c r="N18" s="159"/>
      <c r="O18" s="159"/>
      <c r="P18" s="159"/>
      <c r="Q18" s="159"/>
      <c r="R18" s="160"/>
      <c r="S18" s="160"/>
      <c r="T18" s="160"/>
      <c r="U18" s="160"/>
      <c r="V18" s="160"/>
      <c r="W18" s="160"/>
      <c r="X18" s="160"/>
      <c r="Y18" s="160"/>
      <c r="Z18" s="149"/>
      <c r="AA18" s="149"/>
      <c r="AB18" s="149"/>
      <c r="AC18" s="149"/>
      <c r="AD18" s="149"/>
      <c r="AE18" s="149"/>
      <c r="AF18" s="149"/>
      <c r="AG18" s="149" t="s">
        <v>261</v>
      </c>
      <c r="AH18" s="149">
        <v>0</v>
      </c>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3" x14ac:dyDescent="0.2">
      <c r="A19" s="156"/>
      <c r="B19" s="157"/>
      <c r="C19" s="193" t="s">
        <v>286</v>
      </c>
      <c r="D19" s="165"/>
      <c r="E19" s="166">
        <v>16.2</v>
      </c>
      <c r="F19" s="160"/>
      <c r="G19" s="160"/>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261</v>
      </c>
      <c r="AH19" s="149">
        <v>0</v>
      </c>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3" x14ac:dyDescent="0.2">
      <c r="A20" s="156"/>
      <c r="B20" s="157"/>
      <c r="C20" s="193" t="s">
        <v>287</v>
      </c>
      <c r="D20" s="165"/>
      <c r="E20" s="166">
        <v>25.65</v>
      </c>
      <c r="F20" s="160"/>
      <c r="G20" s="160"/>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261</v>
      </c>
      <c r="AH20" s="149">
        <v>0</v>
      </c>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3" x14ac:dyDescent="0.2">
      <c r="A21" s="156"/>
      <c r="B21" s="157"/>
      <c r="C21" s="193" t="s">
        <v>288</v>
      </c>
      <c r="D21" s="165"/>
      <c r="E21" s="166">
        <v>10.8</v>
      </c>
      <c r="F21" s="160"/>
      <c r="G21" s="160"/>
      <c r="H21" s="160"/>
      <c r="I21" s="160"/>
      <c r="J21" s="160"/>
      <c r="K21" s="160"/>
      <c r="L21" s="160"/>
      <c r="M21" s="160"/>
      <c r="N21" s="159"/>
      <c r="O21" s="159"/>
      <c r="P21" s="159"/>
      <c r="Q21" s="159"/>
      <c r="R21" s="160"/>
      <c r="S21" s="160"/>
      <c r="T21" s="160"/>
      <c r="U21" s="160"/>
      <c r="V21" s="160"/>
      <c r="W21" s="160"/>
      <c r="X21" s="160"/>
      <c r="Y21" s="160"/>
      <c r="Z21" s="149"/>
      <c r="AA21" s="149"/>
      <c r="AB21" s="149"/>
      <c r="AC21" s="149"/>
      <c r="AD21" s="149"/>
      <c r="AE21" s="149"/>
      <c r="AF21" s="149"/>
      <c r="AG21" s="149" t="s">
        <v>261</v>
      </c>
      <c r="AH21" s="149">
        <v>0</v>
      </c>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3" x14ac:dyDescent="0.2">
      <c r="A22" s="156"/>
      <c r="B22" s="157"/>
      <c r="C22" s="193" t="s">
        <v>289</v>
      </c>
      <c r="D22" s="165"/>
      <c r="E22" s="166">
        <v>12.6</v>
      </c>
      <c r="F22" s="160"/>
      <c r="G22" s="160"/>
      <c r="H22" s="160"/>
      <c r="I22" s="160"/>
      <c r="J22" s="160"/>
      <c r="K22" s="160"/>
      <c r="L22" s="160"/>
      <c r="M22" s="160"/>
      <c r="N22" s="159"/>
      <c r="O22" s="159"/>
      <c r="P22" s="159"/>
      <c r="Q22" s="159"/>
      <c r="R22" s="160"/>
      <c r="S22" s="160"/>
      <c r="T22" s="160"/>
      <c r="U22" s="160"/>
      <c r="V22" s="160"/>
      <c r="W22" s="160"/>
      <c r="X22" s="160"/>
      <c r="Y22" s="160"/>
      <c r="Z22" s="149"/>
      <c r="AA22" s="149"/>
      <c r="AB22" s="149"/>
      <c r="AC22" s="149"/>
      <c r="AD22" s="149"/>
      <c r="AE22" s="149"/>
      <c r="AF22" s="149"/>
      <c r="AG22" s="149" t="s">
        <v>261</v>
      </c>
      <c r="AH22" s="149">
        <v>0</v>
      </c>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ht="22.5" outlineLevel="1" x14ac:dyDescent="0.2">
      <c r="A23" s="175">
        <v>4</v>
      </c>
      <c r="B23" s="176" t="s">
        <v>290</v>
      </c>
      <c r="C23" s="191" t="s">
        <v>291</v>
      </c>
      <c r="D23" s="177" t="s">
        <v>281</v>
      </c>
      <c r="E23" s="178">
        <v>10.8</v>
      </c>
      <c r="F23" s="179"/>
      <c r="G23" s="180">
        <f>ROUND(E23*F23,2)</f>
        <v>0</v>
      </c>
      <c r="H23" s="179"/>
      <c r="I23" s="180">
        <f>ROUND(E23*H23,2)</f>
        <v>0</v>
      </c>
      <c r="J23" s="179"/>
      <c r="K23" s="180">
        <f>ROUND(E23*J23,2)</f>
        <v>0</v>
      </c>
      <c r="L23" s="180">
        <v>21</v>
      </c>
      <c r="M23" s="180">
        <f>G23*(1+L23/100)</f>
        <v>0</v>
      </c>
      <c r="N23" s="178">
        <v>0.05</v>
      </c>
      <c r="O23" s="178">
        <f>ROUND(E23*N23,2)</f>
        <v>0.54</v>
      </c>
      <c r="P23" s="178">
        <v>0</v>
      </c>
      <c r="Q23" s="178">
        <f>ROUND(E23*P23,2)</f>
        <v>0</v>
      </c>
      <c r="R23" s="180"/>
      <c r="S23" s="180" t="s">
        <v>250</v>
      </c>
      <c r="T23" s="181" t="s">
        <v>223</v>
      </c>
      <c r="U23" s="160">
        <v>0</v>
      </c>
      <c r="V23" s="160">
        <f>ROUND(E23*U23,2)</f>
        <v>0</v>
      </c>
      <c r="W23" s="160"/>
      <c r="X23" s="160" t="s">
        <v>271</v>
      </c>
      <c r="Y23" s="160" t="s">
        <v>225</v>
      </c>
      <c r="Z23" s="149"/>
      <c r="AA23" s="149"/>
      <c r="AB23" s="149"/>
      <c r="AC23" s="149"/>
      <c r="AD23" s="149"/>
      <c r="AE23" s="149"/>
      <c r="AF23" s="149"/>
      <c r="AG23" s="149" t="s">
        <v>272</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2" x14ac:dyDescent="0.2">
      <c r="A24" s="156"/>
      <c r="B24" s="157"/>
      <c r="C24" s="256" t="s">
        <v>292</v>
      </c>
      <c r="D24" s="257"/>
      <c r="E24" s="257"/>
      <c r="F24" s="257"/>
      <c r="G24" s="257"/>
      <c r="H24" s="160"/>
      <c r="I24" s="160"/>
      <c r="J24" s="160"/>
      <c r="K24" s="160"/>
      <c r="L24" s="160"/>
      <c r="M24" s="160"/>
      <c r="N24" s="159"/>
      <c r="O24" s="159"/>
      <c r="P24" s="159"/>
      <c r="Q24" s="159"/>
      <c r="R24" s="160"/>
      <c r="S24" s="160"/>
      <c r="T24" s="160"/>
      <c r="U24" s="160"/>
      <c r="V24" s="160"/>
      <c r="W24" s="160"/>
      <c r="X24" s="160"/>
      <c r="Y24" s="160"/>
      <c r="Z24" s="149"/>
      <c r="AA24" s="149"/>
      <c r="AB24" s="149"/>
      <c r="AC24" s="149"/>
      <c r="AD24" s="149"/>
      <c r="AE24" s="149"/>
      <c r="AF24" s="149"/>
      <c r="AG24" s="149" t="s">
        <v>228</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3" x14ac:dyDescent="0.2">
      <c r="A25" s="156"/>
      <c r="B25" s="157"/>
      <c r="C25" s="265" t="s">
        <v>293</v>
      </c>
      <c r="D25" s="266"/>
      <c r="E25" s="266"/>
      <c r="F25" s="266"/>
      <c r="G25" s="266"/>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228</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2" x14ac:dyDescent="0.2">
      <c r="A26" s="156"/>
      <c r="B26" s="157"/>
      <c r="C26" s="193" t="s">
        <v>294</v>
      </c>
      <c r="D26" s="165"/>
      <c r="E26" s="166">
        <v>10.8</v>
      </c>
      <c r="F26" s="160"/>
      <c r="G26" s="160"/>
      <c r="H26" s="160"/>
      <c r="I26" s="160"/>
      <c r="J26" s="160"/>
      <c r="K26" s="160"/>
      <c r="L26" s="160"/>
      <c r="M26" s="160"/>
      <c r="N26" s="159"/>
      <c r="O26" s="159"/>
      <c r="P26" s="159"/>
      <c r="Q26" s="159"/>
      <c r="R26" s="160"/>
      <c r="S26" s="160"/>
      <c r="T26" s="160"/>
      <c r="U26" s="160"/>
      <c r="V26" s="160"/>
      <c r="W26" s="160"/>
      <c r="X26" s="160"/>
      <c r="Y26" s="160"/>
      <c r="Z26" s="149"/>
      <c r="AA26" s="149"/>
      <c r="AB26" s="149"/>
      <c r="AC26" s="149"/>
      <c r="AD26" s="149"/>
      <c r="AE26" s="149"/>
      <c r="AF26" s="149"/>
      <c r="AG26" s="149" t="s">
        <v>261</v>
      </c>
      <c r="AH26" s="149">
        <v>0</v>
      </c>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x14ac:dyDescent="0.2">
      <c r="A27" s="168" t="s">
        <v>217</v>
      </c>
      <c r="B27" s="169" t="s">
        <v>108</v>
      </c>
      <c r="C27" s="190" t="s">
        <v>109</v>
      </c>
      <c r="D27" s="170"/>
      <c r="E27" s="171"/>
      <c r="F27" s="172"/>
      <c r="G27" s="172">
        <f>SUMIF(AG28:AG36,"&lt;&gt;NOR",G28:G36)</f>
        <v>0</v>
      </c>
      <c r="H27" s="172"/>
      <c r="I27" s="172">
        <f>SUM(I28:I36)</f>
        <v>0</v>
      </c>
      <c r="J27" s="172"/>
      <c r="K27" s="172">
        <f>SUM(K28:K36)</f>
        <v>0</v>
      </c>
      <c r="L27" s="172"/>
      <c r="M27" s="172">
        <f>SUM(M28:M36)</f>
        <v>0</v>
      </c>
      <c r="N27" s="171"/>
      <c r="O27" s="171">
        <f>SUM(O28:O36)</f>
        <v>5.32</v>
      </c>
      <c r="P27" s="171"/>
      <c r="Q27" s="171">
        <f>SUM(Q28:Q36)</f>
        <v>0</v>
      </c>
      <c r="R27" s="172"/>
      <c r="S27" s="172"/>
      <c r="T27" s="173"/>
      <c r="U27" s="167"/>
      <c r="V27" s="167">
        <f>SUM(V28:V36)</f>
        <v>178.93</v>
      </c>
      <c r="W27" s="167"/>
      <c r="X27" s="167"/>
      <c r="Y27" s="167"/>
      <c r="AG27" t="s">
        <v>218</v>
      </c>
    </row>
    <row r="28" spans="1:60" ht="45" outlineLevel="1" x14ac:dyDescent="0.2">
      <c r="A28" s="175">
        <v>5</v>
      </c>
      <c r="B28" s="176" t="s">
        <v>295</v>
      </c>
      <c r="C28" s="191" t="s">
        <v>296</v>
      </c>
      <c r="D28" s="177" t="s">
        <v>276</v>
      </c>
      <c r="E28" s="178">
        <v>67.319999999999993</v>
      </c>
      <c r="F28" s="179"/>
      <c r="G28" s="180">
        <f>ROUND(E28*F28,2)</f>
        <v>0</v>
      </c>
      <c r="H28" s="179"/>
      <c r="I28" s="180">
        <f>ROUND(E28*H28,2)</f>
        <v>0</v>
      </c>
      <c r="J28" s="179"/>
      <c r="K28" s="180">
        <f>ROUND(E28*J28,2)</f>
        <v>0</v>
      </c>
      <c r="L28" s="180">
        <v>21</v>
      </c>
      <c r="M28" s="180">
        <f>G28*(1+L28/100)</f>
        <v>0</v>
      </c>
      <c r="N28" s="178">
        <v>3.1260000000000003E-2</v>
      </c>
      <c r="O28" s="178">
        <f>ROUND(E28*N28,2)</f>
        <v>2.1</v>
      </c>
      <c r="P28" s="178">
        <v>0</v>
      </c>
      <c r="Q28" s="178">
        <f>ROUND(E28*P28,2)</f>
        <v>0</v>
      </c>
      <c r="R28" s="180" t="s">
        <v>269</v>
      </c>
      <c r="S28" s="180" t="s">
        <v>222</v>
      </c>
      <c r="T28" s="181" t="s">
        <v>270</v>
      </c>
      <c r="U28" s="160">
        <v>0.99</v>
      </c>
      <c r="V28" s="160">
        <f>ROUND(E28*U28,2)</f>
        <v>66.650000000000006</v>
      </c>
      <c r="W28" s="160"/>
      <c r="X28" s="160" t="s">
        <v>271</v>
      </c>
      <c r="Y28" s="160" t="s">
        <v>225</v>
      </c>
      <c r="Z28" s="149"/>
      <c r="AA28" s="149"/>
      <c r="AB28" s="149"/>
      <c r="AC28" s="149"/>
      <c r="AD28" s="149"/>
      <c r="AE28" s="149"/>
      <c r="AF28" s="149"/>
      <c r="AG28" s="149" t="s">
        <v>272</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ht="22.5" outlineLevel="2" x14ac:dyDescent="0.2">
      <c r="A29" s="156"/>
      <c r="B29" s="157"/>
      <c r="C29" s="267" t="s">
        <v>297</v>
      </c>
      <c r="D29" s="268"/>
      <c r="E29" s="268"/>
      <c r="F29" s="268"/>
      <c r="G29" s="268"/>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298</v>
      </c>
      <c r="AH29" s="149"/>
      <c r="AI29" s="149"/>
      <c r="AJ29" s="149"/>
      <c r="AK29" s="149"/>
      <c r="AL29" s="149"/>
      <c r="AM29" s="149"/>
      <c r="AN29" s="149"/>
      <c r="AO29" s="149"/>
      <c r="AP29" s="149"/>
      <c r="AQ29" s="149"/>
      <c r="AR29" s="149"/>
      <c r="AS29" s="149"/>
      <c r="AT29" s="149"/>
      <c r="AU29" s="149"/>
      <c r="AV29" s="149"/>
      <c r="AW29" s="149"/>
      <c r="AX29" s="149"/>
      <c r="AY29" s="149"/>
      <c r="AZ29" s="149"/>
      <c r="BA29" s="182" t="str">
        <f>C29</f>
        <v>zřízení nosné konstrukce příčky, vložení tepelné izolace tl. do 5 cm, montáž desek, tmelení spár Q2 a úprava rohů. Včetně dodávek materiálu.</v>
      </c>
      <c r="BB29" s="149"/>
      <c r="BC29" s="149"/>
      <c r="BD29" s="149"/>
      <c r="BE29" s="149"/>
      <c r="BF29" s="149"/>
      <c r="BG29" s="149"/>
      <c r="BH29" s="149"/>
    </row>
    <row r="30" spans="1:60" outlineLevel="2" x14ac:dyDescent="0.2">
      <c r="A30" s="156"/>
      <c r="B30" s="157"/>
      <c r="C30" s="193" t="s">
        <v>299</v>
      </c>
      <c r="D30" s="165"/>
      <c r="E30" s="166">
        <v>67.319999999999993</v>
      </c>
      <c r="F30" s="160"/>
      <c r="G30" s="160"/>
      <c r="H30" s="160"/>
      <c r="I30" s="160"/>
      <c r="J30" s="160"/>
      <c r="K30" s="160"/>
      <c r="L30" s="160"/>
      <c r="M30" s="160"/>
      <c r="N30" s="159"/>
      <c r="O30" s="159"/>
      <c r="P30" s="159"/>
      <c r="Q30" s="159"/>
      <c r="R30" s="160"/>
      <c r="S30" s="160"/>
      <c r="T30" s="160"/>
      <c r="U30" s="160"/>
      <c r="V30" s="160"/>
      <c r="W30" s="160"/>
      <c r="X30" s="160"/>
      <c r="Y30" s="160"/>
      <c r="Z30" s="149"/>
      <c r="AA30" s="149"/>
      <c r="AB30" s="149"/>
      <c r="AC30" s="149"/>
      <c r="AD30" s="149"/>
      <c r="AE30" s="149"/>
      <c r="AF30" s="149"/>
      <c r="AG30" s="149" t="s">
        <v>261</v>
      </c>
      <c r="AH30" s="149">
        <v>5</v>
      </c>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ht="45" outlineLevel="1" x14ac:dyDescent="0.2">
      <c r="A31" s="175">
        <v>6</v>
      </c>
      <c r="B31" s="176" t="s">
        <v>300</v>
      </c>
      <c r="C31" s="191" t="s">
        <v>301</v>
      </c>
      <c r="D31" s="177" t="s">
        <v>276</v>
      </c>
      <c r="E31" s="178">
        <v>112.5</v>
      </c>
      <c r="F31" s="179"/>
      <c r="G31" s="180">
        <f>ROUND(E31*F31,2)</f>
        <v>0</v>
      </c>
      <c r="H31" s="179"/>
      <c r="I31" s="180">
        <f>ROUND(E31*H31,2)</f>
        <v>0</v>
      </c>
      <c r="J31" s="179"/>
      <c r="K31" s="180">
        <f>ROUND(E31*J31,2)</f>
        <v>0</v>
      </c>
      <c r="L31" s="180">
        <v>21</v>
      </c>
      <c r="M31" s="180">
        <f>G31*(1+L31/100)</f>
        <v>0</v>
      </c>
      <c r="N31" s="178">
        <v>2.8649999999999998E-2</v>
      </c>
      <c r="O31" s="178">
        <f>ROUND(E31*N31,2)</f>
        <v>3.22</v>
      </c>
      <c r="P31" s="178">
        <v>0</v>
      </c>
      <c r="Q31" s="178">
        <f>ROUND(E31*P31,2)</f>
        <v>0</v>
      </c>
      <c r="R31" s="180" t="s">
        <v>269</v>
      </c>
      <c r="S31" s="180" t="s">
        <v>222</v>
      </c>
      <c r="T31" s="181" t="s">
        <v>270</v>
      </c>
      <c r="U31" s="160">
        <v>0.998</v>
      </c>
      <c r="V31" s="160">
        <f>ROUND(E31*U31,2)</f>
        <v>112.28</v>
      </c>
      <c r="W31" s="160"/>
      <c r="X31" s="160" t="s">
        <v>271</v>
      </c>
      <c r="Y31" s="160" t="s">
        <v>225</v>
      </c>
      <c r="Z31" s="149"/>
      <c r="AA31" s="149"/>
      <c r="AB31" s="149"/>
      <c r="AC31" s="149"/>
      <c r="AD31" s="149"/>
      <c r="AE31" s="149"/>
      <c r="AF31" s="149"/>
      <c r="AG31" s="149" t="s">
        <v>272</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2" x14ac:dyDescent="0.2">
      <c r="A32" s="156"/>
      <c r="B32" s="157"/>
      <c r="C32" s="256" t="s">
        <v>853</v>
      </c>
      <c r="D32" s="257"/>
      <c r="E32" s="257"/>
      <c r="F32" s="257"/>
      <c r="G32" s="257"/>
      <c r="H32" s="160"/>
      <c r="I32" s="160"/>
      <c r="J32" s="160"/>
      <c r="K32" s="160"/>
      <c r="L32" s="160"/>
      <c r="M32" s="160"/>
      <c r="N32" s="159"/>
      <c r="O32" s="159"/>
      <c r="P32" s="159"/>
      <c r="Q32" s="159"/>
      <c r="R32" s="160"/>
      <c r="S32" s="160"/>
      <c r="T32" s="160"/>
      <c r="U32" s="160"/>
      <c r="V32" s="160"/>
      <c r="W32" s="160"/>
      <c r="X32" s="160"/>
      <c r="Y32" s="160"/>
      <c r="Z32" s="149"/>
      <c r="AA32" s="149"/>
      <c r="AB32" s="149"/>
      <c r="AC32" s="149"/>
      <c r="AD32" s="149"/>
      <c r="AE32" s="149"/>
      <c r="AF32" s="149"/>
      <c r="AG32" s="149" t="s">
        <v>228</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3" x14ac:dyDescent="0.2">
      <c r="A33" s="156"/>
      <c r="B33" s="157"/>
      <c r="C33" s="265" t="s">
        <v>302</v>
      </c>
      <c r="D33" s="266"/>
      <c r="E33" s="266"/>
      <c r="F33" s="266"/>
      <c r="G33" s="266"/>
      <c r="H33" s="160"/>
      <c r="I33" s="160"/>
      <c r="J33" s="160"/>
      <c r="K33" s="160"/>
      <c r="L33" s="160"/>
      <c r="M33" s="160"/>
      <c r="N33" s="159"/>
      <c r="O33" s="159"/>
      <c r="P33" s="159"/>
      <c r="Q33" s="159"/>
      <c r="R33" s="160"/>
      <c r="S33" s="160"/>
      <c r="T33" s="160"/>
      <c r="U33" s="160"/>
      <c r="V33" s="160"/>
      <c r="W33" s="160"/>
      <c r="X33" s="160"/>
      <c r="Y33" s="160"/>
      <c r="Z33" s="149"/>
      <c r="AA33" s="149"/>
      <c r="AB33" s="149"/>
      <c r="AC33" s="149"/>
      <c r="AD33" s="149"/>
      <c r="AE33" s="149"/>
      <c r="AF33" s="149"/>
      <c r="AG33" s="149" t="s">
        <v>228</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3" x14ac:dyDescent="0.2">
      <c r="A34" s="156"/>
      <c r="B34" s="157"/>
      <c r="C34" s="265" t="s">
        <v>303</v>
      </c>
      <c r="D34" s="266"/>
      <c r="E34" s="266"/>
      <c r="F34" s="266"/>
      <c r="G34" s="266"/>
      <c r="H34" s="160"/>
      <c r="I34" s="160"/>
      <c r="J34" s="160"/>
      <c r="K34" s="160"/>
      <c r="L34" s="160"/>
      <c r="M34" s="160"/>
      <c r="N34" s="159"/>
      <c r="O34" s="159"/>
      <c r="P34" s="159"/>
      <c r="Q34" s="159"/>
      <c r="R34" s="160"/>
      <c r="S34" s="160"/>
      <c r="T34" s="160"/>
      <c r="U34" s="160"/>
      <c r="V34" s="160"/>
      <c r="W34" s="160"/>
      <c r="X34" s="160"/>
      <c r="Y34" s="160"/>
      <c r="Z34" s="149"/>
      <c r="AA34" s="149"/>
      <c r="AB34" s="149"/>
      <c r="AC34" s="149"/>
      <c r="AD34" s="149"/>
      <c r="AE34" s="149"/>
      <c r="AF34" s="149"/>
      <c r="AG34" s="149" t="s">
        <v>228</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3" x14ac:dyDescent="0.2">
      <c r="A35" s="156"/>
      <c r="B35" s="157"/>
      <c r="C35" s="265" t="s">
        <v>304</v>
      </c>
      <c r="D35" s="266"/>
      <c r="E35" s="266"/>
      <c r="F35" s="266"/>
      <c r="G35" s="266"/>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228</v>
      </c>
      <c r="AH35" s="149"/>
      <c r="AI35" s="149"/>
      <c r="AJ35" s="149"/>
      <c r="AK35" s="149"/>
      <c r="AL35" s="149"/>
      <c r="AM35" s="149"/>
      <c r="AN35" s="149"/>
      <c r="AO35" s="149"/>
      <c r="AP35" s="149"/>
      <c r="AQ35" s="149"/>
      <c r="AR35" s="149"/>
      <c r="AS35" s="149"/>
      <c r="AT35" s="149"/>
      <c r="AU35" s="149"/>
      <c r="AV35" s="149"/>
      <c r="AW35" s="149"/>
      <c r="AX35" s="149"/>
      <c r="AY35" s="149"/>
      <c r="AZ35" s="149"/>
      <c r="BA35" s="182" t="str">
        <f>C35</f>
        <v>- standardního tmelení Q2, to je: základní tmelení Q1+ dodatečné tmelení (tmelení najemno) a případné přebroušení.</v>
      </c>
      <c r="BB35" s="149"/>
      <c r="BC35" s="149"/>
      <c r="BD35" s="149"/>
      <c r="BE35" s="149"/>
      <c r="BF35" s="149"/>
      <c r="BG35" s="149"/>
      <c r="BH35" s="149"/>
    </row>
    <row r="36" spans="1:60" outlineLevel="2" x14ac:dyDescent="0.2">
      <c r="A36" s="156"/>
      <c r="B36" s="157"/>
      <c r="C36" s="193" t="s">
        <v>305</v>
      </c>
      <c r="D36" s="165"/>
      <c r="E36" s="166">
        <v>112.5</v>
      </c>
      <c r="F36" s="160"/>
      <c r="G36" s="160"/>
      <c r="H36" s="160"/>
      <c r="I36" s="160"/>
      <c r="J36" s="160"/>
      <c r="K36" s="160"/>
      <c r="L36" s="160"/>
      <c r="M36" s="160"/>
      <c r="N36" s="159"/>
      <c r="O36" s="159"/>
      <c r="P36" s="159"/>
      <c r="Q36" s="159"/>
      <c r="R36" s="160"/>
      <c r="S36" s="160"/>
      <c r="T36" s="160"/>
      <c r="U36" s="160"/>
      <c r="V36" s="160"/>
      <c r="W36" s="160"/>
      <c r="X36" s="160"/>
      <c r="Y36" s="160"/>
      <c r="Z36" s="149"/>
      <c r="AA36" s="149"/>
      <c r="AB36" s="149"/>
      <c r="AC36" s="149"/>
      <c r="AD36" s="149"/>
      <c r="AE36" s="149"/>
      <c r="AF36" s="149"/>
      <c r="AG36" s="149" t="s">
        <v>261</v>
      </c>
      <c r="AH36" s="149">
        <v>5</v>
      </c>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x14ac:dyDescent="0.2">
      <c r="A37" s="168" t="s">
        <v>217</v>
      </c>
      <c r="B37" s="169" t="s">
        <v>70</v>
      </c>
      <c r="C37" s="190" t="s">
        <v>114</v>
      </c>
      <c r="D37" s="170"/>
      <c r="E37" s="171"/>
      <c r="F37" s="172"/>
      <c r="G37" s="172">
        <f>SUMIF(AG38:AG48,"&lt;&gt;NOR",G38:G48)</f>
        <v>0</v>
      </c>
      <c r="H37" s="172"/>
      <c r="I37" s="172">
        <f>SUM(I38:I48)</f>
        <v>0</v>
      </c>
      <c r="J37" s="172"/>
      <c r="K37" s="172">
        <f>SUM(K38:K48)</f>
        <v>0</v>
      </c>
      <c r="L37" s="172"/>
      <c r="M37" s="172">
        <f>SUM(M38:M48)</f>
        <v>0</v>
      </c>
      <c r="N37" s="171"/>
      <c r="O37" s="171">
        <f>SUM(O38:O48)</f>
        <v>0.34</v>
      </c>
      <c r="P37" s="171"/>
      <c r="Q37" s="171">
        <f>SUM(Q38:Q48)</f>
        <v>0</v>
      </c>
      <c r="R37" s="172"/>
      <c r="S37" s="172"/>
      <c r="T37" s="173"/>
      <c r="U37" s="167"/>
      <c r="V37" s="167">
        <f>SUM(V38:V48)</f>
        <v>118.28999999999999</v>
      </c>
      <c r="W37" s="167"/>
      <c r="X37" s="167"/>
      <c r="Y37" s="167"/>
      <c r="AG37" t="s">
        <v>218</v>
      </c>
    </row>
    <row r="38" spans="1:60" ht="22.5" outlineLevel="1" x14ac:dyDescent="0.2">
      <c r="A38" s="175">
        <v>7</v>
      </c>
      <c r="B38" s="176" t="s">
        <v>306</v>
      </c>
      <c r="C38" s="191" t="s">
        <v>307</v>
      </c>
      <c r="D38" s="177" t="s">
        <v>276</v>
      </c>
      <c r="E38" s="178">
        <v>9.1199999999999992</v>
      </c>
      <c r="F38" s="179"/>
      <c r="G38" s="180">
        <f>ROUND(E38*F38,2)</f>
        <v>0</v>
      </c>
      <c r="H38" s="179"/>
      <c r="I38" s="180">
        <f>ROUND(E38*H38,2)</f>
        <v>0</v>
      </c>
      <c r="J38" s="179"/>
      <c r="K38" s="180">
        <f>ROUND(E38*J38,2)</f>
        <v>0</v>
      </c>
      <c r="L38" s="180">
        <v>21</v>
      </c>
      <c r="M38" s="180">
        <f>G38*(1+L38/100)</f>
        <v>0</v>
      </c>
      <c r="N38" s="178">
        <v>3.0550000000000001E-2</v>
      </c>
      <c r="O38" s="178">
        <f>ROUND(E38*N38,2)</f>
        <v>0.28000000000000003</v>
      </c>
      <c r="P38" s="178">
        <v>0</v>
      </c>
      <c r="Q38" s="178">
        <f>ROUND(E38*P38,2)</f>
        <v>0</v>
      </c>
      <c r="R38" s="180" t="s">
        <v>269</v>
      </c>
      <c r="S38" s="180" t="s">
        <v>222</v>
      </c>
      <c r="T38" s="181" t="s">
        <v>270</v>
      </c>
      <c r="U38" s="160">
        <v>0.42</v>
      </c>
      <c r="V38" s="160">
        <f>ROUND(E38*U38,2)</f>
        <v>3.83</v>
      </c>
      <c r="W38" s="160"/>
      <c r="X38" s="160" t="s">
        <v>271</v>
      </c>
      <c r="Y38" s="160" t="s">
        <v>225</v>
      </c>
      <c r="Z38" s="149"/>
      <c r="AA38" s="149"/>
      <c r="AB38" s="149"/>
      <c r="AC38" s="149"/>
      <c r="AD38" s="149"/>
      <c r="AE38" s="149"/>
      <c r="AF38" s="149"/>
      <c r="AG38" s="149" t="s">
        <v>272</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2" x14ac:dyDescent="0.2">
      <c r="A39" s="156"/>
      <c r="B39" s="157"/>
      <c r="C39" s="267" t="s">
        <v>308</v>
      </c>
      <c r="D39" s="268"/>
      <c r="E39" s="268"/>
      <c r="F39" s="268"/>
      <c r="G39" s="268"/>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298</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2" x14ac:dyDescent="0.2">
      <c r="A40" s="156"/>
      <c r="B40" s="157"/>
      <c r="C40" s="265" t="s">
        <v>309</v>
      </c>
      <c r="D40" s="266"/>
      <c r="E40" s="266"/>
      <c r="F40" s="266"/>
      <c r="G40" s="266"/>
      <c r="H40" s="160"/>
      <c r="I40" s="160"/>
      <c r="J40" s="160"/>
      <c r="K40" s="160"/>
      <c r="L40" s="160"/>
      <c r="M40" s="160"/>
      <c r="N40" s="159"/>
      <c r="O40" s="159"/>
      <c r="P40" s="159"/>
      <c r="Q40" s="159"/>
      <c r="R40" s="160"/>
      <c r="S40" s="160"/>
      <c r="T40" s="160"/>
      <c r="U40" s="160"/>
      <c r="V40" s="160"/>
      <c r="W40" s="160"/>
      <c r="X40" s="160"/>
      <c r="Y40" s="160"/>
      <c r="Z40" s="149"/>
      <c r="AA40" s="149"/>
      <c r="AB40" s="149"/>
      <c r="AC40" s="149"/>
      <c r="AD40" s="149"/>
      <c r="AE40" s="149"/>
      <c r="AF40" s="149"/>
      <c r="AG40" s="149" t="s">
        <v>228</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2" x14ac:dyDescent="0.2">
      <c r="A41" s="156"/>
      <c r="B41" s="157"/>
      <c r="C41" s="193" t="s">
        <v>310</v>
      </c>
      <c r="D41" s="165"/>
      <c r="E41" s="166">
        <v>4.5599999999999996</v>
      </c>
      <c r="F41" s="160"/>
      <c r="G41" s="160"/>
      <c r="H41" s="160"/>
      <c r="I41" s="160"/>
      <c r="J41" s="160"/>
      <c r="K41" s="160"/>
      <c r="L41" s="160"/>
      <c r="M41" s="160"/>
      <c r="N41" s="159"/>
      <c r="O41" s="159"/>
      <c r="P41" s="159"/>
      <c r="Q41" s="159"/>
      <c r="R41" s="160"/>
      <c r="S41" s="160"/>
      <c r="T41" s="160"/>
      <c r="U41" s="160"/>
      <c r="V41" s="160"/>
      <c r="W41" s="160"/>
      <c r="X41" s="160"/>
      <c r="Y41" s="160"/>
      <c r="Z41" s="149"/>
      <c r="AA41" s="149"/>
      <c r="AB41" s="149"/>
      <c r="AC41" s="149"/>
      <c r="AD41" s="149"/>
      <c r="AE41" s="149"/>
      <c r="AF41" s="149"/>
      <c r="AG41" s="149" t="s">
        <v>261</v>
      </c>
      <c r="AH41" s="149">
        <v>0</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3" x14ac:dyDescent="0.2">
      <c r="A42" s="156"/>
      <c r="B42" s="157"/>
      <c r="C42" s="193" t="s">
        <v>311</v>
      </c>
      <c r="D42" s="165"/>
      <c r="E42" s="166">
        <v>4.5599999999999996</v>
      </c>
      <c r="F42" s="160"/>
      <c r="G42" s="160"/>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261</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x14ac:dyDescent="0.2">
      <c r="A43" s="175">
        <v>8</v>
      </c>
      <c r="B43" s="176" t="s">
        <v>312</v>
      </c>
      <c r="C43" s="191" t="s">
        <v>313</v>
      </c>
      <c r="D43" s="177" t="s">
        <v>276</v>
      </c>
      <c r="E43" s="178">
        <v>1467.45</v>
      </c>
      <c r="F43" s="179"/>
      <c r="G43" s="180">
        <f>ROUND(E43*F43,2)</f>
        <v>0</v>
      </c>
      <c r="H43" s="179"/>
      <c r="I43" s="180">
        <f>ROUND(E43*H43,2)</f>
        <v>0</v>
      </c>
      <c r="J43" s="179"/>
      <c r="K43" s="180">
        <f>ROUND(E43*J43,2)</f>
        <v>0</v>
      </c>
      <c r="L43" s="180">
        <v>21</v>
      </c>
      <c r="M43" s="180">
        <f>G43*(1+L43/100)</f>
        <v>0</v>
      </c>
      <c r="N43" s="178">
        <v>4.0000000000000003E-5</v>
      </c>
      <c r="O43" s="178">
        <f>ROUND(E43*N43,2)</f>
        <v>0.06</v>
      </c>
      <c r="P43" s="178">
        <v>0</v>
      </c>
      <c r="Q43" s="178">
        <f>ROUND(E43*P43,2)</f>
        <v>0</v>
      </c>
      <c r="R43" s="180" t="s">
        <v>269</v>
      </c>
      <c r="S43" s="180" t="s">
        <v>222</v>
      </c>
      <c r="T43" s="181" t="s">
        <v>270</v>
      </c>
      <c r="U43" s="160">
        <v>7.8E-2</v>
      </c>
      <c r="V43" s="160">
        <f>ROUND(E43*U43,2)</f>
        <v>114.46</v>
      </c>
      <c r="W43" s="160"/>
      <c r="X43" s="160" t="s">
        <v>271</v>
      </c>
      <c r="Y43" s="160" t="s">
        <v>225</v>
      </c>
      <c r="Z43" s="149"/>
      <c r="AA43" s="149"/>
      <c r="AB43" s="149"/>
      <c r="AC43" s="149"/>
      <c r="AD43" s="149"/>
      <c r="AE43" s="149"/>
      <c r="AF43" s="149"/>
      <c r="AG43" s="149" t="s">
        <v>272</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ht="22.5" outlineLevel="2" x14ac:dyDescent="0.2">
      <c r="A44" s="156"/>
      <c r="B44" s="157"/>
      <c r="C44" s="267" t="s">
        <v>314</v>
      </c>
      <c r="D44" s="268"/>
      <c r="E44" s="268"/>
      <c r="F44" s="268"/>
      <c r="G44" s="268"/>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298</v>
      </c>
      <c r="AH44" s="149"/>
      <c r="AI44" s="149"/>
      <c r="AJ44" s="149"/>
      <c r="AK44" s="149"/>
      <c r="AL44" s="149"/>
      <c r="AM44" s="149"/>
      <c r="AN44" s="149"/>
      <c r="AO44" s="149"/>
      <c r="AP44" s="149"/>
      <c r="AQ44" s="149"/>
      <c r="AR44" s="149"/>
      <c r="AS44" s="149"/>
      <c r="AT44" s="149"/>
      <c r="AU44" s="149"/>
      <c r="AV44" s="149"/>
      <c r="AW44" s="149"/>
      <c r="AX44" s="149"/>
      <c r="AY44" s="149"/>
      <c r="AZ44" s="149"/>
      <c r="BA44" s="182" t="str">
        <f>C44</f>
        <v>které se zřizují před úpravami povrchu, a obalení osazených dveřních zárubní před znečištěním při úpravách povrchu nástřikem plastických maltovin včetně pozdějšího odkrytí,</v>
      </c>
      <c r="BB44" s="149"/>
      <c r="BC44" s="149"/>
      <c r="BD44" s="149"/>
      <c r="BE44" s="149"/>
      <c r="BF44" s="149"/>
      <c r="BG44" s="149"/>
      <c r="BH44" s="149"/>
    </row>
    <row r="45" spans="1:60" ht="22.5" outlineLevel="2" x14ac:dyDescent="0.2">
      <c r="A45" s="156"/>
      <c r="B45" s="157"/>
      <c r="C45" s="265" t="s">
        <v>315</v>
      </c>
      <c r="D45" s="266"/>
      <c r="E45" s="266"/>
      <c r="F45" s="266"/>
      <c r="G45" s="266"/>
      <c r="H45" s="160"/>
      <c r="I45" s="160"/>
      <c r="J45" s="160"/>
      <c r="K45" s="160"/>
      <c r="L45" s="160"/>
      <c r="M45" s="160"/>
      <c r="N45" s="159"/>
      <c r="O45" s="159"/>
      <c r="P45" s="159"/>
      <c r="Q45" s="159"/>
      <c r="R45" s="160"/>
      <c r="S45" s="160"/>
      <c r="T45" s="160"/>
      <c r="U45" s="160"/>
      <c r="V45" s="160"/>
      <c r="W45" s="160"/>
      <c r="X45" s="160"/>
      <c r="Y45" s="160"/>
      <c r="Z45" s="149"/>
      <c r="AA45" s="149"/>
      <c r="AB45" s="149"/>
      <c r="AC45" s="149"/>
      <c r="AD45" s="149"/>
      <c r="AE45" s="149"/>
      <c r="AF45" s="149"/>
      <c r="AG45" s="149" t="s">
        <v>228</v>
      </c>
      <c r="AH45" s="149"/>
      <c r="AI45" s="149"/>
      <c r="AJ45" s="149"/>
      <c r="AK45" s="149"/>
      <c r="AL45" s="149"/>
      <c r="AM45" s="149"/>
      <c r="AN45" s="149"/>
      <c r="AO45" s="149"/>
      <c r="AP45" s="149"/>
      <c r="AQ45" s="149"/>
      <c r="AR45" s="149"/>
      <c r="AS45" s="149"/>
      <c r="AT45" s="149"/>
      <c r="AU45" s="149"/>
      <c r="AV45" s="149"/>
      <c r="AW45" s="149"/>
      <c r="AX45" s="149"/>
      <c r="AY45" s="149"/>
      <c r="AZ45" s="149"/>
      <c r="BA45" s="182" t="str">
        <f>C45</f>
        <v>ochrana podlahy v místnostech s výměnou oken a dveří. Předpokládá se zakrývání podlah ve všech dotčených místnostech proti poškození při stavebních pracech.</v>
      </c>
      <c r="BB45" s="149"/>
      <c r="BC45" s="149"/>
      <c r="BD45" s="149"/>
      <c r="BE45" s="149"/>
      <c r="BF45" s="149"/>
      <c r="BG45" s="149"/>
      <c r="BH45" s="149"/>
    </row>
    <row r="46" spans="1:60" outlineLevel="2" x14ac:dyDescent="0.2">
      <c r="A46" s="156"/>
      <c r="B46" s="157"/>
      <c r="C46" s="193" t="s">
        <v>316</v>
      </c>
      <c r="D46" s="165"/>
      <c r="E46" s="166">
        <v>1736.46</v>
      </c>
      <c r="F46" s="160"/>
      <c r="G46" s="160"/>
      <c r="H46" s="160"/>
      <c r="I46" s="160"/>
      <c r="J46" s="160"/>
      <c r="K46" s="160"/>
      <c r="L46" s="160"/>
      <c r="M46" s="160"/>
      <c r="N46" s="159"/>
      <c r="O46" s="159"/>
      <c r="P46" s="159"/>
      <c r="Q46" s="159"/>
      <c r="R46" s="160"/>
      <c r="S46" s="160"/>
      <c r="T46" s="160"/>
      <c r="U46" s="160"/>
      <c r="V46" s="160"/>
      <c r="W46" s="160"/>
      <c r="X46" s="160"/>
      <c r="Y46" s="160"/>
      <c r="Z46" s="149"/>
      <c r="AA46" s="149"/>
      <c r="AB46" s="149"/>
      <c r="AC46" s="149"/>
      <c r="AD46" s="149"/>
      <c r="AE46" s="149"/>
      <c r="AF46" s="149"/>
      <c r="AG46" s="149" t="s">
        <v>261</v>
      </c>
      <c r="AH46" s="149">
        <v>0</v>
      </c>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3" x14ac:dyDescent="0.2">
      <c r="A47" s="156"/>
      <c r="B47" s="157"/>
      <c r="C47" s="193" t="s">
        <v>317</v>
      </c>
      <c r="D47" s="165"/>
      <c r="E47" s="166">
        <v>-992.25</v>
      </c>
      <c r="F47" s="160"/>
      <c r="G47" s="160"/>
      <c r="H47" s="160"/>
      <c r="I47" s="160"/>
      <c r="J47" s="160"/>
      <c r="K47" s="160"/>
      <c r="L47" s="160"/>
      <c r="M47" s="160"/>
      <c r="N47" s="159"/>
      <c r="O47" s="159"/>
      <c r="P47" s="159"/>
      <c r="Q47" s="159"/>
      <c r="R47" s="160"/>
      <c r="S47" s="160"/>
      <c r="T47" s="160"/>
      <c r="U47" s="160"/>
      <c r="V47" s="160"/>
      <c r="W47" s="160"/>
      <c r="X47" s="160"/>
      <c r="Y47" s="160"/>
      <c r="Z47" s="149"/>
      <c r="AA47" s="149"/>
      <c r="AB47" s="149"/>
      <c r="AC47" s="149"/>
      <c r="AD47" s="149"/>
      <c r="AE47" s="149"/>
      <c r="AF47" s="149"/>
      <c r="AG47" s="149" t="s">
        <v>261</v>
      </c>
      <c r="AH47" s="149">
        <v>0</v>
      </c>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3" x14ac:dyDescent="0.2">
      <c r="A48" s="156"/>
      <c r="B48" s="157"/>
      <c r="C48" s="193" t="s">
        <v>318</v>
      </c>
      <c r="D48" s="165"/>
      <c r="E48" s="166">
        <v>723.24</v>
      </c>
      <c r="F48" s="160"/>
      <c r="G48" s="160"/>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261</v>
      </c>
      <c r="AH48" s="149">
        <v>0</v>
      </c>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x14ac:dyDescent="0.2">
      <c r="A49" s="168" t="s">
        <v>217</v>
      </c>
      <c r="B49" s="169" t="s">
        <v>115</v>
      </c>
      <c r="C49" s="190" t="s">
        <v>116</v>
      </c>
      <c r="D49" s="170"/>
      <c r="E49" s="171"/>
      <c r="F49" s="172"/>
      <c r="G49" s="172">
        <f>SUMIF(AG50:AG59,"&lt;&gt;NOR",G50:G59)</f>
        <v>0</v>
      </c>
      <c r="H49" s="172"/>
      <c r="I49" s="172">
        <f>SUM(I50:I59)</f>
        <v>0</v>
      </c>
      <c r="J49" s="172"/>
      <c r="K49" s="172">
        <f>SUM(K50:K59)</f>
        <v>0</v>
      </c>
      <c r="L49" s="172"/>
      <c r="M49" s="172">
        <f>SUM(M50:M59)</f>
        <v>0</v>
      </c>
      <c r="N49" s="171"/>
      <c r="O49" s="171">
        <f>SUM(O50:O59)</f>
        <v>0.71</v>
      </c>
      <c r="P49" s="171"/>
      <c r="Q49" s="171">
        <f>SUM(Q50:Q59)</f>
        <v>0</v>
      </c>
      <c r="R49" s="172"/>
      <c r="S49" s="172"/>
      <c r="T49" s="173"/>
      <c r="U49" s="167"/>
      <c r="V49" s="167">
        <f>SUM(V50:V59)</f>
        <v>17.73</v>
      </c>
      <c r="W49" s="167"/>
      <c r="X49" s="167"/>
      <c r="Y49" s="167"/>
      <c r="AG49" t="s">
        <v>218</v>
      </c>
    </row>
    <row r="50" spans="1:60" outlineLevel="1" x14ac:dyDescent="0.2">
      <c r="A50" s="175">
        <v>9</v>
      </c>
      <c r="B50" s="176" t="s">
        <v>319</v>
      </c>
      <c r="C50" s="191" t="s">
        <v>320</v>
      </c>
      <c r="D50" s="177" t="s">
        <v>276</v>
      </c>
      <c r="E50" s="178">
        <v>29.23</v>
      </c>
      <c r="F50" s="179"/>
      <c r="G50" s="180">
        <f>ROUND(E50*F50,2)</f>
        <v>0</v>
      </c>
      <c r="H50" s="179"/>
      <c r="I50" s="180">
        <f>ROUND(E50*H50,2)</f>
        <v>0</v>
      </c>
      <c r="J50" s="179"/>
      <c r="K50" s="180">
        <f>ROUND(E50*J50,2)</f>
        <v>0</v>
      </c>
      <c r="L50" s="180">
        <v>21</v>
      </c>
      <c r="M50" s="180">
        <f>G50*(1+L50/100)</f>
        <v>0</v>
      </c>
      <c r="N50" s="178">
        <v>6.8999999999999999E-3</v>
      </c>
      <c r="O50" s="178">
        <f>ROUND(E50*N50,2)</f>
        <v>0.2</v>
      </c>
      <c r="P50" s="178">
        <v>0</v>
      </c>
      <c r="Q50" s="178">
        <f>ROUND(E50*P50,2)</f>
        <v>0</v>
      </c>
      <c r="R50" s="180" t="s">
        <v>269</v>
      </c>
      <c r="S50" s="180" t="s">
        <v>222</v>
      </c>
      <c r="T50" s="181" t="s">
        <v>270</v>
      </c>
      <c r="U50" s="160">
        <v>0.25</v>
      </c>
      <c r="V50" s="160">
        <f>ROUND(E50*U50,2)</f>
        <v>7.31</v>
      </c>
      <c r="W50" s="160"/>
      <c r="X50" s="160" t="s">
        <v>271</v>
      </c>
      <c r="Y50" s="160" t="s">
        <v>225</v>
      </c>
      <c r="Z50" s="149"/>
      <c r="AA50" s="149"/>
      <c r="AB50" s="149"/>
      <c r="AC50" s="149"/>
      <c r="AD50" s="149"/>
      <c r="AE50" s="149"/>
      <c r="AF50" s="149"/>
      <c r="AG50" s="149" t="s">
        <v>272</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2" x14ac:dyDescent="0.2">
      <c r="A51" s="156"/>
      <c r="B51" s="157"/>
      <c r="C51" s="267" t="s">
        <v>308</v>
      </c>
      <c r="D51" s="268"/>
      <c r="E51" s="268"/>
      <c r="F51" s="268"/>
      <c r="G51" s="268"/>
      <c r="H51" s="160"/>
      <c r="I51" s="160"/>
      <c r="J51" s="160"/>
      <c r="K51" s="160"/>
      <c r="L51" s="160"/>
      <c r="M51" s="160"/>
      <c r="N51" s="159"/>
      <c r="O51" s="159"/>
      <c r="P51" s="159"/>
      <c r="Q51" s="159"/>
      <c r="R51" s="160"/>
      <c r="S51" s="160"/>
      <c r="T51" s="160"/>
      <c r="U51" s="160"/>
      <c r="V51" s="160"/>
      <c r="W51" s="160"/>
      <c r="X51" s="160"/>
      <c r="Y51" s="160"/>
      <c r="Z51" s="149"/>
      <c r="AA51" s="149"/>
      <c r="AB51" s="149"/>
      <c r="AC51" s="149"/>
      <c r="AD51" s="149"/>
      <c r="AE51" s="149"/>
      <c r="AF51" s="149"/>
      <c r="AG51" s="149" t="s">
        <v>298</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2" x14ac:dyDescent="0.2">
      <c r="A52" s="156"/>
      <c r="B52" s="157"/>
      <c r="C52" s="193" t="s">
        <v>321</v>
      </c>
      <c r="D52" s="165"/>
      <c r="E52" s="166">
        <v>9.6</v>
      </c>
      <c r="F52" s="160"/>
      <c r="G52" s="160"/>
      <c r="H52" s="160"/>
      <c r="I52" s="160"/>
      <c r="J52" s="160"/>
      <c r="K52" s="160"/>
      <c r="L52" s="160"/>
      <c r="M52" s="160"/>
      <c r="N52" s="159"/>
      <c r="O52" s="159"/>
      <c r="P52" s="159"/>
      <c r="Q52" s="159"/>
      <c r="R52" s="160"/>
      <c r="S52" s="160"/>
      <c r="T52" s="160"/>
      <c r="U52" s="160"/>
      <c r="V52" s="160"/>
      <c r="W52" s="160"/>
      <c r="X52" s="160"/>
      <c r="Y52" s="160"/>
      <c r="Z52" s="149"/>
      <c r="AA52" s="149"/>
      <c r="AB52" s="149"/>
      <c r="AC52" s="149"/>
      <c r="AD52" s="149"/>
      <c r="AE52" s="149"/>
      <c r="AF52" s="149"/>
      <c r="AG52" s="149" t="s">
        <v>261</v>
      </c>
      <c r="AH52" s="149">
        <v>0</v>
      </c>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3" x14ac:dyDescent="0.2">
      <c r="A53" s="156"/>
      <c r="B53" s="157"/>
      <c r="C53" s="193" t="s">
        <v>322</v>
      </c>
      <c r="D53" s="165"/>
      <c r="E53" s="166">
        <v>14.43</v>
      </c>
      <c r="F53" s="160"/>
      <c r="G53" s="160"/>
      <c r="H53" s="160"/>
      <c r="I53" s="160"/>
      <c r="J53" s="160"/>
      <c r="K53" s="160"/>
      <c r="L53" s="160"/>
      <c r="M53" s="160"/>
      <c r="N53" s="159"/>
      <c r="O53" s="159"/>
      <c r="P53" s="159"/>
      <c r="Q53" s="159"/>
      <c r="R53" s="160"/>
      <c r="S53" s="160"/>
      <c r="T53" s="160"/>
      <c r="U53" s="160"/>
      <c r="V53" s="160"/>
      <c r="W53" s="160"/>
      <c r="X53" s="160"/>
      <c r="Y53" s="160"/>
      <c r="Z53" s="149"/>
      <c r="AA53" s="149"/>
      <c r="AB53" s="149"/>
      <c r="AC53" s="149"/>
      <c r="AD53" s="149"/>
      <c r="AE53" s="149"/>
      <c r="AF53" s="149"/>
      <c r="AG53" s="149" t="s">
        <v>261</v>
      </c>
      <c r="AH53" s="149">
        <v>0</v>
      </c>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3" x14ac:dyDescent="0.2">
      <c r="A54" s="156"/>
      <c r="B54" s="157"/>
      <c r="C54" s="193" t="s">
        <v>323</v>
      </c>
      <c r="D54" s="165"/>
      <c r="E54" s="166">
        <v>5.2</v>
      </c>
      <c r="F54" s="160"/>
      <c r="G54" s="160"/>
      <c r="H54" s="160"/>
      <c r="I54" s="160"/>
      <c r="J54" s="160"/>
      <c r="K54" s="160"/>
      <c r="L54" s="160"/>
      <c r="M54" s="160"/>
      <c r="N54" s="159"/>
      <c r="O54" s="159"/>
      <c r="P54" s="159"/>
      <c r="Q54" s="159"/>
      <c r="R54" s="160"/>
      <c r="S54" s="160"/>
      <c r="T54" s="160"/>
      <c r="U54" s="160"/>
      <c r="V54" s="160"/>
      <c r="W54" s="160"/>
      <c r="X54" s="160"/>
      <c r="Y54" s="160"/>
      <c r="Z54" s="149"/>
      <c r="AA54" s="149"/>
      <c r="AB54" s="149"/>
      <c r="AC54" s="149"/>
      <c r="AD54" s="149"/>
      <c r="AE54" s="149"/>
      <c r="AF54" s="149"/>
      <c r="AG54" s="149" t="s">
        <v>261</v>
      </c>
      <c r="AH54" s="149">
        <v>0</v>
      </c>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1" x14ac:dyDescent="0.2">
      <c r="A55" s="175">
        <v>10</v>
      </c>
      <c r="B55" s="176" t="s">
        <v>324</v>
      </c>
      <c r="C55" s="191" t="s">
        <v>325</v>
      </c>
      <c r="D55" s="177" t="s">
        <v>276</v>
      </c>
      <c r="E55" s="178">
        <v>8.85</v>
      </c>
      <c r="F55" s="179"/>
      <c r="G55" s="180">
        <f>ROUND(E55*F55,2)</f>
        <v>0</v>
      </c>
      <c r="H55" s="179"/>
      <c r="I55" s="180">
        <f>ROUND(E55*H55,2)</f>
        <v>0</v>
      </c>
      <c r="J55" s="179"/>
      <c r="K55" s="180">
        <f>ROUND(E55*J55,2)</f>
        <v>0</v>
      </c>
      <c r="L55" s="180">
        <v>21</v>
      </c>
      <c r="M55" s="180">
        <f>G55*(1+L55/100)</f>
        <v>0</v>
      </c>
      <c r="N55" s="178">
        <v>5.7290000000000001E-2</v>
      </c>
      <c r="O55" s="178">
        <f>ROUND(E55*N55,2)</f>
        <v>0.51</v>
      </c>
      <c r="P55" s="178">
        <v>0</v>
      </c>
      <c r="Q55" s="178">
        <f>ROUND(E55*P55,2)</f>
        <v>0</v>
      </c>
      <c r="R55" s="180" t="s">
        <v>326</v>
      </c>
      <c r="S55" s="180" t="s">
        <v>222</v>
      </c>
      <c r="T55" s="181" t="s">
        <v>270</v>
      </c>
      <c r="U55" s="160">
        <v>1.17717</v>
      </c>
      <c r="V55" s="160">
        <f>ROUND(E55*U55,2)</f>
        <v>10.42</v>
      </c>
      <c r="W55" s="160"/>
      <c r="X55" s="160" t="s">
        <v>271</v>
      </c>
      <c r="Y55" s="160" t="s">
        <v>225</v>
      </c>
      <c r="Z55" s="149"/>
      <c r="AA55" s="149"/>
      <c r="AB55" s="149"/>
      <c r="AC55" s="149"/>
      <c r="AD55" s="149"/>
      <c r="AE55" s="149"/>
      <c r="AF55" s="149"/>
      <c r="AG55" s="149" t="s">
        <v>272</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2" x14ac:dyDescent="0.2">
      <c r="A56" s="156"/>
      <c r="B56" s="157"/>
      <c r="C56" s="267" t="s">
        <v>327</v>
      </c>
      <c r="D56" s="268"/>
      <c r="E56" s="268"/>
      <c r="F56" s="268"/>
      <c r="G56" s="268"/>
      <c r="H56" s="160"/>
      <c r="I56" s="160"/>
      <c r="J56" s="160"/>
      <c r="K56" s="160"/>
      <c r="L56" s="160"/>
      <c r="M56" s="160"/>
      <c r="N56" s="159"/>
      <c r="O56" s="159"/>
      <c r="P56" s="159"/>
      <c r="Q56" s="159"/>
      <c r="R56" s="160"/>
      <c r="S56" s="160"/>
      <c r="T56" s="160"/>
      <c r="U56" s="160"/>
      <c r="V56" s="160"/>
      <c r="W56" s="160"/>
      <c r="X56" s="160"/>
      <c r="Y56" s="160"/>
      <c r="Z56" s="149"/>
      <c r="AA56" s="149"/>
      <c r="AB56" s="149"/>
      <c r="AC56" s="149"/>
      <c r="AD56" s="149"/>
      <c r="AE56" s="149"/>
      <c r="AF56" s="149"/>
      <c r="AG56" s="149" t="s">
        <v>298</v>
      </c>
      <c r="AH56" s="149"/>
      <c r="AI56" s="149"/>
      <c r="AJ56" s="149"/>
      <c r="AK56" s="149"/>
      <c r="AL56" s="149"/>
      <c r="AM56" s="149"/>
      <c r="AN56" s="149"/>
      <c r="AO56" s="149"/>
      <c r="AP56" s="149"/>
      <c r="AQ56" s="149"/>
      <c r="AR56" s="149"/>
      <c r="AS56" s="149"/>
      <c r="AT56" s="149"/>
      <c r="AU56" s="149"/>
      <c r="AV56" s="149"/>
      <c r="AW56" s="149"/>
      <c r="AX56" s="149"/>
      <c r="AY56" s="149"/>
      <c r="AZ56" s="149"/>
      <c r="BA56" s="182" t="str">
        <f>C56</f>
        <v>okenního nebo dveřního, z pomocného pracovního lešení o výšce podlahy do 1900 mm a pro zatížení do 1,5 kPa,</v>
      </c>
      <c r="BB56" s="149"/>
      <c r="BC56" s="149"/>
      <c r="BD56" s="149"/>
      <c r="BE56" s="149"/>
      <c r="BF56" s="149"/>
      <c r="BG56" s="149"/>
      <c r="BH56" s="149"/>
    </row>
    <row r="57" spans="1:60" outlineLevel="2" x14ac:dyDescent="0.2">
      <c r="A57" s="156"/>
      <c r="B57" s="157"/>
      <c r="C57" s="193" t="s">
        <v>328</v>
      </c>
      <c r="D57" s="165"/>
      <c r="E57" s="166">
        <v>4.1399999999999997</v>
      </c>
      <c r="F57" s="160"/>
      <c r="G57" s="160"/>
      <c r="H57" s="160"/>
      <c r="I57" s="160"/>
      <c r="J57" s="160"/>
      <c r="K57" s="160"/>
      <c r="L57" s="160"/>
      <c r="M57" s="160"/>
      <c r="N57" s="159"/>
      <c r="O57" s="159"/>
      <c r="P57" s="159"/>
      <c r="Q57" s="159"/>
      <c r="R57" s="160"/>
      <c r="S57" s="160"/>
      <c r="T57" s="160"/>
      <c r="U57" s="160"/>
      <c r="V57" s="160"/>
      <c r="W57" s="160"/>
      <c r="X57" s="160"/>
      <c r="Y57" s="160"/>
      <c r="Z57" s="149"/>
      <c r="AA57" s="149"/>
      <c r="AB57" s="149"/>
      <c r="AC57" s="149"/>
      <c r="AD57" s="149"/>
      <c r="AE57" s="149"/>
      <c r="AF57" s="149"/>
      <c r="AG57" s="149" t="s">
        <v>261</v>
      </c>
      <c r="AH57" s="149">
        <v>0</v>
      </c>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3" x14ac:dyDescent="0.2">
      <c r="A58" s="156"/>
      <c r="B58" s="157"/>
      <c r="C58" s="193" t="s">
        <v>329</v>
      </c>
      <c r="D58" s="165"/>
      <c r="E58" s="166">
        <v>1.44</v>
      </c>
      <c r="F58" s="160"/>
      <c r="G58" s="160"/>
      <c r="H58" s="160"/>
      <c r="I58" s="160"/>
      <c r="J58" s="160"/>
      <c r="K58" s="160"/>
      <c r="L58" s="160"/>
      <c r="M58" s="160"/>
      <c r="N58" s="159"/>
      <c r="O58" s="159"/>
      <c r="P58" s="159"/>
      <c r="Q58" s="159"/>
      <c r="R58" s="160"/>
      <c r="S58" s="160"/>
      <c r="T58" s="160"/>
      <c r="U58" s="160"/>
      <c r="V58" s="160"/>
      <c r="W58" s="160"/>
      <c r="X58" s="160"/>
      <c r="Y58" s="160"/>
      <c r="Z58" s="149"/>
      <c r="AA58" s="149"/>
      <c r="AB58" s="149"/>
      <c r="AC58" s="149"/>
      <c r="AD58" s="149"/>
      <c r="AE58" s="149"/>
      <c r="AF58" s="149"/>
      <c r="AG58" s="149" t="s">
        <v>261</v>
      </c>
      <c r="AH58" s="149">
        <v>0</v>
      </c>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3" x14ac:dyDescent="0.2">
      <c r="A59" s="156"/>
      <c r="B59" s="157"/>
      <c r="C59" s="193" t="s">
        <v>330</v>
      </c>
      <c r="D59" s="165"/>
      <c r="E59" s="166">
        <v>3.27</v>
      </c>
      <c r="F59" s="160"/>
      <c r="G59" s="160"/>
      <c r="H59" s="160"/>
      <c r="I59" s="160"/>
      <c r="J59" s="160"/>
      <c r="K59" s="160"/>
      <c r="L59" s="160"/>
      <c r="M59" s="160"/>
      <c r="N59" s="159"/>
      <c r="O59" s="159"/>
      <c r="P59" s="159"/>
      <c r="Q59" s="159"/>
      <c r="R59" s="160"/>
      <c r="S59" s="160"/>
      <c r="T59" s="160"/>
      <c r="U59" s="160"/>
      <c r="V59" s="160"/>
      <c r="W59" s="160"/>
      <c r="X59" s="160"/>
      <c r="Y59" s="160"/>
      <c r="Z59" s="149"/>
      <c r="AA59" s="149"/>
      <c r="AB59" s="149"/>
      <c r="AC59" s="149"/>
      <c r="AD59" s="149"/>
      <c r="AE59" s="149"/>
      <c r="AF59" s="149"/>
      <c r="AG59" s="149" t="s">
        <v>261</v>
      </c>
      <c r="AH59" s="149">
        <v>0</v>
      </c>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x14ac:dyDescent="0.2">
      <c r="A60" s="168" t="s">
        <v>217</v>
      </c>
      <c r="B60" s="169" t="s">
        <v>121</v>
      </c>
      <c r="C60" s="190" t="s">
        <v>122</v>
      </c>
      <c r="D60" s="170"/>
      <c r="E60" s="171"/>
      <c r="F60" s="172"/>
      <c r="G60" s="172">
        <f>SUMIF(AG61:AG76,"&lt;&gt;NOR",G61:G76)</f>
        <v>0</v>
      </c>
      <c r="H60" s="172"/>
      <c r="I60" s="172">
        <f>SUM(I61:I76)</f>
        <v>0</v>
      </c>
      <c r="J60" s="172"/>
      <c r="K60" s="172">
        <f>SUM(K61:K76)</f>
        <v>0</v>
      </c>
      <c r="L60" s="172"/>
      <c r="M60" s="172">
        <f>SUM(M61:M76)</f>
        <v>0</v>
      </c>
      <c r="N60" s="171"/>
      <c r="O60" s="171">
        <f>SUM(O61:O76)</f>
        <v>0.94</v>
      </c>
      <c r="P60" s="171"/>
      <c r="Q60" s="171">
        <f>SUM(Q61:Q76)</f>
        <v>0</v>
      </c>
      <c r="R60" s="172"/>
      <c r="S60" s="172"/>
      <c r="T60" s="173"/>
      <c r="U60" s="167"/>
      <c r="V60" s="167">
        <f>SUM(V61:V76)</f>
        <v>73.509999999999991</v>
      </c>
      <c r="W60" s="167"/>
      <c r="X60" s="167"/>
      <c r="Y60" s="167"/>
      <c r="AG60" t="s">
        <v>218</v>
      </c>
    </row>
    <row r="61" spans="1:60" ht="33.75" outlineLevel="1" x14ac:dyDescent="0.2">
      <c r="A61" s="175">
        <v>11</v>
      </c>
      <c r="B61" s="176" t="s">
        <v>331</v>
      </c>
      <c r="C61" s="191" t="s">
        <v>332</v>
      </c>
      <c r="D61" s="177" t="s">
        <v>268</v>
      </c>
      <c r="E61" s="178">
        <v>1</v>
      </c>
      <c r="F61" s="179"/>
      <c r="G61" s="180">
        <f>ROUND(E61*F61,2)</f>
        <v>0</v>
      </c>
      <c r="H61" s="179"/>
      <c r="I61" s="180">
        <f>ROUND(E61*H61,2)</f>
        <v>0</v>
      </c>
      <c r="J61" s="179"/>
      <c r="K61" s="180">
        <f>ROUND(E61*J61,2)</f>
        <v>0</v>
      </c>
      <c r="L61" s="180">
        <v>21</v>
      </c>
      <c r="M61" s="180">
        <f>G61*(1+L61/100)</f>
        <v>0</v>
      </c>
      <c r="N61" s="178">
        <v>0.10285999999999999</v>
      </c>
      <c r="O61" s="178">
        <f>ROUND(E61*N61,2)</f>
        <v>0.1</v>
      </c>
      <c r="P61" s="178">
        <v>0</v>
      </c>
      <c r="Q61" s="178">
        <f>ROUND(E61*P61,2)</f>
        <v>0</v>
      </c>
      <c r="R61" s="180" t="s">
        <v>326</v>
      </c>
      <c r="S61" s="180" t="s">
        <v>222</v>
      </c>
      <c r="T61" s="181" t="s">
        <v>270</v>
      </c>
      <c r="U61" s="160">
        <v>2.4900000000000002</v>
      </c>
      <c r="V61" s="160">
        <f>ROUND(E61*U61,2)</f>
        <v>2.4900000000000002</v>
      </c>
      <c r="W61" s="160"/>
      <c r="X61" s="160" t="s">
        <v>271</v>
      </c>
      <c r="Y61" s="160" t="s">
        <v>225</v>
      </c>
      <c r="Z61" s="149"/>
      <c r="AA61" s="149"/>
      <c r="AB61" s="149"/>
      <c r="AC61" s="149"/>
      <c r="AD61" s="149"/>
      <c r="AE61" s="149"/>
      <c r="AF61" s="149"/>
      <c r="AG61" s="149" t="s">
        <v>272</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ht="22.5" outlineLevel="2" x14ac:dyDescent="0.2">
      <c r="A62" s="156"/>
      <c r="B62" s="157"/>
      <c r="C62" s="267" t="s">
        <v>333</v>
      </c>
      <c r="D62" s="268"/>
      <c r="E62" s="268"/>
      <c r="F62" s="268"/>
      <c r="G62" s="268"/>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298</v>
      </c>
      <c r="AH62" s="149"/>
      <c r="AI62" s="149"/>
      <c r="AJ62" s="149"/>
      <c r="AK62" s="149"/>
      <c r="AL62" s="149"/>
      <c r="AM62" s="149"/>
      <c r="AN62" s="149"/>
      <c r="AO62" s="149"/>
      <c r="AP62" s="149"/>
      <c r="AQ62" s="149"/>
      <c r="AR62" s="149"/>
      <c r="AS62" s="149"/>
      <c r="AT62" s="149"/>
      <c r="AU62" s="149"/>
      <c r="AV62" s="149"/>
      <c r="AW62" s="149"/>
      <c r="AX62" s="149"/>
      <c r="AY62" s="149"/>
      <c r="AZ62" s="149"/>
      <c r="BA62" s="182" t="str">
        <f>C62</f>
        <v>lisované nebo z úhelníků s vybetonováním prahu, z pomocného pracovního lešení o výšce podlahy do 1900 mm a pro zatížení do 1,5 kPa, včetně dodávky zárubně</v>
      </c>
      <c r="BB62" s="149"/>
      <c r="BC62" s="149"/>
      <c r="BD62" s="149"/>
      <c r="BE62" s="149"/>
      <c r="BF62" s="149"/>
      <c r="BG62" s="149"/>
      <c r="BH62" s="149"/>
    </row>
    <row r="63" spans="1:60" outlineLevel="2" x14ac:dyDescent="0.2">
      <c r="A63" s="156"/>
      <c r="B63" s="157"/>
      <c r="C63" s="265" t="s">
        <v>334</v>
      </c>
      <c r="D63" s="266"/>
      <c r="E63" s="266"/>
      <c r="F63" s="266"/>
      <c r="G63" s="266"/>
      <c r="H63" s="160"/>
      <c r="I63" s="160"/>
      <c r="J63" s="160"/>
      <c r="K63" s="160"/>
      <c r="L63" s="160"/>
      <c r="M63" s="160"/>
      <c r="N63" s="159"/>
      <c r="O63" s="159"/>
      <c r="P63" s="159"/>
      <c r="Q63" s="159"/>
      <c r="R63" s="160"/>
      <c r="S63" s="160"/>
      <c r="T63" s="160"/>
      <c r="U63" s="160"/>
      <c r="V63" s="160"/>
      <c r="W63" s="160"/>
      <c r="X63" s="160"/>
      <c r="Y63" s="160"/>
      <c r="Z63" s="149"/>
      <c r="AA63" s="149"/>
      <c r="AB63" s="149"/>
      <c r="AC63" s="149"/>
      <c r="AD63" s="149"/>
      <c r="AE63" s="149"/>
      <c r="AF63" s="149"/>
      <c r="AG63" s="149" t="s">
        <v>228</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2" x14ac:dyDescent="0.2">
      <c r="A64" s="156"/>
      <c r="B64" s="157"/>
      <c r="C64" s="193" t="s">
        <v>335</v>
      </c>
      <c r="D64" s="165"/>
      <c r="E64" s="166">
        <v>1</v>
      </c>
      <c r="F64" s="160"/>
      <c r="G64" s="160"/>
      <c r="H64" s="160"/>
      <c r="I64" s="160"/>
      <c r="J64" s="160"/>
      <c r="K64" s="160"/>
      <c r="L64" s="160"/>
      <c r="M64" s="160"/>
      <c r="N64" s="159"/>
      <c r="O64" s="159"/>
      <c r="P64" s="159"/>
      <c r="Q64" s="159"/>
      <c r="R64" s="160"/>
      <c r="S64" s="160"/>
      <c r="T64" s="160"/>
      <c r="U64" s="160"/>
      <c r="V64" s="160"/>
      <c r="W64" s="160"/>
      <c r="X64" s="160"/>
      <c r="Y64" s="160"/>
      <c r="Z64" s="149"/>
      <c r="AA64" s="149"/>
      <c r="AB64" s="149"/>
      <c r="AC64" s="149"/>
      <c r="AD64" s="149"/>
      <c r="AE64" s="149"/>
      <c r="AF64" s="149"/>
      <c r="AG64" s="149" t="s">
        <v>261</v>
      </c>
      <c r="AH64" s="149">
        <v>0</v>
      </c>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ht="22.5" outlineLevel="1" x14ac:dyDescent="0.2">
      <c r="A65" s="175">
        <v>12</v>
      </c>
      <c r="B65" s="176" t="s">
        <v>336</v>
      </c>
      <c r="C65" s="191" t="s">
        <v>337</v>
      </c>
      <c r="D65" s="177" t="s">
        <v>338</v>
      </c>
      <c r="E65" s="178">
        <v>199.5</v>
      </c>
      <c r="F65" s="179"/>
      <c r="G65" s="180">
        <f>ROUND(E65*F65,2)</f>
        <v>0</v>
      </c>
      <c r="H65" s="179"/>
      <c r="I65" s="180">
        <f>ROUND(E65*H65,2)</f>
        <v>0</v>
      </c>
      <c r="J65" s="179"/>
      <c r="K65" s="180">
        <f>ROUND(E65*J65,2)</f>
        <v>0</v>
      </c>
      <c r="L65" s="180">
        <v>21</v>
      </c>
      <c r="M65" s="180">
        <f>G65*(1+L65/100)</f>
        <v>0</v>
      </c>
      <c r="N65" s="178">
        <v>4.2100000000000002E-3</v>
      </c>
      <c r="O65" s="178">
        <f>ROUND(E65*N65,2)</f>
        <v>0.84</v>
      </c>
      <c r="P65" s="178">
        <v>0</v>
      </c>
      <c r="Q65" s="178">
        <f>ROUND(E65*P65,2)</f>
        <v>0</v>
      </c>
      <c r="R65" s="180" t="s">
        <v>269</v>
      </c>
      <c r="S65" s="180" t="s">
        <v>222</v>
      </c>
      <c r="T65" s="181" t="s">
        <v>270</v>
      </c>
      <c r="U65" s="160">
        <v>0.35599999999999998</v>
      </c>
      <c r="V65" s="160">
        <f>ROUND(E65*U65,2)</f>
        <v>71.02</v>
      </c>
      <c r="W65" s="160"/>
      <c r="X65" s="160" t="s">
        <v>271</v>
      </c>
      <c r="Y65" s="160" t="s">
        <v>225</v>
      </c>
      <c r="Z65" s="149"/>
      <c r="AA65" s="149"/>
      <c r="AB65" s="149"/>
      <c r="AC65" s="149"/>
      <c r="AD65" s="149"/>
      <c r="AE65" s="149"/>
      <c r="AF65" s="149"/>
      <c r="AG65" s="149" t="s">
        <v>272</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ht="22.5" outlineLevel="2" x14ac:dyDescent="0.2">
      <c r="A66" s="156"/>
      <c r="B66" s="157"/>
      <c r="C66" s="267" t="s">
        <v>339</v>
      </c>
      <c r="D66" s="268"/>
      <c r="E66" s="268"/>
      <c r="F66" s="268"/>
      <c r="G66" s="268"/>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298</v>
      </c>
      <c r="AH66" s="149"/>
      <c r="AI66" s="149"/>
      <c r="AJ66" s="149"/>
      <c r="AK66" s="149"/>
      <c r="AL66" s="149"/>
      <c r="AM66" s="149"/>
      <c r="AN66" s="149"/>
      <c r="AO66" s="149"/>
      <c r="AP66" s="149"/>
      <c r="AQ66" s="149"/>
      <c r="AR66" s="149"/>
      <c r="AS66" s="149"/>
      <c r="AT66" s="149"/>
      <c r="AU66" s="149"/>
      <c r="AV66" s="149"/>
      <c r="AW66" s="149"/>
      <c r="AX66" s="149"/>
      <c r="AY66" s="149"/>
      <c r="AZ66" s="149"/>
      <c r="BA66" s="182" t="str">
        <f>C66</f>
        <v>a poloplastických hmot na montážní pěnu, zapravení omítky pod parapetem, těsnění spáry mezi parapetem a rámem okna, dodávka silikonu.</v>
      </c>
      <c r="BB66" s="149"/>
      <c r="BC66" s="149"/>
      <c r="BD66" s="149"/>
      <c r="BE66" s="149"/>
      <c r="BF66" s="149"/>
      <c r="BG66" s="149"/>
      <c r="BH66" s="149"/>
    </row>
    <row r="67" spans="1:60" outlineLevel="2" x14ac:dyDescent="0.2">
      <c r="A67" s="156"/>
      <c r="B67" s="157"/>
      <c r="C67" s="193" t="s">
        <v>340</v>
      </c>
      <c r="D67" s="165"/>
      <c r="E67" s="166">
        <v>9</v>
      </c>
      <c r="F67" s="160"/>
      <c r="G67" s="160"/>
      <c r="H67" s="160"/>
      <c r="I67" s="160"/>
      <c r="J67" s="160"/>
      <c r="K67" s="160"/>
      <c r="L67" s="160"/>
      <c r="M67" s="160"/>
      <c r="N67" s="159"/>
      <c r="O67" s="159"/>
      <c r="P67" s="159"/>
      <c r="Q67" s="159"/>
      <c r="R67" s="160"/>
      <c r="S67" s="160"/>
      <c r="T67" s="160"/>
      <c r="U67" s="160"/>
      <c r="V67" s="160"/>
      <c r="W67" s="160"/>
      <c r="X67" s="160"/>
      <c r="Y67" s="160"/>
      <c r="Z67" s="149"/>
      <c r="AA67" s="149"/>
      <c r="AB67" s="149"/>
      <c r="AC67" s="149"/>
      <c r="AD67" s="149"/>
      <c r="AE67" s="149"/>
      <c r="AF67" s="149"/>
      <c r="AG67" s="149" t="s">
        <v>261</v>
      </c>
      <c r="AH67" s="149">
        <v>0</v>
      </c>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3" x14ac:dyDescent="0.2">
      <c r="A68" s="156"/>
      <c r="B68" s="157"/>
      <c r="C68" s="193" t="s">
        <v>341</v>
      </c>
      <c r="D68" s="165"/>
      <c r="E68" s="166">
        <v>28.5</v>
      </c>
      <c r="F68" s="160"/>
      <c r="G68" s="160"/>
      <c r="H68" s="160"/>
      <c r="I68" s="160"/>
      <c r="J68" s="160"/>
      <c r="K68" s="160"/>
      <c r="L68" s="160"/>
      <c r="M68" s="160"/>
      <c r="N68" s="159"/>
      <c r="O68" s="159"/>
      <c r="P68" s="159"/>
      <c r="Q68" s="159"/>
      <c r="R68" s="160"/>
      <c r="S68" s="160"/>
      <c r="T68" s="160"/>
      <c r="U68" s="160"/>
      <c r="V68" s="160"/>
      <c r="W68" s="160"/>
      <c r="X68" s="160"/>
      <c r="Y68" s="160"/>
      <c r="Z68" s="149"/>
      <c r="AA68" s="149"/>
      <c r="AB68" s="149"/>
      <c r="AC68" s="149"/>
      <c r="AD68" s="149"/>
      <c r="AE68" s="149"/>
      <c r="AF68" s="149"/>
      <c r="AG68" s="149" t="s">
        <v>261</v>
      </c>
      <c r="AH68" s="149">
        <v>0</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3" x14ac:dyDescent="0.2">
      <c r="A69" s="156"/>
      <c r="B69" s="157"/>
      <c r="C69" s="193" t="s">
        <v>342</v>
      </c>
      <c r="D69" s="165"/>
      <c r="E69" s="166">
        <v>28.5</v>
      </c>
      <c r="F69" s="160"/>
      <c r="G69" s="160"/>
      <c r="H69" s="160"/>
      <c r="I69" s="160"/>
      <c r="J69" s="160"/>
      <c r="K69" s="160"/>
      <c r="L69" s="160"/>
      <c r="M69" s="160"/>
      <c r="N69" s="159"/>
      <c r="O69" s="159"/>
      <c r="P69" s="159"/>
      <c r="Q69" s="159"/>
      <c r="R69" s="160"/>
      <c r="S69" s="160"/>
      <c r="T69" s="160"/>
      <c r="U69" s="160"/>
      <c r="V69" s="160"/>
      <c r="W69" s="160"/>
      <c r="X69" s="160"/>
      <c r="Y69" s="160"/>
      <c r="Z69" s="149"/>
      <c r="AA69" s="149"/>
      <c r="AB69" s="149"/>
      <c r="AC69" s="149"/>
      <c r="AD69" s="149"/>
      <c r="AE69" s="149"/>
      <c r="AF69" s="149"/>
      <c r="AG69" s="149" t="s">
        <v>261</v>
      </c>
      <c r="AH69" s="149">
        <v>0</v>
      </c>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3" x14ac:dyDescent="0.2">
      <c r="A70" s="156"/>
      <c r="B70" s="157"/>
      <c r="C70" s="193" t="s">
        <v>343</v>
      </c>
      <c r="D70" s="165"/>
      <c r="E70" s="166">
        <v>42</v>
      </c>
      <c r="F70" s="160"/>
      <c r="G70" s="160"/>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261</v>
      </c>
      <c r="AH70" s="149">
        <v>0</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3" x14ac:dyDescent="0.2">
      <c r="A71" s="156"/>
      <c r="B71" s="157"/>
      <c r="C71" s="193" t="s">
        <v>344</v>
      </c>
      <c r="D71" s="165"/>
      <c r="E71" s="166">
        <v>18</v>
      </c>
      <c r="F71" s="160"/>
      <c r="G71" s="160"/>
      <c r="H71" s="160"/>
      <c r="I71" s="160"/>
      <c r="J71" s="160"/>
      <c r="K71" s="160"/>
      <c r="L71" s="160"/>
      <c r="M71" s="160"/>
      <c r="N71" s="159"/>
      <c r="O71" s="159"/>
      <c r="P71" s="159"/>
      <c r="Q71" s="159"/>
      <c r="R71" s="160"/>
      <c r="S71" s="160"/>
      <c r="T71" s="160"/>
      <c r="U71" s="160"/>
      <c r="V71" s="160"/>
      <c r="W71" s="160"/>
      <c r="X71" s="160"/>
      <c r="Y71" s="160"/>
      <c r="Z71" s="149"/>
      <c r="AA71" s="149"/>
      <c r="AB71" s="149"/>
      <c r="AC71" s="149"/>
      <c r="AD71" s="149"/>
      <c r="AE71" s="149"/>
      <c r="AF71" s="149"/>
      <c r="AG71" s="149" t="s">
        <v>261</v>
      </c>
      <c r="AH71" s="149">
        <v>0</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3" x14ac:dyDescent="0.2">
      <c r="A72" s="156"/>
      <c r="B72" s="157"/>
      <c r="C72" s="193" t="s">
        <v>345</v>
      </c>
      <c r="D72" s="165"/>
      <c r="E72" s="166">
        <v>18</v>
      </c>
      <c r="F72" s="160"/>
      <c r="G72" s="160"/>
      <c r="H72" s="160"/>
      <c r="I72" s="160"/>
      <c r="J72" s="160"/>
      <c r="K72" s="160"/>
      <c r="L72" s="160"/>
      <c r="M72" s="160"/>
      <c r="N72" s="159"/>
      <c r="O72" s="159"/>
      <c r="P72" s="159"/>
      <c r="Q72" s="159"/>
      <c r="R72" s="160"/>
      <c r="S72" s="160"/>
      <c r="T72" s="160"/>
      <c r="U72" s="160"/>
      <c r="V72" s="160"/>
      <c r="W72" s="160"/>
      <c r="X72" s="160"/>
      <c r="Y72" s="160"/>
      <c r="Z72" s="149"/>
      <c r="AA72" s="149"/>
      <c r="AB72" s="149"/>
      <c r="AC72" s="149"/>
      <c r="AD72" s="149"/>
      <c r="AE72" s="149"/>
      <c r="AF72" s="149"/>
      <c r="AG72" s="149" t="s">
        <v>261</v>
      </c>
      <c r="AH72" s="149">
        <v>0</v>
      </c>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3" x14ac:dyDescent="0.2">
      <c r="A73" s="156"/>
      <c r="B73" s="157"/>
      <c r="C73" s="193" t="s">
        <v>346</v>
      </c>
      <c r="D73" s="165"/>
      <c r="E73" s="166">
        <v>22.5</v>
      </c>
      <c r="F73" s="160"/>
      <c r="G73" s="160"/>
      <c r="H73" s="160"/>
      <c r="I73" s="160"/>
      <c r="J73" s="160"/>
      <c r="K73" s="160"/>
      <c r="L73" s="160"/>
      <c r="M73" s="160"/>
      <c r="N73" s="159"/>
      <c r="O73" s="159"/>
      <c r="P73" s="159"/>
      <c r="Q73" s="159"/>
      <c r="R73" s="160"/>
      <c r="S73" s="160"/>
      <c r="T73" s="160"/>
      <c r="U73" s="160"/>
      <c r="V73" s="160"/>
      <c r="W73" s="160"/>
      <c r="X73" s="160"/>
      <c r="Y73" s="160"/>
      <c r="Z73" s="149"/>
      <c r="AA73" s="149"/>
      <c r="AB73" s="149"/>
      <c r="AC73" s="149"/>
      <c r="AD73" s="149"/>
      <c r="AE73" s="149"/>
      <c r="AF73" s="149"/>
      <c r="AG73" s="149" t="s">
        <v>261</v>
      </c>
      <c r="AH73" s="149">
        <v>0</v>
      </c>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3" x14ac:dyDescent="0.2">
      <c r="A74" s="156"/>
      <c r="B74" s="157"/>
      <c r="C74" s="193" t="s">
        <v>347</v>
      </c>
      <c r="D74" s="165"/>
      <c r="E74" s="166">
        <v>4.5</v>
      </c>
      <c r="F74" s="160"/>
      <c r="G74" s="160"/>
      <c r="H74" s="160"/>
      <c r="I74" s="160"/>
      <c r="J74" s="160"/>
      <c r="K74" s="160"/>
      <c r="L74" s="160"/>
      <c r="M74" s="160"/>
      <c r="N74" s="159"/>
      <c r="O74" s="159"/>
      <c r="P74" s="159"/>
      <c r="Q74" s="159"/>
      <c r="R74" s="160"/>
      <c r="S74" s="160"/>
      <c r="T74" s="160"/>
      <c r="U74" s="160"/>
      <c r="V74" s="160"/>
      <c r="W74" s="160"/>
      <c r="X74" s="160"/>
      <c r="Y74" s="160"/>
      <c r="Z74" s="149"/>
      <c r="AA74" s="149"/>
      <c r="AB74" s="149"/>
      <c r="AC74" s="149"/>
      <c r="AD74" s="149"/>
      <c r="AE74" s="149"/>
      <c r="AF74" s="149"/>
      <c r="AG74" s="149" t="s">
        <v>261</v>
      </c>
      <c r="AH74" s="149">
        <v>0</v>
      </c>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3" x14ac:dyDescent="0.2">
      <c r="A75" s="156"/>
      <c r="B75" s="157"/>
      <c r="C75" s="193" t="s">
        <v>348</v>
      </c>
      <c r="D75" s="165"/>
      <c r="E75" s="166">
        <v>1.5</v>
      </c>
      <c r="F75" s="160"/>
      <c r="G75" s="160"/>
      <c r="H75" s="160"/>
      <c r="I75" s="160"/>
      <c r="J75" s="160"/>
      <c r="K75" s="160"/>
      <c r="L75" s="160"/>
      <c r="M75" s="160"/>
      <c r="N75" s="159"/>
      <c r="O75" s="159"/>
      <c r="P75" s="159"/>
      <c r="Q75" s="159"/>
      <c r="R75" s="160"/>
      <c r="S75" s="160"/>
      <c r="T75" s="160"/>
      <c r="U75" s="160"/>
      <c r="V75" s="160"/>
      <c r="W75" s="160"/>
      <c r="X75" s="160"/>
      <c r="Y75" s="160"/>
      <c r="Z75" s="149"/>
      <c r="AA75" s="149"/>
      <c r="AB75" s="149"/>
      <c r="AC75" s="149"/>
      <c r="AD75" s="149"/>
      <c r="AE75" s="149"/>
      <c r="AF75" s="149"/>
      <c r="AG75" s="149" t="s">
        <v>261</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3" x14ac:dyDescent="0.2">
      <c r="A76" s="156"/>
      <c r="B76" s="157"/>
      <c r="C76" s="193" t="s">
        <v>349</v>
      </c>
      <c r="D76" s="165"/>
      <c r="E76" s="166">
        <v>27</v>
      </c>
      <c r="F76" s="160"/>
      <c r="G76" s="160"/>
      <c r="H76" s="160"/>
      <c r="I76" s="160"/>
      <c r="J76" s="160"/>
      <c r="K76" s="160"/>
      <c r="L76" s="160"/>
      <c r="M76" s="160"/>
      <c r="N76" s="159"/>
      <c r="O76" s="159"/>
      <c r="P76" s="159"/>
      <c r="Q76" s="159"/>
      <c r="R76" s="160"/>
      <c r="S76" s="160"/>
      <c r="T76" s="160"/>
      <c r="U76" s="160"/>
      <c r="V76" s="160"/>
      <c r="W76" s="160"/>
      <c r="X76" s="160"/>
      <c r="Y76" s="160"/>
      <c r="Z76" s="149"/>
      <c r="AA76" s="149"/>
      <c r="AB76" s="149"/>
      <c r="AC76" s="149"/>
      <c r="AD76" s="149"/>
      <c r="AE76" s="149"/>
      <c r="AF76" s="149"/>
      <c r="AG76" s="149" t="s">
        <v>261</v>
      </c>
      <c r="AH76" s="149">
        <v>0</v>
      </c>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x14ac:dyDescent="0.2">
      <c r="A77" s="168" t="s">
        <v>217</v>
      </c>
      <c r="B77" s="169" t="s">
        <v>127</v>
      </c>
      <c r="C77" s="190" t="s">
        <v>128</v>
      </c>
      <c r="D77" s="170"/>
      <c r="E77" s="171"/>
      <c r="F77" s="172"/>
      <c r="G77" s="172">
        <f>SUMIF(AG78:AG87,"&lt;&gt;NOR",G78:G87)</f>
        <v>0</v>
      </c>
      <c r="H77" s="172"/>
      <c r="I77" s="172">
        <f>SUM(I78:I87)</f>
        <v>0</v>
      </c>
      <c r="J77" s="172"/>
      <c r="K77" s="172">
        <f>SUM(K78:K87)</f>
        <v>0</v>
      </c>
      <c r="L77" s="172"/>
      <c r="M77" s="172">
        <f>SUM(M78:M87)</f>
        <v>0</v>
      </c>
      <c r="N77" s="171"/>
      <c r="O77" s="171">
        <f>SUM(O78:O87)</f>
        <v>0.62</v>
      </c>
      <c r="P77" s="171"/>
      <c r="Q77" s="171">
        <f>SUM(Q78:Q87)</f>
        <v>0</v>
      </c>
      <c r="R77" s="172"/>
      <c r="S77" s="172"/>
      <c r="T77" s="173"/>
      <c r="U77" s="167"/>
      <c r="V77" s="167">
        <f>SUM(V78:V87)</f>
        <v>91.649999999999991</v>
      </c>
      <c r="W77" s="167"/>
      <c r="X77" s="167"/>
      <c r="Y77" s="167"/>
      <c r="AG77" t="s">
        <v>218</v>
      </c>
    </row>
    <row r="78" spans="1:60" outlineLevel="1" x14ac:dyDescent="0.2">
      <c r="A78" s="175">
        <v>13</v>
      </c>
      <c r="B78" s="176" t="s">
        <v>350</v>
      </c>
      <c r="C78" s="191" t="s">
        <v>351</v>
      </c>
      <c r="D78" s="177" t="s">
        <v>352</v>
      </c>
      <c r="E78" s="178">
        <v>60</v>
      </c>
      <c r="F78" s="179"/>
      <c r="G78" s="180">
        <f>ROUND(E78*F78,2)</f>
        <v>0</v>
      </c>
      <c r="H78" s="179"/>
      <c r="I78" s="180">
        <f>ROUND(E78*H78,2)</f>
        <v>0</v>
      </c>
      <c r="J78" s="179"/>
      <c r="K78" s="180">
        <f>ROUND(E78*J78,2)</f>
        <v>0</v>
      </c>
      <c r="L78" s="180">
        <v>21</v>
      </c>
      <c r="M78" s="180">
        <f>G78*(1+L78/100)</f>
        <v>0</v>
      </c>
      <c r="N78" s="178">
        <v>0</v>
      </c>
      <c r="O78" s="178">
        <f>ROUND(E78*N78,2)</f>
        <v>0</v>
      </c>
      <c r="P78" s="178">
        <v>0</v>
      </c>
      <c r="Q78" s="178">
        <f>ROUND(E78*P78,2)</f>
        <v>0</v>
      </c>
      <c r="R78" s="180" t="s">
        <v>353</v>
      </c>
      <c r="S78" s="180" t="s">
        <v>222</v>
      </c>
      <c r="T78" s="181" t="s">
        <v>270</v>
      </c>
      <c r="U78" s="160">
        <v>0</v>
      </c>
      <c r="V78" s="160">
        <f>ROUND(E78*U78,2)</f>
        <v>0</v>
      </c>
      <c r="W78" s="160"/>
      <c r="X78" s="160" t="s">
        <v>271</v>
      </c>
      <c r="Y78" s="160" t="s">
        <v>225</v>
      </c>
      <c r="Z78" s="149"/>
      <c r="AA78" s="149"/>
      <c r="AB78" s="149"/>
      <c r="AC78" s="149"/>
      <c r="AD78" s="149"/>
      <c r="AE78" s="149"/>
      <c r="AF78" s="149"/>
      <c r="AG78" s="149" t="s">
        <v>272</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2" x14ac:dyDescent="0.2">
      <c r="A79" s="156"/>
      <c r="B79" s="157"/>
      <c r="C79" s="193" t="s">
        <v>354</v>
      </c>
      <c r="D79" s="165"/>
      <c r="E79" s="166">
        <v>60</v>
      </c>
      <c r="F79" s="160"/>
      <c r="G79" s="160"/>
      <c r="H79" s="160"/>
      <c r="I79" s="160"/>
      <c r="J79" s="160"/>
      <c r="K79" s="160"/>
      <c r="L79" s="160"/>
      <c r="M79" s="160"/>
      <c r="N79" s="159"/>
      <c r="O79" s="159"/>
      <c r="P79" s="159"/>
      <c r="Q79" s="159"/>
      <c r="R79" s="160"/>
      <c r="S79" s="160"/>
      <c r="T79" s="160"/>
      <c r="U79" s="160"/>
      <c r="V79" s="160"/>
      <c r="W79" s="160"/>
      <c r="X79" s="160"/>
      <c r="Y79" s="160"/>
      <c r="Z79" s="149"/>
      <c r="AA79" s="149"/>
      <c r="AB79" s="149"/>
      <c r="AC79" s="149"/>
      <c r="AD79" s="149"/>
      <c r="AE79" s="149"/>
      <c r="AF79" s="149"/>
      <c r="AG79" s="149" t="s">
        <v>261</v>
      </c>
      <c r="AH79" s="149">
        <v>0</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1" x14ac:dyDescent="0.2">
      <c r="A80" s="175">
        <v>14</v>
      </c>
      <c r="B80" s="176" t="s">
        <v>355</v>
      </c>
      <c r="C80" s="191" t="s">
        <v>356</v>
      </c>
      <c r="D80" s="177" t="s">
        <v>276</v>
      </c>
      <c r="E80" s="178">
        <v>394.65</v>
      </c>
      <c r="F80" s="179"/>
      <c r="G80" s="180">
        <f>ROUND(E80*F80,2)</f>
        <v>0</v>
      </c>
      <c r="H80" s="179"/>
      <c r="I80" s="180">
        <f>ROUND(E80*H80,2)</f>
        <v>0</v>
      </c>
      <c r="J80" s="179"/>
      <c r="K80" s="180">
        <f>ROUND(E80*J80,2)</f>
        <v>0</v>
      </c>
      <c r="L80" s="180">
        <v>21</v>
      </c>
      <c r="M80" s="180">
        <f>G80*(1+L80/100)</f>
        <v>0</v>
      </c>
      <c r="N80" s="178">
        <v>1.58E-3</v>
      </c>
      <c r="O80" s="178">
        <f>ROUND(E80*N80,2)</f>
        <v>0.62</v>
      </c>
      <c r="P80" s="178">
        <v>0</v>
      </c>
      <c r="Q80" s="178">
        <f>ROUND(E80*P80,2)</f>
        <v>0</v>
      </c>
      <c r="R80" s="180" t="s">
        <v>353</v>
      </c>
      <c r="S80" s="180" t="s">
        <v>222</v>
      </c>
      <c r="T80" s="181" t="s">
        <v>270</v>
      </c>
      <c r="U80" s="160">
        <v>0.214</v>
      </c>
      <c r="V80" s="160">
        <f>ROUND(E80*U80,2)</f>
        <v>84.46</v>
      </c>
      <c r="W80" s="160"/>
      <c r="X80" s="160" t="s">
        <v>271</v>
      </c>
      <c r="Y80" s="160" t="s">
        <v>225</v>
      </c>
      <c r="Z80" s="149"/>
      <c r="AA80" s="149"/>
      <c r="AB80" s="149"/>
      <c r="AC80" s="149"/>
      <c r="AD80" s="149"/>
      <c r="AE80" s="149"/>
      <c r="AF80" s="149"/>
      <c r="AG80" s="149" t="s">
        <v>272</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2" x14ac:dyDescent="0.2">
      <c r="A81" s="156"/>
      <c r="B81" s="157"/>
      <c r="C81" s="193" t="s">
        <v>357</v>
      </c>
      <c r="D81" s="165"/>
      <c r="E81" s="166">
        <v>104.4</v>
      </c>
      <c r="F81" s="160"/>
      <c r="G81" s="160"/>
      <c r="H81" s="160"/>
      <c r="I81" s="160"/>
      <c r="J81" s="160"/>
      <c r="K81" s="160"/>
      <c r="L81" s="160"/>
      <c r="M81" s="160"/>
      <c r="N81" s="159"/>
      <c r="O81" s="159"/>
      <c r="P81" s="159"/>
      <c r="Q81" s="159"/>
      <c r="R81" s="160"/>
      <c r="S81" s="160"/>
      <c r="T81" s="160"/>
      <c r="U81" s="160"/>
      <c r="V81" s="160"/>
      <c r="W81" s="160"/>
      <c r="X81" s="160"/>
      <c r="Y81" s="160"/>
      <c r="Z81" s="149"/>
      <c r="AA81" s="149"/>
      <c r="AB81" s="149"/>
      <c r="AC81" s="149"/>
      <c r="AD81" s="149"/>
      <c r="AE81" s="149"/>
      <c r="AF81" s="149"/>
      <c r="AG81" s="149" t="s">
        <v>261</v>
      </c>
      <c r="AH81" s="149">
        <v>0</v>
      </c>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3" x14ac:dyDescent="0.2">
      <c r="A82" s="156"/>
      <c r="B82" s="157"/>
      <c r="C82" s="193" t="s">
        <v>358</v>
      </c>
      <c r="D82" s="165"/>
      <c r="E82" s="166">
        <v>99</v>
      </c>
      <c r="F82" s="160"/>
      <c r="G82" s="160"/>
      <c r="H82" s="160"/>
      <c r="I82" s="160"/>
      <c r="J82" s="160"/>
      <c r="K82" s="160"/>
      <c r="L82" s="160"/>
      <c r="M82" s="160"/>
      <c r="N82" s="159"/>
      <c r="O82" s="159"/>
      <c r="P82" s="159"/>
      <c r="Q82" s="159"/>
      <c r="R82" s="160"/>
      <c r="S82" s="160"/>
      <c r="T82" s="160"/>
      <c r="U82" s="160"/>
      <c r="V82" s="160"/>
      <c r="W82" s="160"/>
      <c r="X82" s="160"/>
      <c r="Y82" s="160"/>
      <c r="Z82" s="149"/>
      <c r="AA82" s="149"/>
      <c r="AB82" s="149"/>
      <c r="AC82" s="149"/>
      <c r="AD82" s="149"/>
      <c r="AE82" s="149"/>
      <c r="AF82" s="149"/>
      <c r="AG82" s="149" t="s">
        <v>261</v>
      </c>
      <c r="AH82" s="149">
        <v>0</v>
      </c>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3" x14ac:dyDescent="0.2">
      <c r="A83" s="156"/>
      <c r="B83" s="157"/>
      <c r="C83" s="193" t="s">
        <v>359</v>
      </c>
      <c r="D83" s="165"/>
      <c r="E83" s="166">
        <v>54</v>
      </c>
      <c r="F83" s="160"/>
      <c r="G83" s="160"/>
      <c r="H83" s="160"/>
      <c r="I83" s="160"/>
      <c r="J83" s="160"/>
      <c r="K83" s="160"/>
      <c r="L83" s="160"/>
      <c r="M83" s="160"/>
      <c r="N83" s="159"/>
      <c r="O83" s="159"/>
      <c r="P83" s="159"/>
      <c r="Q83" s="159"/>
      <c r="R83" s="160"/>
      <c r="S83" s="160"/>
      <c r="T83" s="160"/>
      <c r="U83" s="160"/>
      <c r="V83" s="160"/>
      <c r="W83" s="160"/>
      <c r="X83" s="160"/>
      <c r="Y83" s="160"/>
      <c r="Z83" s="149"/>
      <c r="AA83" s="149"/>
      <c r="AB83" s="149"/>
      <c r="AC83" s="149"/>
      <c r="AD83" s="149"/>
      <c r="AE83" s="149"/>
      <c r="AF83" s="149"/>
      <c r="AG83" s="149" t="s">
        <v>261</v>
      </c>
      <c r="AH83" s="149">
        <v>0</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3" x14ac:dyDescent="0.2">
      <c r="A84" s="156"/>
      <c r="B84" s="157"/>
      <c r="C84" s="193" t="s">
        <v>360</v>
      </c>
      <c r="D84" s="165"/>
      <c r="E84" s="166">
        <v>137.25</v>
      </c>
      <c r="F84" s="160"/>
      <c r="G84" s="160"/>
      <c r="H84" s="160"/>
      <c r="I84" s="160"/>
      <c r="J84" s="160"/>
      <c r="K84" s="160"/>
      <c r="L84" s="160"/>
      <c r="M84" s="160"/>
      <c r="N84" s="159"/>
      <c r="O84" s="159"/>
      <c r="P84" s="159"/>
      <c r="Q84" s="159"/>
      <c r="R84" s="160"/>
      <c r="S84" s="160"/>
      <c r="T84" s="160"/>
      <c r="U84" s="160"/>
      <c r="V84" s="160"/>
      <c r="W84" s="160"/>
      <c r="X84" s="160"/>
      <c r="Y84" s="160"/>
      <c r="Z84" s="149"/>
      <c r="AA84" s="149"/>
      <c r="AB84" s="149"/>
      <c r="AC84" s="149"/>
      <c r="AD84" s="149"/>
      <c r="AE84" s="149"/>
      <c r="AF84" s="149"/>
      <c r="AG84" s="149" t="s">
        <v>261</v>
      </c>
      <c r="AH84" s="149">
        <v>0</v>
      </c>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ht="22.5" outlineLevel="1" x14ac:dyDescent="0.2">
      <c r="A85" s="175">
        <v>15</v>
      </c>
      <c r="B85" s="176" t="s">
        <v>361</v>
      </c>
      <c r="C85" s="191" t="s">
        <v>362</v>
      </c>
      <c r="D85" s="177" t="s">
        <v>363</v>
      </c>
      <c r="E85" s="178">
        <v>2</v>
      </c>
      <c r="F85" s="179"/>
      <c r="G85" s="180">
        <f>ROUND(E85*F85,2)</f>
        <v>0</v>
      </c>
      <c r="H85" s="179"/>
      <c r="I85" s="180">
        <f>ROUND(E85*H85,2)</f>
        <v>0</v>
      </c>
      <c r="J85" s="179"/>
      <c r="K85" s="180">
        <f>ROUND(E85*J85,2)</f>
        <v>0</v>
      </c>
      <c r="L85" s="180">
        <v>21</v>
      </c>
      <c r="M85" s="180">
        <f>G85*(1+L85/100)</f>
        <v>0</v>
      </c>
      <c r="N85" s="178">
        <v>0</v>
      </c>
      <c r="O85" s="178">
        <f>ROUND(E85*N85,2)</f>
        <v>0</v>
      </c>
      <c r="P85" s="178">
        <v>0</v>
      </c>
      <c r="Q85" s="178">
        <f>ROUND(E85*P85,2)</f>
        <v>0</v>
      </c>
      <c r="R85" s="180" t="s">
        <v>353</v>
      </c>
      <c r="S85" s="180" t="s">
        <v>222</v>
      </c>
      <c r="T85" s="181" t="s">
        <v>270</v>
      </c>
      <c r="U85" s="160">
        <v>2.024</v>
      </c>
      <c r="V85" s="160">
        <f>ROUND(E85*U85,2)</f>
        <v>4.05</v>
      </c>
      <c r="W85" s="160"/>
      <c r="X85" s="160" t="s">
        <v>271</v>
      </c>
      <c r="Y85" s="160" t="s">
        <v>225</v>
      </c>
      <c r="Z85" s="149"/>
      <c r="AA85" s="149"/>
      <c r="AB85" s="149"/>
      <c r="AC85" s="149"/>
      <c r="AD85" s="149"/>
      <c r="AE85" s="149"/>
      <c r="AF85" s="149"/>
      <c r="AG85" s="149" t="s">
        <v>272</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2" x14ac:dyDescent="0.2">
      <c r="A86" s="156"/>
      <c r="B86" s="157"/>
      <c r="C86" s="193" t="s">
        <v>60</v>
      </c>
      <c r="D86" s="165"/>
      <c r="E86" s="166">
        <v>2</v>
      </c>
      <c r="F86" s="160"/>
      <c r="G86" s="160"/>
      <c r="H86" s="160"/>
      <c r="I86" s="160"/>
      <c r="J86" s="160"/>
      <c r="K86" s="160"/>
      <c r="L86" s="160"/>
      <c r="M86" s="160"/>
      <c r="N86" s="159"/>
      <c r="O86" s="159"/>
      <c r="P86" s="159"/>
      <c r="Q86" s="159"/>
      <c r="R86" s="160"/>
      <c r="S86" s="160"/>
      <c r="T86" s="160"/>
      <c r="U86" s="160"/>
      <c r="V86" s="160"/>
      <c r="W86" s="160"/>
      <c r="X86" s="160"/>
      <c r="Y86" s="160"/>
      <c r="Z86" s="149"/>
      <c r="AA86" s="149"/>
      <c r="AB86" s="149"/>
      <c r="AC86" s="149"/>
      <c r="AD86" s="149"/>
      <c r="AE86" s="149"/>
      <c r="AF86" s="149"/>
      <c r="AG86" s="149" t="s">
        <v>261</v>
      </c>
      <c r="AH86" s="149">
        <v>0</v>
      </c>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ht="22.5" outlineLevel="1" x14ac:dyDescent="0.2">
      <c r="A87" s="183">
        <v>16</v>
      </c>
      <c r="B87" s="184" t="s">
        <v>364</v>
      </c>
      <c r="C87" s="192" t="s">
        <v>365</v>
      </c>
      <c r="D87" s="185" t="s">
        <v>363</v>
      </c>
      <c r="E87" s="186">
        <v>2</v>
      </c>
      <c r="F87" s="187"/>
      <c r="G87" s="188">
        <f>ROUND(E87*F87,2)</f>
        <v>0</v>
      </c>
      <c r="H87" s="187"/>
      <c r="I87" s="188">
        <f>ROUND(E87*H87,2)</f>
        <v>0</v>
      </c>
      <c r="J87" s="187"/>
      <c r="K87" s="188">
        <f>ROUND(E87*J87,2)</f>
        <v>0</v>
      </c>
      <c r="L87" s="188">
        <v>21</v>
      </c>
      <c r="M87" s="188">
        <f>G87*(1+L87/100)</f>
        <v>0</v>
      </c>
      <c r="N87" s="186">
        <v>0</v>
      </c>
      <c r="O87" s="186">
        <f>ROUND(E87*N87,2)</f>
        <v>0</v>
      </c>
      <c r="P87" s="186">
        <v>0</v>
      </c>
      <c r="Q87" s="186">
        <f>ROUND(E87*P87,2)</f>
        <v>0</v>
      </c>
      <c r="R87" s="188" t="s">
        <v>353</v>
      </c>
      <c r="S87" s="188" t="s">
        <v>222</v>
      </c>
      <c r="T87" s="189" t="s">
        <v>270</v>
      </c>
      <c r="U87" s="160">
        <v>1.57</v>
      </c>
      <c r="V87" s="160">
        <f>ROUND(E87*U87,2)</f>
        <v>3.14</v>
      </c>
      <c r="W87" s="160"/>
      <c r="X87" s="160" t="s">
        <v>271</v>
      </c>
      <c r="Y87" s="160" t="s">
        <v>225</v>
      </c>
      <c r="Z87" s="149"/>
      <c r="AA87" s="149"/>
      <c r="AB87" s="149"/>
      <c r="AC87" s="149"/>
      <c r="AD87" s="149"/>
      <c r="AE87" s="149"/>
      <c r="AF87" s="149"/>
      <c r="AG87" s="149" t="s">
        <v>272</v>
      </c>
      <c r="AH87" s="149"/>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x14ac:dyDescent="0.2">
      <c r="A88" s="168" t="s">
        <v>217</v>
      </c>
      <c r="B88" s="169" t="s">
        <v>129</v>
      </c>
      <c r="C88" s="190" t="s">
        <v>130</v>
      </c>
      <c r="D88" s="170"/>
      <c r="E88" s="171"/>
      <c r="F88" s="172"/>
      <c r="G88" s="172">
        <f>SUMIF(AG89:AG92,"&lt;&gt;NOR",G89:G92)</f>
        <v>0</v>
      </c>
      <c r="H88" s="172"/>
      <c r="I88" s="172">
        <f>SUM(I89:I92)</f>
        <v>0</v>
      </c>
      <c r="J88" s="172"/>
      <c r="K88" s="172">
        <f>SUM(K89:K92)</f>
        <v>0</v>
      </c>
      <c r="L88" s="172"/>
      <c r="M88" s="172">
        <f>SUM(M89:M92)</f>
        <v>0</v>
      </c>
      <c r="N88" s="171"/>
      <c r="O88" s="171">
        <f>SUM(O89:O92)</f>
        <v>0.06</v>
      </c>
      <c r="P88" s="171"/>
      <c r="Q88" s="171">
        <f>SUM(Q89:Q92)</f>
        <v>0</v>
      </c>
      <c r="R88" s="172"/>
      <c r="S88" s="172"/>
      <c r="T88" s="173"/>
      <c r="U88" s="167"/>
      <c r="V88" s="167">
        <f>SUM(V89:V92)</f>
        <v>451.97</v>
      </c>
      <c r="W88" s="167"/>
      <c r="X88" s="167"/>
      <c r="Y88" s="167"/>
      <c r="AG88" t="s">
        <v>218</v>
      </c>
    </row>
    <row r="89" spans="1:60" ht="56.25" outlineLevel="1" x14ac:dyDescent="0.2">
      <c r="A89" s="175">
        <v>17</v>
      </c>
      <c r="B89" s="176" t="s">
        <v>366</v>
      </c>
      <c r="C89" s="191" t="s">
        <v>367</v>
      </c>
      <c r="D89" s="177" t="s">
        <v>276</v>
      </c>
      <c r="E89" s="178">
        <v>1467.45</v>
      </c>
      <c r="F89" s="179"/>
      <c r="G89" s="180">
        <f>ROUND(E89*F89,2)</f>
        <v>0</v>
      </c>
      <c r="H89" s="179"/>
      <c r="I89" s="180">
        <f>ROUND(E89*H89,2)</f>
        <v>0</v>
      </c>
      <c r="J89" s="179"/>
      <c r="K89" s="180">
        <f>ROUND(E89*J89,2)</f>
        <v>0</v>
      </c>
      <c r="L89" s="180">
        <v>21</v>
      </c>
      <c r="M89" s="180">
        <f>G89*(1+L89/100)</f>
        <v>0</v>
      </c>
      <c r="N89" s="178">
        <v>4.0000000000000003E-5</v>
      </c>
      <c r="O89" s="178">
        <f>ROUND(E89*N89,2)</f>
        <v>0.06</v>
      </c>
      <c r="P89" s="178">
        <v>0</v>
      </c>
      <c r="Q89" s="178">
        <f>ROUND(E89*P89,2)</f>
        <v>0</v>
      </c>
      <c r="R89" s="180" t="s">
        <v>269</v>
      </c>
      <c r="S89" s="180" t="s">
        <v>222</v>
      </c>
      <c r="T89" s="181" t="s">
        <v>270</v>
      </c>
      <c r="U89" s="160">
        <v>0.308</v>
      </c>
      <c r="V89" s="160">
        <f>ROUND(E89*U89,2)</f>
        <v>451.97</v>
      </c>
      <c r="W89" s="160"/>
      <c r="X89" s="160" t="s">
        <v>271</v>
      </c>
      <c r="Y89" s="160" t="s">
        <v>225</v>
      </c>
      <c r="Z89" s="149"/>
      <c r="AA89" s="149"/>
      <c r="AB89" s="149"/>
      <c r="AC89" s="149"/>
      <c r="AD89" s="149"/>
      <c r="AE89" s="149"/>
      <c r="AF89" s="149"/>
      <c r="AG89" s="149" t="s">
        <v>272</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2" x14ac:dyDescent="0.2">
      <c r="A90" s="156"/>
      <c r="B90" s="157"/>
      <c r="C90" s="193" t="s">
        <v>316</v>
      </c>
      <c r="D90" s="165"/>
      <c r="E90" s="166">
        <v>1736.46</v>
      </c>
      <c r="F90" s="160"/>
      <c r="G90" s="160"/>
      <c r="H90" s="160"/>
      <c r="I90" s="160"/>
      <c r="J90" s="160"/>
      <c r="K90" s="160"/>
      <c r="L90" s="160"/>
      <c r="M90" s="160"/>
      <c r="N90" s="159"/>
      <c r="O90" s="159"/>
      <c r="P90" s="159"/>
      <c r="Q90" s="159"/>
      <c r="R90" s="160"/>
      <c r="S90" s="160"/>
      <c r="T90" s="160"/>
      <c r="U90" s="160"/>
      <c r="V90" s="160"/>
      <c r="W90" s="160"/>
      <c r="X90" s="160"/>
      <c r="Y90" s="160"/>
      <c r="Z90" s="149"/>
      <c r="AA90" s="149"/>
      <c r="AB90" s="149"/>
      <c r="AC90" s="149"/>
      <c r="AD90" s="149"/>
      <c r="AE90" s="149"/>
      <c r="AF90" s="149"/>
      <c r="AG90" s="149" t="s">
        <v>261</v>
      </c>
      <c r="AH90" s="149">
        <v>0</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3" x14ac:dyDescent="0.2">
      <c r="A91" s="156"/>
      <c r="B91" s="157"/>
      <c r="C91" s="193" t="s">
        <v>317</v>
      </c>
      <c r="D91" s="165"/>
      <c r="E91" s="166">
        <v>-992.25</v>
      </c>
      <c r="F91" s="160"/>
      <c r="G91" s="160"/>
      <c r="H91" s="160"/>
      <c r="I91" s="160"/>
      <c r="J91" s="160"/>
      <c r="K91" s="160"/>
      <c r="L91" s="160"/>
      <c r="M91" s="160"/>
      <c r="N91" s="159"/>
      <c r="O91" s="159"/>
      <c r="P91" s="159"/>
      <c r="Q91" s="159"/>
      <c r="R91" s="160"/>
      <c r="S91" s="160"/>
      <c r="T91" s="160"/>
      <c r="U91" s="160"/>
      <c r="V91" s="160"/>
      <c r="W91" s="160"/>
      <c r="X91" s="160"/>
      <c r="Y91" s="160"/>
      <c r="Z91" s="149"/>
      <c r="AA91" s="149"/>
      <c r="AB91" s="149"/>
      <c r="AC91" s="149"/>
      <c r="AD91" s="149"/>
      <c r="AE91" s="149"/>
      <c r="AF91" s="149"/>
      <c r="AG91" s="149" t="s">
        <v>261</v>
      </c>
      <c r="AH91" s="149">
        <v>0</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3" x14ac:dyDescent="0.2">
      <c r="A92" s="156"/>
      <c r="B92" s="157"/>
      <c r="C92" s="193" t="s">
        <v>318</v>
      </c>
      <c r="D92" s="165"/>
      <c r="E92" s="166">
        <v>723.24</v>
      </c>
      <c r="F92" s="160"/>
      <c r="G92" s="160"/>
      <c r="H92" s="160"/>
      <c r="I92" s="160"/>
      <c r="J92" s="160"/>
      <c r="K92" s="160"/>
      <c r="L92" s="160"/>
      <c r="M92" s="160"/>
      <c r="N92" s="159"/>
      <c r="O92" s="159"/>
      <c r="P92" s="159"/>
      <c r="Q92" s="159"/>
      <c r="R92" s="160"/>
      <c r="S92" s="160"/>
      <c r="T92" s="160"/>
      <c r="U92" s="160"/>
      <c r="V92" s="160"/>
      <c r="W92" s="160"/>
      <c r="X92" s="160"/>
      <c r="Y92" s="160"/>
      <c r="Z92" s="149"/>
      <c r="AA92" s="149"/>
      <c r="AB92" s="149"/>
      <c r="AC92" s="149"/>
      <c r="AD92" s="149"/>
      <c r="AE92" s="149"/>
      <c r="AF92" s="149"/>
      <c r="AG92" s="149" t="s">
        <v>261</v>
      </c>
      <c r="AH92" s="149">
        <v>0</v>
      </c>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x14ac:dyDescent="0.2">
      <c r="A93" s="168" t="s">
        <v>217</v>
      </c>
      <c r="B93" s="169" t="s">
        <v>131</v>
      </c>
      <c r="C93" s="190" t="s">
        <v>132</v>
      </c>
      <c r="D93" s="170"/>
      <c r="E93" s="171"/>
      <c r="F93" s="172"/>
      <c r="G93" s="172">
        <f>SUMIF(AG94:AG150,"&lt;&gt;NOR",G94:G150)</f>
        <v>0</v>
      </c>
      <c r="H93" s="172"/>
      <c r="I93" s="172">
        <f>SUM(I94:I150)</f>
        <v>0</v>
      </c>
      <c r="J93" s="172"/>
      <c r="K93" s="172">
        <f>SUM(K94:K150)</f>
        <v>0</v>
      </c>
      <c r="L93" s="172"/>
      <c r="M93" s="172">
        <f>SUM(M94:M150)</f>
        <v>0</v>
      </c>
      <c r="N93" s="171"/>
      <c r="O93" s="171">
        <f>SUM(O94:O150)</f>
        <v>0.48</v>
      </c>
      <c r="P93" s="171"/>
      <c r="Q93" s="171">
        <f>SUM(Q94:Q150)</f>
        <v>16.990000000000002</v>
      </c>
      <c r="R93" s="172"/>
      <c r="S93" s="172"/>
      <c r="T93" s="173"/>
      <c r="U93" s="167"/>
      <c r="V93" s="167">
        <f>SUM(V94:V150)</f>
        <v>516.29000000000008</v>
      </c>
      <c r="W93" s="167"/>
      <c r="X93" s="167"/>
      <c r="Y93" s="167"/>
      <c r="AG93" t="s">
        <v>218</v>
      </c>
    </row>
    <row r="94" spans="1:60" outlineLevel="1" x14ac:dyDescent="0.2">
      <c r="A94" s="175">
        <v>18</v>
      </c>
      <c r="B94" s="176" t="s">
        <v>368</v>
      </c>
      <c r="C94" s="191" t="s">
        <v>369</v>
      </c>
      <c r="D94" s="177" t="s">
        <v>370</v>
      </c>
      <c r="E94" s="178">
        <v>12</v>
      </c>
      <c r="F94" s="179"/>
      <c r="G94" s="180">
        <f>ROUND(E94*F94,2)</f>
        <v>0</v>
      </c>
      <c r="H94" s="179"/>
      <c r="I94" s="180">
        <f>ROUND(E94*H94,2)</f>
        <v>0</v>
      </c>
      <c r="J94" s="179"/>
      <c r="K94" s="180">
        <f>ROUND(E94*J94,2)</f>
        <v>0</v>
      </c>
      <c r="L94" s="180">
        <v>21</v>
      </c>
      <c r="M94" s="180">
        <f>G94*(1+L94/100)</f>
        <v>0</v>
      </c>
      <c r="N94" s="178">
        <v>0</v>
      </c>
      <c r="O94" s="178">
        <f>ROUND(E94*N94,2)</f>
        <v>0</v>
      </c>
      <c r="P94" s="178">
        <v>3.5999999999999997E-2</v>
      </c>
      <c r="Q94" s="178">
        <f>ROUND(E94*P94,2)</f>
        <v>0.43</v>
      </c>
      <c r="R94" s="180"/>
      <c r="S94" s="180" t="s">
        <v>250</v>
      </c>
      <c r="T94" s="181" t="s">
        <v>223</v>
      </c>
      <c r="U94" s="160">
        <v>0</v>
      </c>
      <c r="V94" s="160">
        <f>ROUND(E94*U94,2)</f>
        <v>0</v>
      </c>
      <c r="W94" s="160"/>
      <c r="X94" s="160" t="s">
        <v>271</v>
      </c>
      <c r="Y94" s="160" t="s">
        <v>225</v>
      </c>
      <c r="Z94" s="149"/>
      <c r="AA94" s="149"/>
      <c r="AB94" s="149"/>
      <c r="AC94" s="149"/>
      <c r="AD94" s="149"/>
      <c r="AE94" s="149"/>
      <c r="AF94" s="149"/>
      <c r="AG94" s="149" t="s">
        <v>272</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2" x14ac:dyDescent="0.2">
      <c r="A95" s="156"/>
      <c r="B95" s="157"/>
      <c r="C95" s="256" t="s">
        <v>371</v>
      </c>
      <c r="D95" s="257"/>
      <c r="E95" s="257"/>
      <c r="F95" s="257"/>
      <c r="G95" s="257"/>
      <c r="H95" s="160"/>
      <c r="I95" s="160"/>
      <c r="J95" s="160"/>
      <c r="K95" s="160"/>
      <c r="L95" s="160"/>
      <c r="M95" s="160"/>
      <c r="N95" s="159"/>
      <c r="O95" s="159"/>
      <c r="P95" s="159"/>
      <c r="Q95" s="159"/>
      <c r="R95" s="160"/>
      <c r="S95" s="160"/>
      <c r="T95" s="160"/>
      <c r="U95" s="160"/>
      <c r="V95" s="160"/>
      <c r="W95" s="160"/>
      <c r="X95" s="160"/>
      <c r="Y95" s="160"/>
      <c r="Z95" s="149"/>
      <c r="AA95" s="149"/>
      <c r="AB95" s="149"/>
      <c r="AC95" s="149"/>
      <c r="AD95" s="149"/>
      <c r="AE95" s="149"/>
      <c r="AF95" s="149"/>
      <c r="AG95" s="149" t="s">
        <v>228</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2" x14ac:dyDescent="0.2">
      <c r="A96" s="156"/>
      <c r="B96" s="157"/>
      <c r="C96" s="193" t="s">
        <v>372</v>
      </c>
      <c r="D96" s="165"/>
      <c r="E96" s="166">
        <v>12</v>
      </c>
      <c r="F96" s="160"/>
      <c r="G96" s="160"/>
      <c r="H96" s="160"/>
      <c r="I96" s="160"/>
      <c r="J96" s="160"/>
      <c r="K96" s="160"/>
      <c r="L96" s="160"/>
      <c r="M96" s="160"/>
      <c r="N96" s="159"/>
      <c r="O96" s="159"/>
      <c r="P96" s="159"/>
      <c r="Q96" s="159"/>
      <c r="R96" s="160"/>
      <c r="S96" s="160"/>
      <c r="T96" s="160"/>
      <c r="U96" s="160"/>
      <c r="V96" s="160"/>
      <c r="W96" s="160"/>
      <c r="X96" s="160"/>
      <c r="Y96" s="160"/>
      <c r="Z96" s="149"/>
      <c r="AA96" s="149"/>
      <c r="AB96" s="149"/>
      <c r="AC96" s="149"/>
      <c r="AD96" s="149"/>
      <c r="AE96" s="149"/>
      <c r="AF96" s="149"/>
      <c r="AG96" s="149" t="s">
        <v>261</v>
      </c>
      <c r="AH96" s="149">
        <v>0</v>
      </c>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1" x14ac:dyDescent="0.2">
      <c r="A97" s="175">
        <v>19</v>
      </c>
      <c r="B97" s="176" t="s">
        <v>373</v>
      </c>
      <c r="C97" s="191" t="s">
        <v>374</v>
      </c>
      <c r="D97" s="177" t="s">
        <v>268</v>
      </c>
      <c r="E97" s="178">
        <v>80</v>
      </c>
      <c r="F97" s="179"/>
      <c r="G97" s="180">
        <f>ROUND(E97*F97,2)</f>
        <v>0</v>
      </c>
      <c r="H97" s="179"/>
      <c r="I97" s="180">
        <f>ROUND(E97*H97,2)</f>
        <v>0</v>
      </c>
      <c r="J97" s="179"/>
      <c r="K97" s="180">
        <f>ROUND(E97*J97,2)</f>
        <v>0</v>
      </c>
      <c r="L97" s="180">
        <v>21</v>
      </c>
      <c r="M97" s="180">
        <f>G97*(1+L97/100)</f>
        <v>0</v>
      </c>
      <c r="N97" s="178">
        <v>0</v>
      </c>
      <c r="O97" s="178">
        <f>ROUND(E97*N97,2)</f>
        <v>0</v>
      </c>
      <c r="P97" s="178">
        <v>0</v>
      </c>
      <c r="Q97" s="178">
        <f>ROUND(E97*P97,2)</f>
        <v>0</v>
      </c>
      <c r="R97" s="180" t="s">
        <v>375</v>
      </c>
      <c r="S97" s="180" t="s">
        <v>222</v>
      </c>
      <c r="T97" s="181" t="s">
        <v>270</v>
      </c>
      <c r="U97" s="160">
        <v>0.06</v>
      </c>
      <c r="V97" s="160">
        <f>ROUND(E97*U97,2)</f>
        <v>4.8</v>
      </c>
      <c r="W97" s="160"/>
      <c r="X97" s="160" t="s">
        <v>271</v>
      </c>
      <c r="Y97" s="160" t="s">
        <v>225</v>
      </c>
      <c r="Z97" s="149"/>
      <c r="AA97" s="149"/>
      <c r="AB97" s="149"/>
      <c r="AC97" s="149"/>
      <c r="AD97" s="149"/>
      <c r="AE97" s="149"/>
      <c r="AF97" s="149"/>
      <c r="AG97" s="149" t="s">
        <v>272</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2" x14ac:dyDescent="0.2">
      <c r="A98" s="156"/>
      <c r="B98" s="157"/>
      <c r="C98" s="267" t="s">
        <v>376</v>
      </c>
      <c r="D98" s="268"/>
      <c r="E98" s="268"/>
      <c r="F98" s="268"/>
      <c r="G98" s="268"/>
      <c r="H98" s="160"/>
      <c r="I98" s="160"/>
      <c r="J98" s="160"/>
      <c r="K98" s="160"/>
      <c r="L98" s="160"/>
      <c r="M98" s="160"/>
      <c r="N98" s="159"/>
      <c r="O98" s="159"/>
      <c r="P98" s="159"/>
      <c r="Q98" s="159"/>
      <c r="R98" s="160"/>
      <c r="S98" s="160"/>
      <c r="T98" s="160"/>
      <c r="U98" s="160"/>
      <c r="V98" s="160"/>
      <c r="W98" s="160"/>
      <c r="X98" s="160"/>
      <c r="Y98" s="160"/>
      <c r="Z98" s="149"/>
      <c r="AA98" s="149"/>
      <c r="AB98" s="149"/>
      <c r="AC98" s="149"/>
      <c r="AD98" s="149"/>
      <c r="AE98" s="149"/>
      <c r="AF98" s="149"/>
      <c r="AG98" s="149" t="s">
        <v>298</v>
      </c>
      <c r="AH98" s="149"/>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2" x14ac:dyDescent="0.2">
      <c r="A99" s="156"/>
      <c r="B99" s="157"/>
      <c r="C99" s="265" t="s">
        <v>377</v>
      </c>
      <c r="D99" s="266"/>
      <c r="E99" s="266"/>
      <c r="F99" s="266"/>
      <c r="G99" s="266"/>
      <c r="H99" s="160"/>
      <c r="I99" s="160"/>
      <c r="J99" s="160"/>
      <c r="K99" s="160"/>
      <c r="L99" s="160"/>
      <c r="M99" s="160"/>
      <c r="N99" s="159"/>
      <c r="O99" s="159"/>
      <c r="P99" s="159"/>
      <c r="Q99" s="159"/>
      <c r="R99" s="160"/>
      <c r="S99" s="160"/>
      <c r="T99" s="160"/>
      <c r="U99" s="160"/>
      <c r="V99" s="160"/>
      <c r="W99" s="160"/>
      <c r="X99" s="160"/>
      <c r="Y99" s="160"/>
      <c r="Z99" s="149"/>
      <c r="AA99" s="149"/>
      <c r="AB99" s="149"/>
      <c r="AC99" s="149"/>
      <c r="AD99" s="149"/>
      <c r="AE99" s="149"/>
      <c r="AF99" s="149"/>
      <c r="AG99" s="149" t="s">
        <v>228</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2" x14ac:dyDescent="0.2">
      <c r="A100" s="156"/>
      <c r="B100" s="157"/>
      <c r="C100" s="193" t="s">
        <v>378</v>
      </c>
      <c r="D100" s="165"/>
      <c r="E100" s="166">
        <v>5</v>
      </c>
      <c r="F100" s="160"/>
      <c r="G100" s="160"/>
      <c r="H100" s="160"/>
      <c r="I100" s="160"/>
      <c r="J100" s="160"/>
      <c r="K100" s="160"/>
      <c r="L100" s="160"/>
      <c r="M100" s="160"/>
      <c r="N100" s="159"/>
      <c r="O100" s="159"/>
      <c r="P100" s="159"/>
      <c r="Q100" s="159"/>
      <c r="R100" s="160"/>
      <c r="S100" s="160"/>
      <c r="T100" s="160"/>
      <c r="U100" s="160"/>
      <c r="V100" s="160"/>
      <c r="W100" s="160"/>
      <c r="X100" s="160"/>
      <c r="Y100" s="160"/>
      <c r="Z100" s="149"/>
      <c r="AA100" s="149"/>
      <c r="AB100" s="149"/>
      <c r="AC100" s="149"/>
      <c r="AD100" s="149"/>
      <c r="AE100" s="149"/>
      <c r="AF100" s="149"/>
      <c r="AG100" s="149" t="s">
        <v>261</v>
      </c>
      <c r="AH100" s="149">
        <v>0</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3" x14ac:dyDescent="0.2">
      <c r="A101" s="156"/>
      <c r="B101" s="157"/>
      <c r="C101" s="193" t="s">
        <v>379</v>
      </c>
      <c r="D101" s="165"/>
      <c r="E101" s="166">
        <v>5</v>
      </c>
      <c r="F101" s="160"/>
      <c r="G101" s="160"/>
      <c r="H101" s="160"/>
      <c r="I101" s="160"/>
      <c r="J101" s="160"/>
      <c r="K101" s="160"/>
      <c r="L101" s="160"/>
      <c r="M101" s="160"/>
      <c r="N101" s="159"/>
      <c r="O101" s="159"/>
      <c r="P101" s="159"/>
      <c r="Q101" s="159"/>
      <c r="R101" s="160"/>
      <c r="S101" s="160"/>
      <c r="T101" s="160"/>
      <c r="U101" s="160"/>
      <c r="V101" s="160"/>
      <c r="W101" s="160"/>
      <c r="X101" s="160"/>
      <c r="Y101" s="160"/>
      <c r="Z101" s="149"/>
      <c r="AA101" s="149"/>
      <c r="AB101" s="149"/>
      <c r="AC101" s="149"/>
      <c r="AD101" s="149"/>
      <c r="AE101" s="149"/>
      <c r="AF101" s="149"/>
      <c r="AG101" s="149" t="s">
        <v>261</v>
      </c>
      <c r="AH101" s="149">
        <v>0</v>
      </c>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3" x14ac:dyDescent="0.2">
      <c r="A102" s="156"/>
      <c r="B102" s="157"/>
      <c r="C102" s="193" t="s">
        <v>380</v>
      </c>
      <c r="D102" s="165"/>
      <c r="E102" s="166">
        <v>34</v>
      </c>
      <c r="F102" s="160"/>
      <c r="G102" s="160"/>
      <c r="H102" s="160"/>
      <c r="I102" s="160"/>
      <c r="J102" s="160"/>
      <c r="K102" s="160"/>
      <c r="L102" s="160"/>
      <c r="M102" s="160"/>
      <c r="N102" s="159"/>
      <c r="O102" s="159"/>
      <c r="P102" s="159"/>
      <c r="Q102" s="159"/>
      <c r="R102" s="160"/>
      <c r="S102" s="160"/>
      <c r="T102" s="160"/>
      <c r="U102" s="160"/>
      <c r="V102" s="160"/>
      <c r="W102" s="160"/>
      <c r="X102" s="160"/>
      <c r="Y102" s="160"/>
      <c r="Z102" s="149"/>
      <c r="AA102" s="149"/>
      <c r="AB102" s="149"/>
      <c r="AC102" s="149"/>
      <c r="AD102" s="149"/>
      <c r="AE102" s="149"/>
      <c r="AF102" s="149"/>
      <c r="AG102" s="149" t="s">
        <v>261</v>
      </c>
      <c r="AH102" s="149">
        <v>0</v>
      </c>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3" x14ac:dyDescent="0.2">
      <c r="A103" s="156"/>
      <c r="B103" s="157"/>
      <c r="C103" s="193" t="s">
        <v>381</v>
      </c>
      <c r="D103" s="165"/>
      <c r="E103" s="166">
        <v>36</v>
      </c>
      <c r="F103" s="160"/>
      <c r="G103" s="160"/>
      <c r="H103" s="160"/>
      <c r="I103" s="160"/>
      <c r="J103" s="160"/>
      <c r="K103" s="160"/>
      <c r="L103" s="160"/>
      <c r="M103" s="160"/>
      <c r="N103" s="159"/>
      <c r="O103" s="159"/>
      <c r="P103" s="159"/>
      <c r="Q103" s="159"/>
      <c r="R103" s="160"/>
      <c r="S103" s="160"/>
      <c r="T103" s="160"/>
      <c r="U103" s="160"/>
      <c r="V103" s="160"/>
      <c r="W103" s="160"/>
      <c r="X103" s="160"/>
      <c r="Y103" s="160"/>
      <c r="Z103" s="149"/>
      <c r="AA103" s="149"/>
      <c r="AB103" s="149"/>
      <c r="AC103" s="149"/>
      <c r="AD103" s="149"/>
      <c r="AE103" s="149"/>
      <c r="AF103" s="149"/>
      <c r="AG103" s="149" t="s">
        <v>261</v>
      </c>
      <c r="AH103" s="149">
        <v>0</v>
      </c>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1" x14ac:dyDescent="0.2">
      <c r="A104" s="175">
        <v>20</v>
      </c>
      <c r="B104" s="176" t="s">
        <v>382</v>
      </c>
      <c r="C104" s="191" t="s">
        <v>383</v>
      </c>
      <c r="D104" s="177" t="s">
        <v>268</v>
      </c>
      <c r="E104" s="178">
        <v>151</v>
      </c>
      <c r="F104" s="179"/>
      <c r="G104" s="180">
        <f>ROUND(E104*F104,2)</f>
        <v>0</v>
      </c>
      <c r="H104" s="179"/>
      <c r="I104" s="180">
        <f>ROUND(E104*H104,2)</f>
        <v>0</v>
      </c>
      <c r="J104" s="179"/>
      <c r="K104" s="180">
        <f>ROUND(E104*J104,2)</f>
        <v>0</v>
      </c>
      <c r="L104" s="180">
        <v>21</v>
      </c>
      <c r="M104" s="180">
        <f>G104*(1+L104/100)</f>
        <v>0</v>
      </c>
      <c r="N104" s="178">
        <v>0</v>
      </c>
      <c r="O104" s="178">
        <f>ROUND(E104*N104,2)</f>
        <v>0</v>
      </c>
      <c r="P104" s="178">
        <v>0</v>
      </c>
      <c r="Q104" s="178">
        <f>ROUND(E104*P104,2)</f>
        <v>0</v>
      </c>
      <c r="R104" s="180" t="s">
        <v>375</v>
      </c>
      <c r="S104" s="180" t="s">
        <v>222</v>
      </c>
      <c r="T104" s="181" t="s">
        <v>270</v>
      </c>
      <c r="U104" s="160">
        <v>0.09</v>
      </c>
      <c r="V104" s="160">
        <f>ROUND(E104*U104,2)</f>
        <v>13.59</v>
      </c>
      <c r="W104" s="160"/>
      <c r="X104" s="160" t="s">
        <v>271</v>
      </c>
      <c r="Y104" s="160" t="s">
        <v>225</v>
      </c>
      <c r="Z104" s="149"/>
      <c r="AA104" s="149"/>
      <c r="AB104" s="149"/>
      <c r="AC104" s="149"/>
      <c r="AD104" s="149"/>
      <c r="AE104" s="149"/>
      <c r="AF104" s="149"/>
      <c r="AG104" s="149" t="s">
        <v>272</v>
      </c>
      <c r="AH104" s="149"/>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2" x14ac:dyDescent="0.2">
      <c r="A105" s="156"/>
      <c r="B105" s="157"/>
      <c r="C105" s="267" t="s">
        <v>376</v>
      </c>
      <c r="D105" s="268"/>
      <c r="E105" s="268"/>
      <c r="F105" s="268"/>
      <c r="G105" s="268"/>
      <c r="H105" s="160"/>
      <c r="I105" s="160"/>
      <c r="J105" s="160"/>
      <c r="K105" s="160"/>
      <c r="L105" s="160"/>
      <c r="M105" s="160"/>
      <c r="N105" s="159"/>
      <c r="O105" s="159"/>
      <c r="P105" s="159"/>
      <c r="Q105" s="159"/>
      <c r="R105" s="160"/>
      <c r="S105" s="160"/>
      <c r="T105" s="160"/>
      <c r="U105" s="160"/>
      <c r="V105" s="160"/>
      <c r="W105" s="160"/>
      <c r="X105" s="160"/>
      <c r="Y105" s="160"/>
      <c r="Z105" s="149"/>
      <c r="AA105" s="149"/>
      <c r="AB105" s="149"/>
      <c r="AC105" s="149"/>
      <c r="AD105" s="149"/>
      <c r="AE105" s="149"/>
      <c r="AF105" s="149"/>
      <c r="AG105" s="149" t="s">
        <v>298</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2" x14ac:dyDescent="0.2">
      <c r="A106" s="156"/>
      <c r="B106" s="157"/>
      <c r="C106" s="265" t="s">
        <v>384</v>
      </c>
      <c r="D106" s="266"/>
      <c r="E106" s="266"/>
      <c r="F106" s="266"/>
      <c r="G106" s="266"/>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228</v>
      </c>
      <c r="AH106" s="149"/>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2" x14ac:dyDescent="0.2">
      <c r="A107" s="156"/>
      <c r="B107" s="157"/>
      <c r="C107" s="193" t="s">
        <v>385</v>
      </c>
      <c r="D107" s="165"/>
      <c r="E107" s="166">
        <v>33</v>
      </c>
      <c r="F107" s="160"/>
      <c r="G107" s="160"/>
      <c r="H107" s="160"/>
      <c r="I107" s="160"/>
      <c r="J107" s="160"/>
      <c r="K107" s="160"/>
      <c r="L107" s="160"/>
      <c r="M107" s="160"/>
      <c r="N107" s="159"/>
      <c r="O107" s="159"/>
      <c r="P107" s="159"/>
      <c r="Q107" s="159"/>
      <c r="R107" s="160"/>
      <c r="S107" s="160"/>
      <c r="T107" s="160"/>
      <c r="U107" s="160"/>
      <c r="V107" s="160"/>
      <c r="W107" s="160"/>
      <c r="X107" s="160"/>
      <c r="Y107" s="160"/>
      <c r="Z107" s="149"/>
      <c r="AA107" s="149"/>
      <c r="AB107" s="149"/>
      <c r="AC107" s="149"/>
      <c r="AD107" s="149"/>
      <c r="AE107" s="149"/>
      <c r="AF107" s="149"/>
      <c r="AG107" s="149" t="s">
        <v>261</v>
      </c>
      <c r="AH107" s="149">
        <v>0</v>
      </c>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3" x14ac:dyDescent="0.2">
      <c r="A108" s="156"/>
      <c r="B108" s="157"/>
      <c r="C108" s="193" t="s">
        <v>386</v>
      </c>
      <c r="D108" s="165"/>
      <c r="E108" s="166">
        <v>25</v>
      </c>
      <c r="F108" s="160"/>
      <c r="G108" s="160"/>
      <c r="H108" s="160"/>
      <c r="I108" s="160"/>
      <c r="J108" s="160"/>
      <c r="K108" s="160"/>
      <c r="L108" s="160"/>
      <c r="M108" s="160"/>
      <c r="N108" s="159"/>
      <c r="O108" s="159"/>
      <c r="P108" s="159"/>
      <c r="Q108" s="159"/>
      <c r="R108" s="160"/>
      <c r="S108" s="160"/>
      <c r="T108" s="160"/>
      <c r="U108" s="160"/>
      <c r="V108" s="160"/>
      <c r="W108" s="160"/>
      <c r="X108" s="160"/>
      <c r="Y108" s="160"/>
      <c r="Z108" s="149"/>
      <c r="AA108" s="149"/>
      <c r="AB108" s="149"/>
      <c r="AC108" s="149"/>
      <c r="AD108" s="149"/>
      <c r="AE108" s="149"/>
      <c r="AF108" s="149"/>
      <c r="AG108" s="149" t="s">
        <v>261</v>
      </c>
      <c r="AH108" s="149">
        <v>0</v>
      </c>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3" x14ac:dyDescent="0.2">
      <c r="A109" s="156"/>
      <c r="B109" s="157"/>
      <c r="C109" s="193" t="s">
        <v>387</v>
      </c>
      <c r="D109" s="165"/>
      <c r="E109" s="166">
        <v>33</v>
      </c>
      <c r="F109" s="160"/>
      <c r="G109" s="160"/>
      <c r="H109" s="160"/>
      <c r="I109" s="160"/>
      <c r="J109" s="160"/>
      <c r="K109" s="160"/>
      <c r="L109" s="160"/>
      <c r="M109" s="160"/>
      <c r="N109" s="159"/>
      <c r="O109" s="159"/>
      <c r="P109" s="159"/>
      <c r="Q109" s="159"/>
      <c r="R109" s="160"/>
      <c r="S109" s="160"/>
      <c r="T109" s="160"/>
      <c r="U109" s="160"/>
      <c r="V109" s="160"/>
      <c r="W109" s="160"/>
      <c r="X109" s="160"/>
      <c r="Y109" s="160"/>
      <c r="Z109" s="149"/>
      <c r="AA109" s="149"/>
      <c r="AB109" s="149"/>
      <c r="AC109" s="149"/>
      <c r="AD109" s="149"/>
      <c r="AE109" s="149"/>
      <c r="AF109" s="149"/>
      <c r="AG109" s="149" t="s">
        <v>261</v>
      </c>
      <c r="AH109" s="149">
        <v>0</v>
      </c>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3" x14ac:dyDescent="0.2">
      <c r="A110" s="156"/>
      <c r="B110" s="157"/>
      <c r="C110" s="193" t="s">
        <v>388</v>
      </c>
      <c r="D110" s="165"/>
      <c r="E110" s="166">
        <v>60</v>
      </c>
      <c r="F110" s="160"/>
      <c r="G110" s="160"/>
      <c r="H110" s="160"/>
      <c r="I110" s="160"/>
      <c r="J110" s="160"/>
      <c r="K110" s="160"/>
      <c r="L110" s="160"/>
      <c r="M110" s="160"/>
      <c r="N110" s="159"/>
      <c r="O110" s="159"/>
      <c r="P110" s="159"/>
      <c r="Q110" s="159"/>
      <c r="R110" s="160"/>
      <c r="S110" s="160"/>
      <c r="T110" s="160"/>
      <c r="U110" s="160"/>
      <c r="V110" s="160"/>
      <c r="W110" s="160"/>
      <c r="X110" s="160"/>
      <c r="Y110" s="160"/>
      <c r="Z110" s="149"/>
      <c r="AA110" s="149"/>
      <c r="AB110" s="149"/>
      <c r="AC110" s="149"/>
      <c r="AD110" s="149"/>
      <c r="AE110" s="149"/>
      <c r="AF110" s="149"/>
      <c r="AG110" s="149" t="s">
        <v>261</v>
      </c>
      <c r="AH110" s="149">
        <v>0</v>
      </c>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1" x14ac:dyDescent="0.2">
      <c r="A111" s="175">
        <v>21</v>
      </c>
      <c r="B111" s="176" t="s">
        <v>389</v>
      </c>
      <c r="C111" s="191" t="s">
        <v>390</v>
      </c>
      <c r="D111" s="177" t="s">
        <v>268</v>
      </c>
      <c r="E111" s="178">
        <v>12</v>
      </c>
      <c r="F111" s="179"/>
      <c r="G111" s="180">
        <f>ROUND(E111*F111,2)</f>
        <v>0</v>
      </c>
      <c r="H111" s="179"/>
      <c r="I111" s="180">
        <f>ROUND(E111*H111,2)</f>
        <v>0</v>
      </c>
      <c r="J111" s="179"/>
      <c r="K111" s="180">
        <f>ROUND(E111*J111,2)</f>
        <v>0</v>
      </c>
      <c r="L111" s="180">
        <v>21</v>
      </c>
      <c r="M111" s="180">
        <f>G111*(1+L111/100)</f>
        <v>0</v>
      </c>
      <c r="N111" s="178">
        <v>0</v>
      </c>
      <c r="O111" s="178">
        <f>ROUND(E111*N111,2)</f>
        <v>0</v>
      </c>
      <c r="P111" s="178">
        <v>0</v>
      </c>
      <c r="Q111" s="178">
        <f>ROUND(E111*P111,2)</f>
        <v>0</v>
      </c>
      <c r="R111" s="180" t="s">
        <v>375</v>
      </c>
      <c r="S111" s="180" t="s">
        <v>222</v>
      </c>
      <c r="T111" s="181" t="s">
        <v>270</v>
      </c>
      <c r="U111" s="160">
        <v>0.14000000000000001</v>
      </c>
      <c r="V111" s="160">
        <f>ROUND(E111*U111,2)</f>
        <v>1.68</v>
      </c>
      <c r="W111" s="160"/>
      <c r="X111" s="160" t="s">
        <v>271</v>
      </c>
      <c r="Y111" s="160" t="s">
        <v>225</v>
      </c>
      <c r="Z111" s="149"/>
      <c r="AA111" s="149"/>
      <c r="AB111" s="149"/>
      <c r="AC111" s="149"/>
      <c r="AD111" s="149"/>
      <c r="AE111" s="149"/>
      <c r="AF111" s="149"/>
      <c r="AG111" s="149" t="s">
        <v>272</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2" x14ac:dyDescent="0.2">
      <c r="A112" s="156"/>
      <c r="B112" s="157"/>
      <c r="C112" s="267" t="s">
        <v>376</v>
      </c>
      <c r="D112" s="268"/>
      <c r="E112" s="268"/>
      <c r="F112" s="268"/>
      <c r="G112" s="268"/>
      <c r="H112" s="160"/>
      <c r="I112" s="160"/>
      <c r="J112" s="160"/>
      <c r="K112" s="160"/>
      <c r="L112" s="160"/>
      <c r="M112" s="160"/>
      <c r="N112" s="159"/>
      <c r="O112" s="159"/>
      <c r="P112" s="159"/>
      <c r="Q112" s="159"/>
      <c r="R112" s="160"/>
      <c r="S112" s="160"/>
      <c r="T112" s="160"/>
      <c r="U112" s="160"/>
      <c r="V112" s="160"/>
      <c r="W112" s="160"/>
      <c r="X112" s="160"/>
      <c r="Y112" s="160"/>
      <c r="Z112" s="149"/>
      <c r="AA112" s="149"/>
      <c r="AB112" s="149"/>
      <c r="AC112" s="149"/>
      <c r="AD112" s="149"/>
      <c r="AE112" s="149"/>
      <c r="AF112" s="149"/>
      <c r="AG112" s="149" t="s">
        <v>298</v>
      </c>
      <c r="AH112" s="149"/>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2" x14ac:dyDescent="0.2">
      <c r="A113" s="156"/>
      <c r="B113" s="157"/>
      <c r="C113" s="193" t="s">
        <v>391</v>
      </c>
      <c r="D113" s="165"/>
      <c r="E113" s="166">
        <v>8</v>
      </c>
      <c r="F113" s="160"/>
      <c r="G113" s="160"/>
      <c r="H113" s="160"/>
      <c r="I113" s="160"/>
      <c r="J113" s="160"/>
      <c r="K113" s="160"/>
      <c r="L113" s="160"/>
      <c r="M113" s="160"/>
      <c r="N113" s="159"/>
      <c r="O113" s="159"/>
      <c r="P113" s="159"/>
      <c r="Q113" s="159"/>
      <c r="R113" s="160"/>
      <c r="S113" s="160"/>
      <c r="T113" s="160"/>
      <c r="U113" s="160"/>
      <c r="V113" s="160"/>
      <c r="W113" s="160"/>
      <c r="X113" s="160"/>
      <c r="Y113" s="160"/>
      <c r="Z113" s="149"/>
      <c r="AA113" s="149"/>
      <c r="AB113" s="149"/>
      <c r="AC113" s="149"/>
      <c r="AD113" s="149"/>
      <c r="AE113" s="149"/>
      <c r="AF113" s="149"/>
      <c r="AG113" s="149" t="s">
        <v>261</v>
      </c>
      <c r="AH113" s="149">
        <v>0</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3" x14ac:dyDescent="0.2">
      <c r="A114" s="156"/>
      <c r="B114" s="157"/>
      <c r="C114" s="193" t="s">
        <v>392</v>
      </c>
      <c r="D114" s="165"/>
      <c r="E114" s="166">
        <v>4</v>
      </c>
      <c r="F114" s="160"/>
      <c r="G114" s="160"/>
      <c r="H114" s="160"/>
      <c r="I114" s="160"/>
      <c r="J114" s="160"/>
      <c r="K114" s="160"/>
      <c r="L114" s="160"/>
      <c r="M114" s="160"/>
      <c r="N114" s="159"/>
      <c r="O114" s="159"/>
      <c r="P114" s="159"/>
      <c r="Q114" s="159"/>
      <c r="R114" s="160"/>
      <c r="S114" s="160"/>
      <c r="T114" s="160"/>
      <c r="U114" s="160"/>
      <c r="V114" s="160"/>
      <c r="W114" s="160"/>
      <c r="X114" s="160"/>
      <c r="Y114" s="160"/>
      <c r="Z114" s="149"/>
      <c r="AA114" s="149"/>
      <c r="AB114" s="149"/>
      <c r="AC114" s="149"/>
      <c r="AD114" s="149"/>
      <c r="AE114" s="149"/>
      <c r="AF114" s="149"/>
      <c r="AG114" s="149" t="s">
        <v>261</v>
      </c>
      <c r="AH114" s="149">
        <v>0</v>
      </c>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1" x14ac:dyDescent="0.2">
      <c r="A115" s="175">
        <v>22</v>
      </c>
      <c r="B115" s="176" t="s">
        <v>393</v>
      </c>
      <c r="C115" s="191" t="s">
        <v>394</v>
      </c>
      <c r="D115" s="177" t="s">
        <v>276</v>
      </c>
      <c r="E115" s="178">
        <v>2.08</v>
      </c>
      <c r="F115" s="179"/>
      <c r="G115" s="180">
        <f>ROUND(E115*F115,2)</f>
        <v>0</v>
      </c>
      <c r="H115" s="179"/>
      <c r="I115" s="180">
        <f>ROUND(E115*H115,2)</f>
        <v>0</v>
      </c>
      <c r="J115" s="179"/>
      <c r="K115" s="180">
        <f>ROUND(E115*J115,2)</f>
        <v>0</v>
      </c>
      <c r="L115" s="180">
        <v>21</v>
      </c>
      <c r="M115" s="180">
        <f>G115*(1+L115/100)</f>
        <v>0</v>
      </c>
      <c r="N115" s="178">
        <v>6.7000000000000002E-4</v>
      </c>
      <c r="O115" s="178">
        <f>ROUND(E115*N115,2)</f>
        <v>0</v>
      </c>
      <c r="P115" s="178">
        <v>0.31900000000000001</v>
      </c>
      <c r="Q115" s="178">
        <f>ROUND(E115*P115,2)</f>
        <v>0.66</v>
      </c>
      <c r="R115" s="180" t="s">
        <v>375</v>
      </c>
      <c r="S115" s="180" t="s">
        <v>222</v>
      </c>
      <c r="T115" s="181" t="s">
        <v>270</v>
      </c>
      <c r="U115" s="160">
        <v>0.317</v>
      </c>
      <c r="V115" s="160">
        <f>ROUND(E115*U115,2)</f>
        <v>0.66</v>
      </c>
      <c r="W115" s="160"/>
      <c r="X115" s="160" t="s">
        <v>271</v>
      </c>
      <c r="Y115" s="160" t="s">
        <v>225</v>
      </c>
      <c r="Z115" s="149"/>
      <c r="AA115" s="149"/>
      <c r="AB115" s="149"/>
      <c r="AC115" s="149"/>
      <c r="AD115" s="149"/>
      <c r="AE115" s="149"/>
      <c r="AF115" s="149"/>
      <c r="AG115" s="149" t="s">
        <v>272</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ht="22.5" outlineLevel="2" x14ac:dyDescent="0.2">
      <c r="A116" s="156"/>
      <c r="B116" s="157"/>
      <c r="C116" s="267" t="s">
        <v>395</v>
      </c>
      <c r="D116" s="268"/>
      <c r="E116" s="268"/>
      <c r="F116" s="268"/>
      <c r="G116" s="268"/>
      <c r="H116" s="160"/>
      <c r="I116" s="160"/>
      <c r="J116" s="160"/>
      <c r="K116" s="160"/>
      <c r="L116" s="160"/>
      <c r="M116" s="160"/>
      <c r="N116" s="159"/>
      <c r="O116" s="159"/>
      <c r="P116" s="159"/>
      <c r="Q116" s="159"/>
      <c r="R116" s="160"/>
      <c r="S116" s="160"/>
      <c r="T116" s="160"/>
      <c r="U116" s="160"/>
      <c r="V116" s="160"/>
      <c r="W116" s="160"/>
      <c r="X116" s="160"/>
      <c r="Y116" s="160"/>
      <c r="Z116" s="149"/>
      <c r="AA116" s="149"/>
      <c r="AB116" s="149"/>
      <c r="AC116" s="149"/>
      <c r="AD116" s="149"/>
      <c r="AE116" s="149"/>
      <c r="AF116" s="149"/>
      <c r="AG116" s="149" t="s">
        <v>298</v>
      </c>
      <c r="AH116" s="149"/>
      <c r="AI116" s="149"/>
      <c r="AJ116" s="149"/>
      <c r="AK116" s="149"/>
      <c r="AL116" s="149"/>
      <c r="AM116" s="149"/>
      <c r="AN116" s="149"/>
      <c r="AO116" s="149"/>
      <c r="AP116" s="149"/>
      <c r="AQ116" s="149"/>
      <c r="AR116" s="149"/>
      <c r="AS116" s="149"/>
      <c r="AT116" s="149"/>
      <c r="AU116" s="149"/>
      <c r="AV116" s="149"/>
      <c r="AW116" s="149"/>
      <c r="AX116" s="149"/>
      <c r="AY116" s="149"/>
      <c r="AZ116" s="149"/>
      <c r="BA116" s="182" t="str">
        <f>C116</f>
        <v>nebo vybourání otvorů průřezové plochy přes 4 m2 v příčkách, včetně pomocného lešení o výšce podlahy do 1900 mm a pro zatížení do 1,5 kPa  (150 kg/m2),</v>
      </c>
      <c r="BB116" s="149"/>
      <c r="BC116" s="149"/>
      <c r="BD116" s="149"/>
      <c r="BE116" s="149"/>
      <c r="BF116" s="149"/>
      <c r="BG116" s="149"/>
      <c r="BH116" s="149"/>
    </row>
    <row r="117" spans="1:60" outlineLevel="2" x14ac:dyDescent="0.2">
      <c r="A117" s="156"/>
      <c r="B117" s="157"/>
      <c r="C117" s="193" t="s">
        <v>396</v>
      </c>
      <c r="D117" s="165"/>
      <c r="E117" s="166">
        <v>1.68</v>
      </c>
      <c r="F117" s="160"/>
      <c r="G117" s="160"/>
      <c r="H117" s="160"/>
      <c r="I117" s="160"/>
      <c r="J117" s="160"/>
      <c r="K117" s="160"/>
      <c r="L117" s="160"/>
      <c r="M117" s="160"/>
      <c r="N117" s="159"/>
      <c r="O117" s="159"/>
      <c r="P117" s="159"/>
      <c r="Q117" s="159"/>
      <c r="R117" s="160"/>
      <c r="S117" s="160"/>
      <c r="T117" s="160"/>
      <c r="U117" s="160"/>
      <c r="V117" s="160"/>
      <c r="W117" s="160"/>
      <c r="X117" s="160"/>
      <c r="Y117" s="160"/>
      <c r="Z117" s="149"/>
      <c r="AA117" s="149"/>
      <c r="AB117" s="149"/>
      <c r="AC117" s="149"/>
      <c r="AD117" s="149"/>
      <c r="AE117" s="149"/>
      <c r="AF117" s="149"/>
      <c r="AG117" s="149" t="s">
        <v>261</v>
      </c>
      <c r="AH117" s="149">
        <v>0</v>
      </c>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3" x14ac:dyDescent="0.2">
      <c r="A118" s="156"/>
      <c r="B118" s="157"/>
      <c r="C118" s="193" t="s">
        <v>397</v>
      </c>
      <c r="D118" s="165"/>
      <c r="E118" s="166">
        <v>0.4</v>
      </c>
      <c r="F118" s="160"/>
      <c r="G118" s="160"/>
      <c r="H118" s="160"/>
      <c r="I118" s="160"/>
      <c r="J118" s="160"/>
      <c r="K118" s="160"/>
      <c r="L118" s="160"/>
      <c r="M118" s="160"/>
      <c r="N118" s="159"/>
      <c r="O118" s="159"/>
      <c r="P118" s="159"/>
      <c r="Q118" s="159"/>
      <c r="R118" s="160"/>
      <c r="S118" s="160"/>
      <c r="T118" s="160"/>
      <c r="U118" s="160"/>
      <c r="V118" s="160"/>
      <c r="W118" s="160"/>
      <c r="X118" s="160"/>
      <c r="Y118" s="160"/>
      <c r="Z118" s="149"/>
      <c r="AA118" s="149"/>
      <c r="AB118" s="149"/>
      <c r="AC118" s="149"/>
      <c r="AD118" s="149"/>
      <c r="AE118" s="149"/>
      <c r="AF118" s="149"/>
      <c r="AG118" s="149" t="s">
        <v>261</v>
      </c>
      <c r="AH118" s="149">
        <v>0</v>
      </c>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ht="22.5" outlineLevel="1" x14ac:dyDescent="0.2">
      <c r="A119" s="175">
        <v>23</v>
      </c>
      <c r="B119" s="176" t="s">
        <v>398</v>
      </c>
      <c r="C119" s="191" t="s">
        <v>399</v>
      </c>
      <c r="D119" s="177" t="s">
        <v>276</v>
      </c>
      <c r="E119" s="178">
        <v>67.319999999999993</v>
      </c>
      <c r="F119" s="179"/>
      <c r="G119" s="180">
        <f>ROUND(E119*F119,2)</f>
        <v>0</v>
      </c>
      <c r="H119" s="179"/>
      <c r="I119" s="180">
        <f>ROUND(E119*H119,2)</f>
        <v>0</v>
      </c>
      <c r="J119" s="179"/>
      <c r="K119" s="180">
        <f>ROUND(E119*J119,2)</f>
        <v>0</v>
      </c>
      <c r="L119" s="180">
        <v>21</v>
      </c>
      <c r="M119" s="180">
        <f>G119*(1+L119/100)</f>
        <v>0</v>
      </c>
      <c r="N119" s="178">
        <v>3.3E-4</v>
      </c>
      <c r="O119" s="178">
        <f>ROUND(E119*N119,2)</f>
        <v>0.02</v>
      </c>
      <c r="P119" s="178">
        <v>2.198E-2</v>
      </c>
      <c r="Q119" s="178">
        <f>ROUND(E119*P119,2)</f>
        <v>1.48</v>
      </c>
      <c r="R119" s="180" t="s">
        <v>375</v>
      </c>
      <c r="S119" s="180" t="s">
        <v>222</v>
      </c>
      <c r="T119" s="181" t="s">
        <v>270</v>
      </c>
      <c r="U119" s="160">
        <v>0.32500000000000001</v>
      </c>
      <c r="V119" s="160">
        <f>ROUND(E119*U119,2)</f>
        <v>21.88</v>
      </c>
      <c r="W119" s="160"/>
      <c r="X119" s="160" t="s">
        <v>271</v>
      </c>
      <c r="Y119" s="160" t="s">
        <v>225</v>
      </c>
      <c r="Z119" s="149"/>
      <c r="AA119" s="149"/>
      <c r="AB119" s="149"/>
      <c r="AC119" s="149"/>
      <c r="AD119" s="149"/>
      <c r="AE119" s="149"/>
      <c r="AF119" s="149"/>
      <c r="AG119" s="149" t="s">
        <v>272</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2" x14ac:dyDescent="0.2">
      <c r="A120" s="156"/>
      <c r="B120" s="157"/>
      <c r="C120" s="256" t="s">
        <v>400</v>
      </c>
      <c r="D120" s="257"/>
      <c r="E120" s="257"/>
      <c r="F120" s="257"/>
      <c r="G120" s="257"/>
      <c r="H120" s="160"/>
      <c r="I120" s="160"/>
      <c r="J120" s="160"/>
      <c r="K120" s="160"/>
      <c r="L120" s="160"/>
      <c r="M120" s="160"/>
      <c r="N120" s="159"/>
      <c r="O120" s="159"/>
      <c r="P120" s="159"/>
      <c r="Q120" s="159"/>
      <c r="R120" s="160"/>
      <c r="S120" s="160"/>
      <c r="T120" s="160"/>
      <c r="U120" s="160"/>
      <c r="V120" s="160"/>
      <c r="W120" s="160"/>
      <c r="X120" s="160"/>
      <c r="Y120" s="160"/>
      <c r="Z120" s="149"/>
      <c r="AA120" s="149"/>
      <c r="AB120" s="149"/>
      <c r="AC120" s="149"/>
      <c r="AD120" s="149"/>
      <c r="AE120" s="149"/>
      <c r="AF120" s="149"/>
      <c r="AG120" s="149" t="s">
        <v>228</v>
      </c>
      <c r="AH120" s="149"/>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2" x14ac:dyDescent="0.2">
      <c r="A121" s="156"/>
      <c r="B121" s="157"/>
      <c r="C121" s="193" t="s">
        <v>401</v>
      </c>
      <c r="D121" s="165"/>
      <c r="E121" s="166">
        <v>27.72</v>
      </c>
      <c r="F121" s="160"/>
      <c r="G121" s="160"/>
      <c r="H121" s="160"/>
      <c r="I121" s="160"/>
      <c r="J121" s="160"/>
      <c r="K121" s="160"/>
      <c r="L121" s="160"/>
      <c r="M121" s="160"/>
      <c r="N121" s="159"/>
      <c r="O121" s="159"/>
      <c r="P121" s="159"/>
      <c r="Q121" s="159"/>
      <c r="R121" s="160"/>
      <c r="S121" s="160"/>
      <c r="T121" s="160"/>
      <c r="U121" s="160"/>
      <c r="V121" s="160"/>
      <c r="W121" s="160"/>
      <c r="X121" s="160"/>
      <c r="Y121" s="160"/>
      <c r="Z121" s="149"/>
      <c r="AA121" s="149"/>
      <c r="AB121" s="149"/>
      <c r="AC121" s="149"/>
      <c r="AD121" s="149"/>
      <c r="AE121" s="149"/>
      <c r="AF121" s="149"/>
      <c r="AG121" s="149" t="s">
        <v>261</v>
      </c>
      <c r="AH121" s="149">
        <v>0</v>
      </c>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3" x14ac:dyDescent="0.2">
      <c r="A122" s="156"/>
      <c r="B122" s="157"/>
      <c r="C122" s="193" t="s">
        <v>402</v>
      </c>
      <c r="D122" s="165"/>
      <c r="E122" s="166">
        <v>39.6</v>
      </c>
      <c r="F122" s="160"/>
      <c r="G122" s="160"/>
      <c r="H122" s="160"/>
      <c r="I122" s="160"/>
      <c r="J122" s="160"/>
      <c r="K122" s="160"/>
      <c r="L122" s="160"/>
      <c r="M122" s="160"/>
      <c r="N122" s="159"/>
      <c r="O122" s="159"/>
      <c r="P122" s="159"/>
      <c r="Q122" s="159"/>
      <c r="R122" s="160"/>
      <c r="S122" s="160"/>
      <c r="T122" s="160"/>
      <c r="U122" s="160"/>
      <c r="V122" s="160"/>
      <c r="W122" s="160"/>
      <c r="X122" s="160"/>
      <c r="Y122" s="160"/>
      <c r="Z122" s="149"/>
      <c r="AA122" s="149"/>
      <c r="AB122" s="149"/>
      <c r="AC122" s="149"/>
      <c r="AD122" s="149"/>
      <c r="AE122" s="149"/>
      <c r="AF122" s="149"/>
      <c r="AG122" s="149" t="s">
        <v>261</v>
      </c>
      <c r="AH122" s="149">
        <v>0</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ht="33.75" outlineLevel="1" x14ac:dyDescent="0.2">
      <c r="A123" s="175">
        <v>24</v>
      </c>
      <c r="B123" s="176" t="s">
        <v>403</v>
      </c>
      <c r="C123" s="191" t="s">
        <v>404</v>
      </c>
      <c r="D123" s="177" t="s">
        <v>276</v>
      </c>
      <c r="E123" s="178">
        <v>112.5</v>
      </c>
      <c r="F123" s="179"/>
      <c r="G123" s="180">
        <f>ROUND(E123*F123,2)</f>
        <v>0</v>
      </c>
      <c r="H123" s="179"/>
      <c r="I123" s="180">
        <f>ROUND(E123*H123,2)</f>
        <v>0</v>
      </c>
      <c r="J123" s="179"/>
      <c r="K123" s="180">
        <f>ROUND(E123*J123,2)</f>
        <v>0</v>
      </c>
      <c r="L123" s="180">
        <v>21</v>
      </c>
      <c r="M123" s="180">
        <f>G123*(1+L123/100)</f>
        <v>0</v>
      </c>
      <c r="N123" s="178">
        <v>3.3E-4</v>
      </c>
      <c r="O123" s="178">
        <f>ROUND(E123*N123,2)</f>
        <v>0.04</v>
      </c>
      <c r="P123" s="178">
        <v>6.2600000000000003E-2</v>
      </c>
      <c r="Q123" s="178">
        <f>ROUND(E123*P123,2)</f>
        <v>7.04</v>
      </c>
      <c r="R123" s="180" t="s">
        <v>375</v>
      </c>
      <c r="S123" s="180" t="s">
        <v>222</v>
      </c>
      <c r="T123" s="181" t="s">
        <v>270</v>
      </c>
      <c r="U123" s="160">
        <v>0.73509999999999998</v>
      </c>
      <c r="V123" s="160">
        <f>ROUND(E123*U123,2)</f>
        <v>82.7</v>
      </c>
      <c r="W123" s="160"/>
      <c r="X123" s="160" t="s">
        <v>271</v>
      </c>
      <c r="Y123" s="160" t="s">
        <v>225</v>
      </c>
      <c r="Z123" s="149"/>
      <c r="AA123" s="149"/>
      <c r="AB123" s="149"/>
      <c r="AC123" s="149"/>
      <c r="AD123" s="149"/>
      <c r="AE123" s="149"/>
      <c r="AF123" s="149"/>
      <c r="AG123" s="149" t="s">
        <v>272</v>
      </c>
      <c r="AH123" s="149"/>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2" x14ac:dyDescent="0.2">
      <c r="A124" s="156"/>
      <c r="B124" s="157"/>
      <c r="C124" s="256" t="s">
        <v>405</v>
      </c>
      <c r="D124" s="257"/>
      <c r="E124" s="257"/>
      <c r="F124" s="257"/>
      <c r="G124" s="257"/>
      <c r="H124" s="160"/>
      <c r="I124" s="160"/>
      <c r="J124" s="160"/>
      <c r="K124" s="160"/>
      <c r="L124" s="160"/>
      <c r="M124" s="160"/>
      <c r="N124" s="159"/>
      <c r="O124" s="159"/>
      <c r="P124" s="159"/>
      <c r="Q124" s="159"/>
      <c r="R124" s="160"/>
      <c r="S124" s="160"/>
      <c r="T124" s="160"/>
      <c r="U124" s="160"/>
      <c r="V124" s="160"/>
      <c r="W124" s="160"/>
      <c r="X124" s="160"/>
      <c r="Y124" s="160"/>
      <c r="Z124" s="149"/>
      <c r="AA124" s="149"/>
      <c r="AB124" s="149"/>
      <c r="AC124" s="149"/>
      <c r="AD124" s="149"/>
      <c r="AE124" s="149"/>
      <c r="AF124" s="149"/>
      <c r="AG124" s="149" t="s">
        <v>228</v>
      </c>
      <c r="AH124" s="149"/>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2" x14ac:dyDescent="0.2">
      <c r="A125" s="156"/>
      <c r="B125" s="157"/>
      <c r="C125" s="193" t="s">
        <v>406</v>
      </c>
      <c r="D125" s="165"/>
      <c r="E125" s="166">
        <v>112.5</v>
      </c>
      <c r="F125" s="160"/>
      <c r="G125" s="160"/>
      <c r="H125" s="160"/>
      <c r="I125" s="160"/>
      <c r="J125" s="160"/>
      <c r="K125" s="160"/>
      <c r="L125" s="160"/>
      <c r="M125" s="160"/>
      <c r="N125" s="159"/>
      <c r="O125" s="159"/>
      <c r="P125" s="159"/>
      <c r="Q125" s="159"/>
      <c r="R125" s="160"/>
      <c r="S125" s="160"/>
      <c r="T125" s="160"/>
      <c r="U125" s="160"/>
      <c r="V125" s="160"/>
      <c r="W125" s="160"/>
      <c r="X125" s="160"/>
      <c r="Y125" s="160"/>
      <c r="Z125" s="149"/>
      <c r="AA125" s="149"/>
      <c r="AB125" s="149"/>
      <c r="AC125" s="149"/>
      <c r="AD125" s="149"/>
      <c r="AE125" s="149"/>
      <c r="AF125" s="149"/>
      <c r="AG125" s="149" t="s">
        <v>261</v>
      </c>
      <c r="AH125" s="149">
        <v>0</v>
      </c>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ht="22.5" outlineLevel="1" x14ac:dyDescent="0.2">
      <c r="A126" s="175">
        <v>25</v>
      </c>
      <c r="B126" s="176" t="s">
        <v>407</v>
      </c>
      <c r="C126" s="191" t="s">
        <v>408</v>
      </c>
      <c r="D126" s="177" t="s">
        <v>276</v>
      </c>
      <c r="E126" s="178">
        <v>67.319999999999993</v>
      </c>
      <c r="F126" s="179"/>
      <c r="G126" s="180">
        <f>ROUND(E126*F126,2)</f>
        <v>0</v>
      </c>
      <c r="H126" s="179"/>
      <c r="I126" s="180">
        <f>ROUND(E126*H126,2)</f>
        <v>0</v>
      </c>
      <c r="J126" s="179"/>
      <c r="K126" s="180">
        <f>ROUND(E126*J126,2)</f>
        <v>0</v>
      </c>
      <c r="L126" s="180">
        <v>21</v>
      </c>
      <c r="M126" s="180">
        <f>G126*(1+L126/100)</f>
        <v>0</v>
      </c>
      <c r="N126" s="178">
        <v>0</v>
      </c>
      <c r="O126" s="178">
        <f>ROUND(E126*N126,2)</f>
        <v>0</v>
      </c>
      <c r="P126" s="178">
        <v>3.2000000000000002E-3</v>
      </c>
      <c r="Q126" s="178">
        <f>ROUND(E126*P126,2)</f>
        <v>0.22</v>
      </c>
      <c r="R126" s="180" t="s">
        <v>375</v>
      </c>
      <c r="S126" s="180" t="s">
        <v>222</v>
      </c>
      <c r="T126" s="181" t="s">
        <v>270</v>
      </c>
      <c r="U126" s="160">
        <v>6.3E-2</v>
      </c>
      <c r="V126" s="160">
        <f>ROUND(E126*U126,2)</f>
        <v>4.24</v>
      </c>
      <c r="W126" s="160"/>
      <c r="X126" s="160" t="s">
        <v>271</v>
      </c>
      <c r="Y126" s="160" t="s">
        <v>225</v>
      </c>
      <c r="Z126" s="149"/>
      <c r="AA126" s="149"/>
      <c r="AB126" s="149"/>
      <c r="AC126" s="149"/>
      <c r="AD126" s="149"/>
      <c r="AE126" s="149"/>
      <c r="AF126" s="149"/>
      <c r="AG126" s="149" t="s">
        <v>272</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2" x14ac:dyDescent="0.2">
      <c r="A127" s="156"/>
      <c r="B127" s="157"/>
      <c r="C127" s="193" t="s">
        <v>401</v>
      </c>
      <c r="D127" s="165"/>
      <c r="E127" s="166">
        <v>27.72</v>
      </c>
      <c r="F127" s="160"/>
      <c r="G127" s="160"/>
      <c r="H127" s="160"/>
      <c r="I127" s="160"/>
      <c r="J127" s="160"/>
      <c r="K127" s="160"/>
      <c r="L127" s="160"/>
      <c r="M127" s="160"/>
      <c r="N127" s="159"/>
      <c r="O127" s="159"/>
      <c r="P127" s="159"/>
      <c r="Q127" s="159"/>
      <c r="R127" s="160"/>
      <c r="S127" s="160"/>
      <c r="T127" s="160"/>
      <c r="U127" s="160"/>
      <c r="V127" s="160"/>
      <c r="W127" s="160"/>
      <c r="X127" s="160"/>
      <c r="Y127" s="160"/>
      <c r="Z127" s="149"/>
      <c r="AA127" s="149"/>
      <c r="AB127" s="149"/>
      <c r="AC127" s="149"/>
      <c r="AD127" s="149"/>
      <c r="AE127" s="149"/>
      <c r="AF127" s="149"/>
      <c r="AG127" s="149" t="s">
        <v>261</v>
      </c>
      <c r="AH127" s="149">
        <v>0</v>
      </c>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3" x14ac:dyDescent="0.2">
      <c r="A128" s="156"/>
      <c r="B128" s="157"/>
      <c r="C128" s="193" t="s">
        <v>402</v>
      </c>
      <c r="D128" s="165"/>
      <c r="E128" s="166">
        <v>39.6</v>
      </c>
      <c r="F128" s="160"/>
      <c r="G128" s="160"/>
      <c r="H128" s="160"/>
      <c r="I128" s="160"/>
      <c r="J128" s="160"/>
      <c r="K128" s="160"/>
      <c r="L128" s="160"/>
      <c r="M128" s="160"/>
      <c r="N128" s="159"/>
      <c r="O128" s="159"/>
      <c r="P128" s="159"/>
      <c r="Q128" s="159"/>
      <c r="R128" s="160"/>
      <c r="S128" s="160"/>
      <c r="T128" s="160"/>
      <c r="U128" s="160"/>
      <c r="V128" s="160"/>
      <c r="W128" s="160"/>
      <c r="X128" s="160"/>
      <c r="Y128" s="160"/>
      <c r="Z128" s="149"/>
      <c r="AA128" s="149"/>
      <c r="AB128" s="149"/>
      <c r="AC128" s="149"/>
      <c r="AD128" s="149"/>
      <c r="AE128" s="149"/>
      <c r="AF128" s="149"/>
      <c r="AG128" s="149" t="s">
        <v>261</v>
      </c>
      <c r="AH128" s="149">
        <v>0</v>
      </c>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1" x14ac:dyDescent="0.2">
      <c r="A129" s="175">
        <v>26</v>
      </c>
      <c r="B129" s="176" t="s">
        <v>409</v>
      </c>
      <c r="C129" s="191" t="s">
        <v>410</v>
      </c>
      <c r="D129" s="177" t="s">
        <v>276</v>
      </c>
      <c r="E129" s="178">
        <v>3.36</v>
      </c>
      <c r="F129" s="179"/>
      <c r="G129" s="180">
        <f>ROUND(E129*F129,2)</f>
        <v>0</v>
      </c>
      <c r="H129" s="179"/>
      <c r="I129" s="180">
        <f>ROUND(E129*H129,2)</f>
        <v>0</v>
      </c>
      <c r="J129" s="179"/>
      <c r="K129" s="180">
        <f>ROUND(E129*J129,2)</f>
        <v>0</v>
      </c>
      <c r="L129" s="180">
        <v>21</v>
      </c>
      <c r="M129" s="180">
        <f>G129*(1+L129/100)</f>
        <v>0</v>
      </c>
      <c r="N129" s="178">
        <v>6.7000000000000002E-4</v>
      </c>
      <c r="O129" s="178">
        <f>ROUND(E129*N129,2)</f>
        <v>0</v>
      </c>
      <c r="P129" s="178">
        <v>8.2000000000000003E-2</v>
      </c>
      <c r="Q129" s="178">
        <f>ROUND(E129*P129,2)</f>
        <v>0.28000000000000003</v>
      </c>
      <c r="R129" s="180" t="s">
        <v>375</v>
      </c>
      <c r="S129" s="180" t="s">
        <v>222</v>
      </c>
      <c r="T129" s="181" t="s">
        <v>270</v>
      </c>
      <c r="U129" s="160">
        <v>0.6</v>
      </c>
      <c r="V129" s="160">
        <f>ROUND(E129*U129,2)</f>
        <v>2.02</v>
      </c>
      <c r="W129" s="160"/>
      <c r="X129" s="160" t="s">
        <v>271</v>
      </c>
      <c r="Y129" s="160" t="s">
        <v>225</v>
      </c>
      <c r="Z129" s="149"/>
      <c r="AA129" s="149"/>
      <c r="AB129" s="149"/>
      <c r="AC129" s="149"/>
      <c r="AD129" s="149"/>
      <c r="AE129" s="149"/>
      <c r="AF129" s="149"/>
      <c r="AG129" s="149" t="s">
        <v>272</v>
      </c>
      <c r="AH129" s="149"/>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ht="22.5" outlineLevel="2" x14ac:dyDescent="0.2">
      <c r="A130" s="156"/>
      <c r="B130" s="157"/>
      <c r="C130" s="267" t="s">
        <v>411</v>
      </c>
      <c r="D130" s="268"/>
      <c r="E130" s="268"/>
      <c r="F130" s="268"/>
      <c r="G130" s="268"/>
      <c r="H130" s="160"/>
      <c r="I130" s="160"/>
      <c r="J130" s="160"/>
      <c r="K130" s="160"/>
      <c r="L130" s="160"/>
      <c r="M130" s="160"/>
      <c r="N130" s="159"/>
      <c r="O130" s="159"/>
      <c r="P130" s="159"/>
      <c r="Q130" s="159"/>
      <c r="R130" s="160"/>
      <c r="S130" s="160"/>
      <c r="T130" s="160"/>
      <c r="U130" s="160"/>
      <c r="V130" s="160"/>
      <c r="W130" s="160"/>
      <c r="X130" s="160"/>
      <c r="Y130" s="160"/>
      <c r="Z130" s="149"/>
      <c r="AA130" s="149"/>
      <c r="AB130" s="149"/>
      <c r="AC130" s="149"/>
      <c r="AD130" s="149"/>
      <c r="AE130" s="149"/>
      <c r="AF130" s="149"/>
      <c r="AG130" s="149" t="s">
        <v>298</v>
      </c>
      <c r="AH130" s="149"/>
      <c r="AI130" s="149"/>
      <c r="AJ130" s="149"/>
      <c r="AK130" s="149"/>
      <c r="AL130" s="149"/>
      <c r="AM130" s="149"/>
      <c r="AN130" s="149"/>
      <c r="AO130" s="149"/>
      <c r="AP130" s="149"/>
      <c r="AQ130" s="149"/>
      <c r="AR130" s="149"/>
      <c r="AS130" s="149"/>
      <c r="AT130" s="149"/>
      <c r="AU130" s="149"/>
      <c r="AV130" s="149"/>
      <c r="AW130" s="149"/>
      <c r="AX130" s="149"/>
      <c r="AY130" s="149"/>
      <c r="AZ130" s="149"/>
      <c r="BA130" s="182" t="str">
        <f>C130</f>
        <v>nebo vybourání otvorů jakýchkoliv rozměrů, včetně pomocného lešení o výšce podlahy do 1900 mm a pro zatížení do 1,5 kPa  (150 kg/m2),</v>
      </c>
      <c r="BB130" s="149"/>
      <c r="BC130" s="149"/>
      <c r="BD130" s="149"/>
      <c r="BE130" s="149"/>
      <c r="BF130" s="149"/>
      <c r="BG130" s="149"/>
      <c r="BH130" s="149"/>
    </row>
    <row r="131" spans="1:60" outlineLevel="2" x14ac:dyDescent="0.2">
      <c r="A131" s="156"/>
      <c r="B131" s="157"/>
      <c r="C131" s="193" t="s">
        <v>412</v>
      </c>
      <c r="D131" s="165"/>
      <c r="E131" s="166">
        <v>3.36</v>
      </c>
      <c r="F131" s="160"/>
      <c r="G131" s="160"/>
      <c r="H131" s="160"/>
      <c r="I131" s="160"/>
      <c r="J131" s="160"/>
      <c r="K131" s="160"/>
      <c r="L131" s="160"/>
      <c r="M131" s="160"/>
      <c r="N131" s="159"/>
      <c r="O131" s="159"/>
      <c r="P131" s="159"/>
      <c r="Q131" s="159"/>
      <c r="R131" s="160"/>
      <c r="S131" s="160"/>
      <c r="T131" s="160"/>
      <c r="U131" s="160"/>
      <c r="V131" s="160"/>
      <c r="W131" s="160"/>
      <c r="X131" s="160"/>
      <c r="Y131" s="160"/>
      <c r="Z131" s="149"/>
      <c r="AA131" s="149"/>
      <c r="AB131" s="149"/>
      <c r="AC131" s="149"/>
      <c r="AD131" s="149"/>
      <c r="AE131" s="149"/>
      <c r="AF131" s="149"/>
      <c r="AG131" s="149" t="s">
        <v>261</v>
      </c>
      <c r="AH131" s="149">
        <v>0</v>
      </c>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ht="22.5" outlineLevel="1" x14ac:dyDescent="0.2">
      <c r="A132" s="175">
        <v>27</v>
      </c>
      <c r="B132" s="176" t="s">
        <v>413</v>
      </c>
      <c r="C132" s="191" t="s">
        <v>414</v>
      </c>
      <c r="D132" s="177" t="s">
        <v>276</v>
      </c>
      <c r="E132" s="178">
        <v>19.41</v>
      </c>
      <c r="F132" s="179"/>
      <c r="G132" s="180">
        <f>ROUND(E132*F132,2)</f>
        <v>0</v>
      </c>
      <c r="H132" s="179"/>
      <c r="I132" s="180">
        <f>ROUND(E132*H132,2)</f>
        <v>0</v>
      </c>
      <c r="J132" s="179"/>
      <c r="K132" s="180">
        <f>ROUND(E132*J132,2)</f>
        <v>0</v>
      </c>
      <c r="L132" s="180">
        <v>21</v>
      </c>
      <c r="M132" s="180">
        <f>G132*(1+L132/100)</f>
        <v>0</v>
      </c>
      <c r="N132" s="178">
        <v>0</v>
      </c>
      <c r="O132" s="178">
        <f>ROUND(E132*N132,2)</f>
        <v>0</v>
      </c>
      <c r="P132" s="178">
        <v>5.5E-2</v>
      </c>
      <c r="Q132" s="178">
        <f>ROUND(E132*P132,2)</f>
        <v>1.07</v>
      </c>
      <c r="R132" s="180" t="s">
        <v>375</v>
      </c>
      <c r="S132" s="180" t="s">
        <v>222</v>
      </c>
      <c r="T132" s="181" t="s">
        <v>270</v>
      </c>
      <c r="U132" s="160">
        <v>0.42499999999999999</v>
      </c>
      <c r="V132" s="160">
        <f>ROUND(E132*U132,2)</f>
        <v>8.25</v>
      </c>
      <c r="W132" s="160"/>
      <c r="X132" s="160" t="s">
        <v>271</v>
      </c>
      <c r="Y132" s="160" t="s">
        <v>225</v>
      </c>
      <c r="Z132" s="149"/>
      <c r="AA132" s="149"/>
      <c r="AB132" s="149"/>
      <c r="AC132" s="149"/>
      <c r="AD132" s="149"/>
      <c r="AE132" s="149"/>
      <c r="AF132" s="149"/>
      <c r="AG132" s="149" t="s">
        <v>272</v>
      </c>
      <c r="AH132" s="149"/>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ht="22.5" outlineLevel="2" x14ac:dyDescent="0.2">
      <c r="A133" s="156"/>
      <c r="B133" s="157"/>
      <c r="C133" s="267" t="s">
        <v>415</v>
      </c>
      <c r="D133" s="268"/>
      <c r="E133" s="268"/>
      <c r="F133" s="268"/>
      <c r="G133" s="268"/>
      <c r="H133" s="160"/>
      <c r="I133" s="160"/>
      <c r="J133" s="160"/>
      <c r="K133" s="160"/>
      <c r="L133" s="160"/>
      <c r="M133" s="160"/>
      <c r="N133" s="159"/>
      <c r="O133" s="159"/>
      <c r="P133" s="159"/>
      <c r="Q133" s="159"/>
      <c r="R133" s="160"/>
      <c r="S133" s="160"/>
      <c r="T133" s="160"/>
      <c r="U133" s="160"/>
      <c r="V133" s="160"/>
      <c r="W133" s="160"/>
      <c r="X133" s="160"/>
      <c r="Y133" s="160"/>
      <c r="Z133" s="149"/>
      <c r="AA133" s="149"/>
      <c r="AB133" s="149"/>
      <c r="AC133" s="149"/>
      <c r="AD133" s="149"/>
      <c r="AE133" s="149"/>
      <c r="AF133" s="149"/>
      <c r="AG133" s="149" t="s">
        <v>298</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82" t="str">
        <f>C133</f>
        <v>bez odstupu, po hrubém vybourání otvorů v jakémkoliv zdivu cihelném, včetně pomocného lešení o výšce podlahy do 1900 mm a pro zatížení do 1,5 kPa  (150 kg/m2),</v>
      </c>
      <c r="BB133" s="149"/>
      <c r="BC133" s="149"/>
      <c r="BD133" s="149"/>
      <c r="BE133" s="149"/>
      <c r="BF133" s="149"/>
      <c r="BG133" s="149"/>
      <c r="BH133" s="149"/>
    </row>
    <row r="134" spans="1:60" outlineLevel="2" x14ac:dyDescent="0.2">
      <c r="A134" s="156"/>
      <c r="B134" s="157"/>
      <c r="C134" s="193" t="s">
        <v>416</v>
      </c>
      <c r="D134" s="165"/>
      <c r="E134" s="166">
        <v>15.18</v>
      </c>
      <c r="F134" s="160"/>
      <c r="G134" s="160"/>
      <c r="H134" s="160"/>
      <c r="I134" s="160"/>
      <c r="J134" s="160"/>
      <c r="K134" s="160"/>
      <c r="L134" s="160"/>
      <c r="M134" s="160"/>
      <c r="N134" s="159"/>
      <c r="O134" s="159"/>
      <c r="P134" s="159"/>
      <c r="Q134" s="159"/>
      <c r="R134" s="160"/>
      <c r="S134" s="160"/>
      <c r="T134" s="160"/>
      <c r="U134" s="160"/>
      <c r="V134" s="160"/>
      <c r="W134" s="160"/>
      <c r="X134" s="160"/>
      <c r="Y134" s="160"/>
      <c r="Z134" s="149"/>
      <c r="AA134" s="149"/>
      <c r="AB134" s="149"/>
      <c r="AC134" s="149"/>
      <c r="AD134" s="149"/>
      <c r="AE134" s="149"/>
      <c r="AF134" s="149"/>
      <c r="AG134" s="149" t="s">
        <v>261</v>
      </c>
      <c r="AH134" s="149">
        <v>0</v>
      </c>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3" x14ac:dyDescent="0.2">
      <c r="A135" s="156"/>
      <c r="B135" s="157"/>
      <c r="C135" s="193" t="s">
        <v>417</v>
      </c>
      <c r="D135" s="165"/>
      <c r="E135" s="166">
        <v>4.2300000000000004</v>
      </c>
      <c r="F135" s="160"/>
      <c r="G135" s="160"/>
      <c r="H135" s="160"/>
      <c r="I135" s="160"/>
      <c r="J135" s="160"/>
      <c r="K135" s="160"/>
      <c r="L135" s="160"/>
      <c r="M135" s="160"/>
      <c r="N135" s="159"/>
      <c r="O135" s="159"/>
      <c r="P135" s="159"/>
      <c r="Q135" s="159"/>
      <c r="R135" s="160"/>
      <c r="S135" s="160"/>
      <c r="T135" s="160"/>
      <c r="U135" s="160"/>
      <c r="V135" s="160"/>
      <c r="W135" s="160"/>
      <c r="X135" s="160"/>
      <c r="Y135" s="160"/>
      <c r="Z135" s="149"/>
      <c r="AA135" s="149"/>
      <c r="AB135" s="149"/>
      <c r="AC135" s="149"/>
      <c r="AD135" s="149"/>
      <c r="AE135" s="149"/>
      <c r="AF135" s="149"/>
      <c r="AG135" s="149" t="s">
        <v>261</v>
      </c>
      <c r="AH135" s="149">
        <v>0</v>
      </c>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ht="33.75" outlineLevel="1" x14ac:dyDescent="0.2">
      <c r="A136" s="175">
        <v>28</v>
      </c>
      <c r="B136" s="176" t="s">
        <v>418</v>
      </c>
      <c r="C136" s="191" t="s">
        <v>419</v>
      </c>
      <c r="D136" s="177" t="s">
        <v>276</v>
      </c>
      <c r="E136" s="178">
        <v>59.4</v>
      </c>
      <c r="F136" s="179"/>
      <c r="G136" s="180">
        <f>ROUND(E136*F136,2)</f>
        <v>0</v>
      </c>
      <c r="H136" s="179"/>
      <c r="I136" s="180">
        <f>ROUND(E136*H136,2)</f>
        <v>0</v>
      </c>
      <c r="J136" s="179"/>
      <c r="K136" s="180">
        <f>ROUND(E136*J136,2)</f>
        <v>0</v>
      </c>
      <c r="L136" s="180">
        <v>21</v>
      </c>
      <c r="M136" s="180">
        <f>G136*(1+L136/100)</f>
        <v>0</v>
      </c>
      <c r="N136" s="178">
        <v>1.3699999999999999E-3</v>
      </c>
      <c r="O136" s="178">
        <f>ROUND(E136*N136,2)</f>
        <v>0.08</v>
      </c>
      <c r="P136" s="178">
        <v>8.5000000000000006E-3</v>
      </c>
      <c r="Q136" s="178">
        <f>ROUND(E136*P136,2)</f>
        <v>0.5</v>
      </c>
      <c r="R136" s="180" t="s">
        <v>375</v>
      </c>
      <c r="S136" s="180" t="s">
        <v>222</v>
      </c>
      <c r="T136" s="181" t="s">
        <v>270</v>
      </c>
      <c r="U136" s="160">
        <v>0.93799999999999994</v>
      </c>
      <c r="V136" s="160">
        <f>ROUND(E136*U136,2)</f>
        <v>55.72</v>
      </c>
      <c r="W136" s="160"/>
      <c r="X136" s="160" t="s">
        <v>271</v>
      </c>
      <c r="Y136" s="160" t="s">
        <v>225</v>
      </c>
      <c r="Z136" s="149"/>
      <c r="AA136" s="149"/>
      <c r="AB136" s="149"/>
      <c r="AC136" s="149"/>
      <c r="AD136" s="149"/>
      <c r="AE136" s="149"/>
      <c r="AF136" s="149"/>
      <c r="AG136" s="149" t="s">
        <v>272</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2" x14ac:dyDescent="0.2">
      <c r="A137" s="156"/>
      <c r="B137" s="157"/>
      <c r="C137" s="193" t="s">
        <v>420</v>
      </c>
      <c r="D137" s="165"/>
      <c r="E137" s="166">
        <v>6.75</v>
      </c>
      <c r="F137" s="160"/>
      <c r="G137" s="160"/>
      <c r="H137" s="160"/>
      <c r="I137" s="160"/>
      <c r="J137" s="160"/>
      <c r="K137" s="160"/>
      <c r="L137" s="160"/>
      <c r="M137" s="160"/>
      <c r="N137" s="159"/>
      <c r="O137" s="159"/>
      <c r="P137" s="159"/>
      <c r="Q137" s="159"/>
      <c r="R137" s="160"/>
      <c r="S137" s="160"/>
      <c r="T137" s="160"/>
      <c r="U137" s="160"/>
      <c r="V137" s="160"/>
      <c r="W137" s="160"/>
      <c r="X137" s="160"/>
      <c r="Y137" s="160"/>
      <c r="Z137" s="149"/>
      <c r="AA137" s="149"/>
      <c r="AB137" s="149"/>
      <c r="AC137" s="149"/>
      <c r="AD137" s="149"/>
      <c r="AE137" s="149"/>
      <c r="AF137" s="149"/>
      <c r="AG137" s="149" t="s">
        <v>261</v>
      </c>
      <c r="AH137" s="149">
        <v>0</v>
      </c>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3" x14ac:dyDescent="0.2">
      <c r="A138" s="156"/>
      <c r="B138" s="157"/>
      <c r="C138" s="193" t="s">
        <v>421</v>
      </c>
      <c r="D138" s="165"/>
      <c r="E138" s="166">
        <v>45.9</v>
      </c>
      <c r="F138" s="160"/>
      <c r="G138" s="160"/>
      <c r="H138" s="160"/>
      <c r="I138" s="160"/>
      <c r="J138" s="160"/>
      <c r="K138" s="160"/>
      <c r="L138" s="160"/>
      <c r="M138" s="160"/>
      <c r="N138" s="159"/>
      <c r="O138" s="159"/>
      <c r="P138" s="159"/>
      <c r="Q138" s="159"/>
      <c r="R138" s="160"/>
      <c r="S138" s="160"/>
      <c r="T138" s="160"/>
      <c r="U138" s="160"/>
      <c r="V138" s="160"/>
      <c r="W138" s="160"/>
      <c r="X138" s="160"/>
      <c r="Y138" s="160"/>
      <c r="Z138" s="149"/>
      <c r="AA138" s="149"/>
      <c r="AB138" s="149"/>
      <c r="AC138" s="149"/>
      <c r="AD138" s="149"/>
      <c r="AE138" s="149"/>
      <c r="AF138" s="149"/>
      <c r="AG138" s="149" t="s">
        <v>261</v>
      </c>
      <c r="AH138" s="149">
        <v>0</v>
      </c>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3" x14ac:dyDescent="0.2">
      <c r="A139" s="156"/>
      <c r="B139" s="157"/>
      <c r="C139" s="193" t="s">
        <v>422</v>
      </c>
      <c r="D139" s="165"/>
      <c r="E139" s="166">
        <v>6.75</v>
      </c>
      <c r="F139" s="160"/>
      <c r="G139" s="160"/>
      <c r="H139" s="160"/>
      <c r="I139" s="160"/>
      <c r="J139" s="160"/>
      <c r="K139" s="160"/>
      <c r="L139" s="160"/>
      <c r="M139" s="160"/>
      <c r="N139" s="159"/>
      <c r="O139" s="159"/>
      <c r="P139" s="159"/>
      <c r="Q139" s="159"/>
      <c r="R139" s="160"/>
      <c r="S139" s="160"/>
      <c r="T139" s="160"/>
      <c r="U139" s="160"/>
      <c r="V139" s="160"/>
      <c r="W139" s="160"/>
      <c r="X139" s="160"/>
      <c r="Y139" s="160"/>
      <c r="Z139" s="149"/>
      <c r="AA139" s="149"/>
      <c r="AB139" s="149"/>
      <c r="AC139" s="149"/>
      <c r="AD139" s="149"/>
      <c r="AE139" s="149"/>
      <c r="AF139" s="149"/>
      <c r="AG139" s="149" t="s">
        <v>261</v>
      </c>
      <c r="AH139" s="149">
        <v>0</v>
      </c>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3" x14ac:dyDescent="0.2">
      <c r="A140" s="156"/>
      <c r="B140" s="157"/>
      <c r="C140" s="193" t="s">
        <v>423</v>
      </c>
      <c r="D140" s="165"/>
      <c r="E140" s="166"/>
      <c r="F140" s="160"/>
      <c r="G140" s="160"/>
      <c r="H140" s="160"/>
      <c r="I140" s="160"/>
      <c r="J140" s="160"/>
      <c r="K140" s="160"/>
      <c r="L140" s="160"/>
      <c r="M140" s="160"/>
      <c r="N140" s="159"/>
      <c r="O140" s="159"/>
      <c r="P140" s="159"/>
      <c r="Q140" s="159"/>
      <c r="R140" s="160"/>
      <c r="S140" s="160"/>
      <c r="T140" s="160"/>
      <c r="U140" s="160"/>
      <c r="V140" s="160"/>
      <c r="W140" s="160"/>
      <c r="X140" s="160"/>
      <c r="Y140" s="160"/>
      <c r="Z140" s="149"/>
      <c r="AA140" s="149"/>
      <c r="AB140" s="149"/>
      <c r="AC140" s="149"/>
      <c r="AD140" s="149"/>
      <c r="AE140" s="149"/>
      <c r="AF140" s="149"/>
      <c r="AG140" s="149" t="s">
        <v>261</v>
      </c>
      <c r="AH140" s="149">
        <v>0</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ht="33.75" outlineLevel="1" x14ac:dyDescent="0.2">
      <c r="A141" s="175">
        <v>29</v>
      </c>
      <c r="B141" s="176" t="s">
        <v>424</v>
      </c>
      <c r="C141" s="191" t="s">
        <v>425</v>
      </c>
      <c r="D141" s="177" t="s">
        <v>276</v>
      </c>
      <c r="E141" s="178">
        <v>440.1</v>
      </c>
      <c r="F141" s="179"/>
      <c r="G141" s="180">
        <f>ROUND(E141*F141,2)</f>
        <v>0</v>
      </c>
      <c r="H141" s="179"/>
      <c r="I141" s="180">
        <f>ROUND(E141*H141,2)</f>
        <v>0</v>
      </c>
      <c r="J141" s="179"/>
      <c r="K141" s="180">
        <f>ROUND(E141*J141,2)</f>
        <v>0</v>
      </c>
      <c r="L141" s="180">
        <v>21</v>
      </c>
      <c r="M141" s="180">
        <f>G141*(1+L141/100)</f>
        <v>0</v>
      </c>
      <c r="N141" s="178">
        <v>6.8999999999999997E-4</v>
      </c>
      <c r="O141" s="178">
        <f>ROUND(E141*N141,2)</f>
        <v>0.3</v>
      </c>
      <c r="P141" s="178">
        <v>1.0999999999999999E-2</v>
      </c>
      <c r="Q141" s="178">
        <f>ROUND(E141*P141,2)</f>
        <v>4.84</v>
      </c>
      <c r="R141" s="180" t="s">
        <v>375</v>
      </c>
      <c r="S141" s="180" t="s">
        <v>222</v>
      </c>
      <c r="T141" s="181" t="s">
        <v>270</v>
      </c>
      <c r="U141" s="160">
        <v>0.66</v>
      </c>
      <c r="V141" s="160">
        <f>ROUND(E141*U141,2)</f>
        <v>290.47000000000003</v>
      </c>
      <c r="W141" s="160"/>
      <c r="X141" s="160" t="s">
        <v>271</v>
      </c>
      <c r="Y141" s="160" t="s">
        <v>225</v>
      </c>
      <c r="Z141" s="149"/>
      <c r="AA141" s="149"/>
      <c r="AB141" s="149"/>
      <c r="AC141" s="149"/>
      <c r="AD141" s="149"/>
      <c r="AE141" s="149"/>
      <c r="AF141" s="149"/>
      <c r="AG141" s="149" t="s">
        <v>272</v>
      </c>
      <c r="AH141" s="149"/>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2" x14ac:dyDescent="0.2">
      <c r="A142" s="156"/>
      <c r="B142" s="157"/>
      <c r="C142" s="193" t="s">
        <v>426</v>
      </c>
      <c r="D142" s="165"/>
      <c r="E142" s="166">
        <v>89.1</v>
      </c>
      <c r="F142" s="160"/>
      <c r="G142" s="160"/>
      <c r="H142" s="160"/>
      <c r="I142" s="160"/>
      <c r="J142" s="160"/>
      <c r="K142" s="160"/>
      <c r="L142" s="160"/>
      <c r="M142" s="160"/>
      <c r="N142" s="159"/>
      <c r="O142" s="159"/>
      <c r="P142" s="159"/>
      <c r="Q142" s="159"/>
      <c r="R142" s="160"/>
      <c r="S142" s="160"/>
      <c r="T142" s="160"/>
      <c r="U142" s="160"/>
      <c r="V142" s="160"/>
      <c r="W142" s="160"/>
      <c r="X142" s="160"/>
      <c r="Y142" s="160"/>
      <c r="Z142" s="149"/>
      <c r="AA142" s="149"/>
      <c r="AB142" s="149"/>
      <c r="AC142" s="149"/>
      <c r="AD142" s="149"/>
      <c r="AE142" s="149"/>
      <c r="AF142" s="149"/>
      <c r="AG142" s="149" t="s">
        <v>261</v>
      </c>
      <c r="AH142" s="149">
        <v>0</v>
      </c>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3" x14ac:dyDescent="0.2">
      <c r="A143" s="156"/>
      <c r="B143" s="157"/>
      <c r="C143" s="193" t="s">
        <v>427</v>
      </c>
      <c r="D143" s="165"/>
      <c r="E143" s="166">
        <v>67.5</v>
      </c>
      <c r="F143" s="160"/>
      <c r="G143" s="160"/>
      <c r="H143" s="160"/>
      <c r="I143" s="160"/>
      <c r="J143" s="160"/>
      <c r="K143" s="160"/>
      <c r="L143" s="160"/>
      <c r="M143" s="160"/>
      <c r="N143" s="159"/>
      <c r="O143" s="159"/>
      <c r="P143" s="159"/>
      <c r="Q143" s="159"/>
      <c r="R143" s="160"/>
      <c r="S143" s="160"/>
      <c r="T143" s="160"/>
      <c r="U143" s="160"/>
      <c r="V143" s="160"/>
      <c r="W143" s="160"/>
      <c r="X143" s="160"/>
      <c r="Y143" s="160"/>
      <c r="Z143" s="149"/>
      <c r="AA143" s="149"/>
      <c r="AB143" s="149"/>
      <c r="AC143" s="149"/>
      <c r="AD143" s="149"/>
      <c r="AE143" s="149"/>
      <c r="AF143" s="149"/>
      <c r="AG143" s="149" t="s">
        <v>261</v>
      </c>
      <c r="AH143" s="149">
        <v>0</v>
      </c>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3" x14ac:dyDescent="0.2">
      <c r="A144" s="156"/>
      <c r="B144" s="157"/>
      <c r="C144" s="193" t="s">
        <v>428</v>
      </c>
      <c r="D144" s="165"/>
      <c r="E144" s="166">
        <v>89.1</v>
      </c>
      <c r="F144" s="160"/>
      <c r="G144" s="160"/>
      <c r="H144" s="160"/>
      <c r="I144" s="160"/>
      <c r="J144" s="160"/>
      <c r="K144" s="160"/>
      <c r="L144" s="160"/>
      <c r="M144" s="160"/>
      <c r="N144" s="159"/>
      <c r="O144" s="159"/>
      <c r="P144" s="159"/>
      <c r="Q144" s="159"/>
      <c r="R144" s="160"/>
      <c r="S144" s="160"/>
      <c r="T144" s="160"/>
      <c r="U144" s="160"/>
      <c r="V144" s="160"/>
      <c r="W144" s="160"/>
      <c r="X144" s="160"/>
      <c r="Y144" s="160"/>
      <c r="Z144" s="149"/>
      <c r="AA144" s="149"/>
      <c r="AB144" s="149"/>
      <c r="AC144" s="149"/>
      <c r="AD144" s="149"/>
      <c r="AE144" s="149"/>
      <c r="AF144" s="149"/>
      <c r="AG144" s="149" t="s">
        <v>261</v>
      </c>
      <c r="AH144" s="149">
        <v>0</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3" x14ac:dyDescent="0.2">
      <c r="A145" s="156"/>
      <c r="B145" s="157"/>
      <c r="C145" s="193" t="s">
        <v>429</v>
      </c>
      <c r="D145" s="165"/>
      <c r="E145" s="166">
        <v>194.4</v>
      </c>
      <c r="F145" s="160"/>
      <c r="G145" s="160"/>
      <c r="H145" s="160"/>
      <c r="I145" s="160"/>
      <c r="J145" s="160"/>
      <c r="K145" s="160"/>
      <c r="L145" s="160"/>
      <c r="M145" s="160"/>
      <c r="N145" s="159"/>
      <c r="O145" s="159"/>
      <c r="P145" s="159"/>
      <c r="Q145" s="159"/>
      <c r="R145" s="160"/>
      <c r="S145" s="160"/>
      <c r="T145" s="160"/>
      <c r="U145" s="160"/>
      <c r="V145" s="160"/>
      <c r="W145" s="160"/>
      <c r="X145" s="160"/>
      <c r="Y145" s="160"/>
      <c r="Z145" s="149"/>
      <c r="AA145" s="149"/>
      <c r="AB145" s="149"/>
      <c r="AC145" s="149"/>
      <c r="AD145" s="149"/>
      <c r="AE145" s="149"/>
      <c r="AF145" s="149"/>
      <c r="AG145" s="149" t="s">
        <v>261</v>
      </c>
      <c r="AH145" s="149">
        <v>0</v>
      </c>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ht="33.75" outlineLevel="1" x14ac:dyDescent="0.2">
      <c r="A146" s="175">
        <v>30</v>
      </c>
      <c r="B146" s="176" t="s">
        <v>430</v>
      </c>
      <c r="C146" s="191" t="s">
        <v>431</v>
      </c>
      <c r="D146" s="177" t="s">
        <v>276</v>
      </c>
      <c r="E146" s="178">
        <v>1.6</v>
      </c>
      <c r="F146" s="179"/>
      <c r="G146" s="180">
        <f>ROUND(E146*F146,2)</f>
        <v>0</v>
      </c>
      <c r="H146" s="179"/>
      <c r="I146" s="180">
        <f>ROUND(E146*H146,2)</f>
        <v>0</v>
      </c>
      <c r="J146" s="179"/>
      <c r="K146" s="180">
        <f>ROUND(E146*J146,2)</f>
        <v>0</v>
      </c>
      <c r="L146" s="180">
        <v>21</v>
      </c>
      <c r="M146" s="180">
        <f>G146*(1+L146/100)</f>
        <v>0</v>
      </c>
      <c r="N146" s="178">
        <v>1.17E-3</v>
      </c>
      <c r="O146" s="178">
        <f>ROUND(E146*N146,2)</f>
        <v>0</v>
      </c>
      <c r="P146" s="178">
        <v>0.02</v>
      </c>
      <c r="Q146" s="178">
        <f>ROUND(E146*P146,2)</f>
        <v>0.03</v>
      </c>
      <c r="R146" s="180" t="s">
        <v>375</v>
      </c>
      <c r="S146" s="180" t="s">
        <v>222</v>
      </c>
      <c r="T146" s="181" t="s">
        <v>270</v>
      </c>
      <c r="U146" s="160">
        <v>0.93899999999999995</v>
      </c>
      <c r="V146" s="160">
        <f>ROUND(E146*U146,2)</f>
        <v>1.5</v>
      </c>
      <c r="W146" s="160"/>
      <c r="X146" s="160" t="s">
        <v>271</v>
      </c>
      <c r="Y146" s="160" t="s">
        <v>225</v>
      </c>
      <c r="Z146" s="149"/>
      <c r="AA146" s="149"/>
      <c r="AB146" s="149"/>
      <c r="AC146" s="149"/>
      <c r="AD146" s="149"/>
      <c r="AE146" s="149"/>
      <c r="AF146" s="149"/>
      <c r="AG146" s="149" t="s">
        <v>272</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2" x14ac:dyDescent="0.2">
      <c r="A147" s="156"/>
      <c r="B147" s="157"/>
      <c r="C147" s="193" t="s">
        <v>432</v>
      </c>
      <c r="D147" s="165"/>
      <c r="E147" s="166">
        <v>1.6</v>
      </c>
      <c r="F147" s="160"/>
      <c r="G147" s="160"/>
      <c r="H147" s="160"/>
      <c r="I147" s="160"/>
      <c r="J147" s="160"/>
      <c r="K147" s="160"/>
      <c r="L147" s="160"/>
      <c r="M147" s="160"/>
      <c r="N147" s="159"/>
      <c r="O147" s="159"/>
      <c r="P147" s="159"/>
      <c r="Q147" s="159"/>
      <c r="R147" s="160"/>
      <c r="S147" s="160"/>
      <c r="T147" s="160"/>
      <c r="U147" s="160"/>
      <c r="V147" s="160"/>
      <c r="W147" s="160"/>
      <c r="X147" s="160"/>
      <c r="Y147" s="160"/>
      <c r="Z147" s="149"/>
      <c r="AA147" s="149"/>
      <c r="AB147" s="149"/>
      <c r="AC147" s="149"/>
      <c r="AD147" s="149"/>
      <c r="AE147" s="149"/>
      <c r="AF147" s="149"/>
      <c r="AG147" s="149" t="s">
        <v>261</v>
      </c>
      <c r="AH147" s="149">
        <v>0</v>
      </c>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ht="33.75" outlineLevel="1" x14ac:dyDescent="0.2">
      <c r="A148" s="175">
        <v>31</v>
      </c>
      <c r="B148" s="176" t="s">
        <v>433</v>
      </c>
      <c r="C148" s="191" t="s">
        <v>434</v>
      </c>
      <c r="D148" s="177" t="s">
        <v>276</v>
      </c>
      <c r="E148" s="178">
        <v>40.08</v>
      </c>
      <c r="F148" s="179"/>
      <c r="G148" s="180">
        <f>ROUND(E148*F148,2)</f>
        <v>0</v>
      </c>
      <c r="H148" s="179"/>
      <c r="I148" s="180">
        <f>ROUND(E148*H148,2)</f>
        <v>0</v>
      </c>
      <c r="J148" s="179"/>
      <c r="K148" s="180">
        <f>ROUND(E148*J148,2)</f>
        <v>0</v>
      </c>
      <c r="L148" s="180">
        <v>21</v>
      </c>
      <c r="M148" s="180">
        <f>G148*(1+L148/100)</f>
        <v>0</v>
      </c>
      <c r="N148" s="178">
        <v>1E-3</v>
      </c>
      <c r="O148" s="178">
        <f>ROUND(E148*N148,2)</f>
        <v>0.04</v>
      </c>
      <c r="P148" s="178">
        <v>1.0999999999999999E-2</v>
      </c>
      <c r="Q148" s="178">
        <f>ROUND(E148*P148,2)</f>
        <v>0.44</v>
      </c>
      <c r="R148" s="180" t="s">
        <v>375</v>
      </c>
      <c r="S148" s="180" t="s">
        <v>222</v>
      </c>
      <c r="T148" s="181" t="s">
        <v>270</v>
      </c>
      <c r="U148" s="160">
        <v>0.71799999999999997</v>
      </c>
      <c r="V148" s="160">
        <f>ROUND(E148*U148,2)</f>
        <v>28.78</v>
      </c>
      <c r="W148" s="160"/>
      <c r="X148" s="160" t="s">
        <v>271</v>
      </c>
      <c r="Y148" s="160" t="s">
        <v>225</v>
      </c>
      <c r="Z148" s="149"/>
      <c r="AA148" s="149"/>
      <c r="AB148" s="149"/>
      <c r="AC148" s="149"/>
      <c r="AD148" s="149"/>
      <c r="AE148" s="149"/>
      <c r="AF148" s="149"/>
      <c r="AG148" s="149" t="s">
        <v>272</v>
      </c>
      <c r="AH148" s="149"/>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2" x14ac:dyDescent="0.2">
      <c r="A149" s="156"/>
      <c r="B149" s="157"/>
      <c r="C149" s="193" t="s">
        <v>435</v>
      </c>
      <c r="D149" s="165"/>
      <c r="E149" s="166">
        <v>25.2</v>
      </c>
      <c r="F149" s="160"/>
      <c r="G149" s="160"/>
      <c r="H149" s="160"/>
      <c r="I149" s="160"/>
      <c r="J149" s="160"/>
      <c r="K149" s="160"/>
      <c r="L149" s="160"/>
      <c r="M149" s="160"/>
      <c r="N149" s="159"/>
      <c r="O149" s="159"/>
      <c r="P149" s="159"/>
      <c r="Q149" s="159"/>
      <c r="R149" s="160"/>
      <c r="S149" s="160"/>
      <c r="T149" s="160"/>
      <c r="U149" s="160"/>
      <c r="V149" s="160"/>
      <c r="W149" s="160"/>
      <c r="X149" s="160"/>
      <c r="Y149" s="160"/>
      <c r="Z149" s="149"/>
      <c r="AA149" s="149"/>
      <c r="AB149" s="149"/>
      <c r="AC149" s="149"/>
      <c r="AD149" s="149"/>
      <c r="AE149" s="149"/>
      <c r="AF149" s="149"/>
      <c r="AG149" s="149" t="s">
        <v>261</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3" x14ac:dyDescent="0.2">
      <c r="A150" s="156"/>
      <c r="B150" s="157"/>
      <c r="C150" s="193" t="s">
        <v>436</v>
      </c>
      <c r="D150" s="165"/>
      <c r="E150" s="166">
        <v>14.88</v>
      </c>
      <c r="F150" s="160"/>
      <c r="G150" s="160"/>
      <c r="H150" s="160"/>
      <c r="I150" s="160"/>
      <c r="J150" s="160"/>
      <c r="K150" s="160"/>
      <c r="L150" s="160"/>
      <c r="M150" s="160"/>
      <c r="N150" s="159"/>
      <c r="O150" s="159"/>
      <c r="P150" s="159"/>
      <c r="Q150" s="159"/>
      <c r="R150" s="160"/>
      <c r="S150" s="160"/>
      <c r="T150" s="160"/>
      <c r="U150" s="160"/>
      <c r="V150" s="160"/>
      <c r="W150" s="160"/>
      <c r="X150" s="160"/>
      <c r="Y150" s="160"/>
      <c r="Z150" s="149"/>
      <c r="AA150" s="149"/>
      <c r="AB150" s="149"/>
      <c r="AC150" s="149"/>
      <c r="AD150" s="149"/>
      <c r="AE150" s="149"/>
      <c r="AF150" s="149"/>
      <c r="AG150" s="149" t="s">
        <v>261</v>
      </c>
      <c r="AH150" s="149">
        <v>0</v>
      </c>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x14ac:dyDescent="0.2">
      <c r="A151" s="168" t="s">
        <v>217</v>
      </c>
      <c r="B151" s="169" t="s">
        <v>135</v>
      </c>
      <c r="C151" s="190" t="s">
        <v>136</v>
      </c>
      <c r="D151" s="170"/>
      <c r="E151" s="171"/>
      <c r="F151" s="172"/>
      <c r="G151" s="172">
        <f>SUMIF(AG152:AG153,"&lt;&gt;NOR",G152:G153)</f>
        <v>0</v>
      </c>
      <c r="H151" s="172"/>
      <c r="I151" s="172">
        <f>SUM(I152:I153)</f>
        <v>0</v>
      </c>
      <c r="J151" s="172"/>
      <c r="K151" s="172">
        <f>SUM(K152:K153)</f>
        <v>0</v>
      </c>
      <c r="L151" s="172"/>
      <c r="M151" s="172">
        <f>SUM(M152:M153)</f>
        <v>0</v>
      </c>
      <c r="N151" s="171"/>
      <c r="O151" s="171">
        <f>SUM(O152:O153)</f>
        <v>0</v>
      </c>
      <c r="P151" s="171"/>
      <c r="Q151" s="171">
        <f>SUM(Q152:Q153)</f>
        <v>0</v>
      </c>
      <c r="R151" s="172"/>
      <c r="S151" s="172"/>
      <c r="T151" s="173"/>
      <c r="U151" s="167"/>
      <c r="V151" s="167">
        <f>SUM(V152:V153)</f>
        <v>33.25</v>
      </c>
      <c r="W151" s="167"/>
      <c r="X151" s="167"/>
      <c r="Y151" s="167"/>
      <c r="AG151" t="s">
        <v>218</v>
      </c>
    </row>
    <row r="152" spans="1:60" ht="22.5" outlineLevel="1" x14ac:dyDescent="0.2">
      <c r="A152" s="175">
        <v>32</v>
      </c>
      <c r="B152" s="176" t="s">
        <v>437</v>
      </c>
      <c r="C152" s="191" t="s">
        <v>438</v>
      </c>
      <c r="D152" s="177" t="s">
        <v>439</v>
      </c>
      <c r="E152" s="178">
        <v>17.573709999999998</v>
      </c>
      <c r="F152" s="179"/>
      <c r="G152" s="180">
        <f>ROUND(E152*F152,2)</f>
        <v>0</v>
      </c>
      <c r="H152" s="179"/>
      <c r="I152" s="180">
        <f>ROUND(E152*H152,2)</f>
        <v>0</v>
      </c>
      <c r="J152" s="179"/>
      <c r="K152" s="180">
        <f>ROUND(E152*J152,2)</f>
        <v>0</v>
      </c>
      <c r="L152" s="180">
        <v>21</v>
      </c>
      <c r="M152" s="180">
        <f>G152*(1+L152/100)</f>
        <v>0</v>
      </c>
      <c r="N152" s="178">
        <v>0</v>
      </c>
      <c r="O152" s="178">
        <f>ROUND(E152*N152,2)</f>
        <v>0</v>
      </c>
      <c r="P152" s="178">
        <v>0</v>
      </c>
      <c r="Q152" s="178">
        <f>ROUND(E152*P152,2)</f>
        <v>0</v>
      </c>
      <c r="R152" s="180" t="s">
        <v>326</v>
      </c>
      <c r="S152" s="180" t="s">
        <v>222</v>
      </c>
      <c r="T152" s="181" t="s">
        <v>270</v>
      </c>
      <c r="U152" s="160">
        <v>1.8919999999999999</v>
      </c>
      <c r="V152" s="160">
        <f>ROUND(E152*U152,2)</f>
        <v>33.25</v>
      </c>
      <c r="W152" s="160"/>
      <c r="X152" s="160" t="s">
        <v>440</v>
      </c>
      <c r="Y152" s="160" t="s">
        <v>225</v>
      </c>
      <c r="Z152" s="149"/>
      <c r="AA152" s="149"/>
      <c r="AB152" s="149"/>
      <c r="AC152" s="149"/>
      <c r="AD152" s="149"/>
      <c r="AE152" s="149"/>
      <c r="AF152" s="149"/>
      <c r="AG152" s="149" t="s">
        <v>441</v>
      </c>
      <c r="AH152" s="149"/>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2" x14ac:dyDescent="0.2">
      <c r="A153" s="156"/>
      <c r="B153" s="157"/>
      <c r="C153" s="267" t="s">
        <v>442</v>
      </c>
      <c r="D153" s="268"/>
      <c r="E153" s="268"/>
      <c r="F153" s="268"/>
      <c r="G153" s="268"/>
      <c r="H153" s="160"/>
      <c r="I153" s="160"/>
      <c r="J153" s="160"/>
      <c r="K153" s="160"/>
      <c r="L153" s="160"/>
      <c r="M153" s="160"/>
      <c r="N153" s="159"/>
      <c r="O153" s="159"/>
      <c r="P153" s="159"/>
      <c r="Q153" s="159"/>
      <c r="R153" s="160"/>
      <c r="S153" s="160"/>
      <c r="T153" s="160"/>
      <c r="U153" s="160"/>
      <c r="V153" s="160"/>
      <c r="W153" s="160"/>
      <c r="X153" s="160"/>
      <c r="Y153" s="160"/>
      <c r="Z153" s="149"/>
      <c r="AA153" s="149"/>
      <c r="AB153" s="149"/>
      <c r="AC153" s="149"/>
      <c r="AD153" s="149"/>
      <c r="AE153" s="149"/>
      <c r="AF153" s="149"/>
      <c r="AG153" s="149" t="s">
        <v>298</v>
      </c>
      <c r="AH153" s="149"/>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x14ac:dyDescent="0.2">
      <c r="A154" s="168" t="s">
        <v>217</v>
      </c>
      <c r="B154" s="169" t="s">
        <v>152</v>
      </c>
      <c r="C154" s="190" t="s">
        <v>153</v>
      </c>
      <c r="D154" s="170"/>
      <c r="E154" s="171"/>
      <c r="F154" s="172"/>
      <c r="G154" s="172">
        <f>SUMIF(AG155:AG161,"&lt;&gt;NOR",G155:G161)</f>
        <v>0</v>
      </c>
      <c r="H154" s="172"/>
      <c r="I154" s="172">
        <f>SUM(I155:I161)</f>
        <v>0</v>
      </c>
      <c r="J154" s="172"/>
      <c r="K154" s="172">
        <f>SUM(K155:K161)</f>
        <v>0</v>
      </c>
      <c r="L154" s="172"/>
      <c r="M154" s="172">
        <f>SUM(M155:M161)</f>
        <v>0</v>
      </c>
      <c r="N154" s="171"/>
      <c r="O154" s="171">
        <f>SUM(O155:O161)</f>
        <v>2.0699999999999998</v>
      </c>
      <c r="P154" s="171"/>
      <c r="Q154" s="171">
        <f>SUM(Q155:Q161)</f>
        <v>2.3199999999999998</v>
      </c>
      <c r="R154" s="172"/>
      <c r="S154" s="172"/>
      <c r="T154" s="173"/>
      <c r="U154" s="167"/>
      <c r="V154" s="167">
        <f>SUM(V155:V161)</f>
        <v>56.8</v>
      </c>
      <c r="W154" s="167"/>
      <c r="X154" s="167"/>
      <c r="Y154" s="167"/>
      <c r="AG154" t="s">
        <v>218</v>
      </c>
    </row>
    <row r="155" spans="1:60" ht="22.5" outlineLevel="1" x14ac:dyDescent="0.2">
      <c r="A155" s="175">
        <v>33</v>
      </c>
      <c r="B155" s="176" t="s">
        <v>443</v>
      </c>
      <c r="C155" s="191" t="s">
        <v>444</v>
      </c>
      <c r="D155" s="177" t="s">
        <v>276</v>
      </c>
      <c r="E155" s="178">
        <v>144.9</v>
      </c>
      <c r="F155" s="179"/>
      <c r="G155" s="180">
        <f>ROUND(E155*F155,2)</f>
        <v>0</v>
      </c>
      <c r="H155" s="179"/>
      <c r="I155" s="180">
        <f>ROUND(E155*H155,2)</f>
        <v>0</v>
      </c>
      <c r="J155" s="179"/>
      <c r="K155" s="180">
        <f>ROUND(E155*J155,2)</f>
        <v>0</v>
      </c>
      <c r="L155" s="180">
        <v>21</v>
      </c>
      <c r="M155" s="180">
        <f>G155*(1+L155/100)</f>
        <v>0</v>
      </c>
      <c r="N155" s="178">
        <v>1.426E-2</v>
      </c>
      <c r="O155" s="178">
        <f>ROUND(E155*N155,2)</f>
        <v>2.0699999999999998</v>
      </c>
      <c r="P155" s="178">
        <v>0</v>
      </c>
      <c r="Q155" s="178">
        <f>ROUND(E155*P155,2)</f>
        <v>0</v>
      </c>
      <c r="R155" s="180" t="s">
        <v>445</v>
      </c>
      <c r="S155" s="180" t="s">
        <v>222</v>
      </c>
      <c r="T155" s="181" t="s">
        <v>270</v>
      </c>
      <c r="U155" s="160">
        <v>0.252</v>
      </c>
      <c r="V155" s="160">
        <f>ROUND(E155*U155,2)</f>
        <v>36.51</v>
      </c>
      <c r="W155" s="160"/>
      <c r="X155" s="160" t="s">
        <v>271</v>
      </c>
      <c r="Y155" s="160" t="s">
        <v>225</v>
      </c>
      <c r="Z155" s="149"/>
      <c r="AA155" s="149"/>
      <c r="AB155" s="149"/>
      <c r="AC155" s="149"/>
      <c r="AD155" s="149"/>
      <c r="AE155" s="149"/>
      <c r="AF155" s="149"/>
      <c r="AG155" s="149" t="s">
        <v>272</v>
      </c>
      <c r="AH155" s="149"/>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outlineLevel="2" x14ac:dyDescent="0.2">
      <c r="A156" s="156"/>
      <c r="B156" s="157"/>
      <c r="C156" s="256" t="s">
        <v>446</v>
      </c>
      <c r="D156" s="257"/>
      <c r="E156" s="257"/>
      <c r="F156" s="257"/>
      <c r="G156" s="257"/>
      <c r="H156" s="160"/>
      <c r="I156" s="160"/>
      <c r="J156" s="160"/>
      <c r="K156" s="160"/>
      <c r="L156" s="160"/>
      <c r="M156" s="160"/>
      <c r="N156" s="159"/>
      <c r="O156" s="159"/>
      <c r="P156" s="159"/>
      <c r="Q156" s="159"/>
      <c r="R156" s="160"/>
      <c r="S156" s="160"/>
      <c r="T156" s="160"/>
      <c r="U156" s="160"/>
      <c r="V156" s="160"/>
      <c r="W156" s="160"/>
      <c r="X156" s="160"/>
      <c r="Y156" s="160"/>
      <c r="Z156" s="149"/>
      <c r="AA156" s="149"/>
      <c r="AB156" s="149"/>
      <c r="AC156" s="149"/>
      <c r="AD156" s="149"/>
      <c r="AE156" s="149"/>
      <c r="AF156" s="149"/>
      <c r="AG156" s="149" t="s">
        <v>228</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outlineLevel="2" x14ac:dyDescent="0.2">
      <c r="A157" s="156"/>
      <c r="B157" s="157"/>
      <c r="C157" s="193" t="s">
        <v>447</v>
      </c>
      <c r="D157" s="165"/>
      <c r="E157" s="166">
        <v>144.9</v>
      </c>
      <c r="F157" s="160"/>
      <c r="G157" s="160"/>
      <c r="H157" s="160"/>
      <c r="I157" s="160"/>
      <c r="J157" s="160"/>
      <c r="K157" s="160"/>
      <c r="L157" s="160"/>
      <c r="M157" s="160"/>
      <c r="N157" s="159"/>
      <c r="O157" s="159"/>
      <c r="P157" s="159"/>
      <c r="Q157" s="159"/>
      <c r="R157" s="160"/>
      <c r="S157" s="160"/>
      <c r="T157" s="160"/>
      <c r="U157" s="160"/>
      <c r="V157" s="160"/>
      <c r="W157" s="160"/>
      <c r="X157" s="160"/>
      <c r="Y157" s="160"/>
      <c r="Z157" s="149"/>
      <c r="AA157" s="149"/>
      <c r="AB157" s="149"/>
      <c r="AC157" s="149"/>
      <c r="AD157" s="149"/>
      <c r="AE157" s="149"/>
      <c r="AF157" s="149"/>
      <c r="AG157" s="149" t="s">
        <v>261</v>
      </c>
      <c r="AH157" s="149">
        <v>0</v>
      </c>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1" x14ac:dyDescent="0.2">
      <c r="A158" s="175">
        <v>34</v>
      </c>
      <c r="B158" s="176" t="s">
        <v>448</v>
      </c>
      <c r="C158" s="191" t="s">
        <v>449</v>
      </c>
      <c r="D158" s="177" t="s">
        <v>276</v>
      </c>
      <c r="E158" s="178">
        <v>144.9</v>
      </c>
      <c r="F158" s="179"/>
      <c r="G158" s="180">
        <f>ROUND(E158*F158,2)</f>
        <v>0</v>
      </c>
      <c r="H158" s="179"/>
      <c r="I158" s="180">
        <f>ROUND(E158*H158,2)</f>
        <v>0</v>
      </c>
      <c r="J158" s="179"/>
      <c r="K158" s="180">
        <f>ROUND(E158*J158,2)</f>
        <v>0</v>
      </c>
      <c r="L158" s="180">
        <v>21</v>
      </c>
      <c r="M158" s="180">
        <f>G158*(1+L158/100)</f>
        <v>0</v>
      </c>
      <c r="N158" s="178">
        <v>0</v>
      </c>
      <c r="O158" s="178">
        <f>ROUND(E158*N158,2)</f>
        <v>0</v>
      </c>
      <c r="P158" s="178">
        <v>1.6E-2</v>
      </c>
      <c r="Q158" s="178">
        <f>ROUND(E158*P158,2)</f>
        <v>2.3199999999999998</v>
      </c>
      <c r="R158" s="180" t="s">
        <v>445</v>
      </c>
      <c r="S158" s="180" t="s">
        <v>222</v>
      </c>
      <c r="T158" s="181" t="s">
        <v>270</v>
      </c>
      <c r="U158" s="160">
        <v>0.14000000000000001</v>
      </c>
      <c r="V158" s="160">
        <f>ROUND(E158*U158,2)</f>
        <v>20.29</v>
      </c>
      <c r="W158" s="160"/>
      <c r="X158" s="160" t="s">
        <v>271</v>
      </c>
      <c r="Y158" s="160" t="s">
        <v>225</v>
      </c>
      <c r="Z158" s="149"/>
      <c r="AA158" s="149"/>
      <c r="AB158" s="149"/>
      <c r="AC158" s="149"/>
      <c r="AD158" s="149"/>
      <c r="AE158" s="149"/>
      <c r="AF158" s="149"/>
      <c r="AG158" s="149" t="s">
        <v>272</v>
      </c>
      <c r="AH158" s="149"/>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2" x14ac:dyDescent="0.2">
      <c r="A159" s="156"/>
      <c r="B159" s="157"/>
      <c r="C159" s="193" t="s">
        <v>447</v>
      </c>
      <c r="D159" s="165"/>
      <c r="E159" s="166">
        <v>144.9</v>
      </c>
      <c r="F159" s="160"/>
      <c r="G159" s="160"/>
      <c r="H159" s="160"/>
      <c r="I159" s="160"/>
      <c r="J159" s="160"/>
      <c r="K159" s="160"/>
      <c r="L159" s="160"/>
      <c r="M159" s="160"/>
      <c r="N159" s="159"/>
      <c r="O159" s="159"/>
      <c r="P159" s="159"/>
      <c r="Q159" s="159"/>
      <c r="R159" s="160"/>
      <c r="S159" s="160"/>
      <c r="T159" s="160"/>
      <c r="U159" s="160"/>
      <c r="V159" s="160"/>
      <c r="W159" s="160"/>
      <c r="X159" s="160"/>
      <c r="Y159" s="160"/>
      <c r="Z159" s="149"/>
      <c r="AA159" s="149"/>
      <c r="AB159" s="149"/>
      <c r="AC159" s="149"/>
      <c r="AD159" s="149"/>
      <c r="AE159" s="149"/>
      <c r="AF159" s="149"/>
      <c r="AG159" s="149" t="s">
        <v>261</v>
      </c>
      <c r="AH159" s="149">
        <v>0</v>
      </c>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1" x14ac:dyDescent="0.2">
      <c r="A160" s="156">
        <v>35</v>
      </c>
      <c r="B160" s="157" t="s">
        <v>450</v>
      </c>
      <c r="C160" s="198" t="s">
        <v>451</v>
      </c>
      <c r="D160" s="158" t="s">
        <v>0</v>
      </c>
      <c r="E160" s="197"/>
      <c r="F160" s="161"/>
      <c r="G160" s="160">
        <f>ROUND(E160*F160,2)</f>
        <v>0</v>
      </c>
      <c r="H160" s="161"/>
      <c r="I160" s="160">
        <f>ROUND(E160*H160,2)</f>
        <v>0</v>
      </c>
      <c r="J160" s="161"/>
      <c r="K160" s="160">
        <f>ROUND(E160*J160,2)</f>
        <v>0</v>
      </c>
      <c r="L160" s="160">
        <v>21</v>
      </c>
      <c r="M160" s="160">
        <f>G160*(1+L160/100)</f>
        <v>0</v>
      </c>
      <c r="N160" s="159">
        <v>0</v>
      </c>
      <c r="O160" s="159">
        <f>ROUND(E160*N160,2)</f>
        <v>0</v>
      </c>
      <c r="P160" s="159">
        <v>0</v>
      </c>
      <c r="Q160" s="159">
        <f>ROUND(E160*P160,2)</f>
        <v>0</v>
      </c>
      <c r="R160" s="160" t="s">
        <v>445</v>
      </c>
      <c r="S160" s="160" t="s">
        <v>222</v>
      </c>
      <c r="T160" s="160" t="s">
        <v>270</v>
      </c>
      <c r="U160" s="160">
        <v>0</v>
      </c>
      <c r="V160" s="160">
        <f>ROUND(E160*U160,2)</f>
        <v>0</v>
      </c>
      <c r="W160" s="160"/>
      <c r="X160" s="160" t="s">
        <v>440</v>
      </c>
      <c r="Y160" s="160" t="s">
        <v>225</v>
      </c>
      <c r="Z160" s="149"/>
      <c r="AA160" s="149"/>
      <c r="AB160" s="149"/>
      <c r="AC160" s="149"/>
      <c r="AD160" s="149"/>
      <c r="AE160" s="149"/>
      <c r="AF160" s="149"/>
      <c r="AG160" s="149" t="s">
        <v>441</v>
      </c>
      <c r="AH160" s="149"/>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2" x14ac:dyDescent="0.2">
      <c r="A161" s="156"/>
      <c r="B161" s="157"/>
      <c r="C161" s="269" t="s">
        <v>452</v>
      </c>
      <c r="D161" s="270"/>
      <c r="E161" s="270"/>
      <c r="F161" s="270"/>
      <c r="G161" s="270"/>
      <c r="H161" s="160"/>
      <c r="I161" s="160"/>
      <c r="J161" s="160"/>
      <c r="K161" s="160"/>
      <c r="L161" s="160"/>
      <c r="M161" s="160"/>
      <c r="N161" s="159"/>
      <c r="O161" s="159"/>
      <c r="P161" s="159"/>
      <c r="Q161" s="159"/>
      <c r="R161" s="160"/>
      <c r="S161" s="160"/>
      <c r="T161" s="160"/>
      <c r="U161" s="160"/>
      <c r="V161" s="160"/>
      <c r="W161" s="160"/>
      <c r="X161" s="160"/>
      <c r="Y161" s="160"/>
      <c r="Z161" s="149"/>
      <c r="AA161" s="149"/>
      <c r="AB161" s="149"/>
      <c r="AC161" s="149"/>
      <c r="AD161" s="149"/>
      <c r="AE161" s="149"/>
      <c r="AF161" s="149"/>
      <c r="AG161" s="149" t="s">
        <v>298</v>
      </c>
      <c r="AH161" s="149"/>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x14ac:dyDescent="0.2">
      <c r="A162" s="168" t="s">
        <v>217</v>
      </c>
      <c r="B162" s="169" t="s">
        <v>154</v>
      </c>
      <c r="C162" s="190" t="s">
        <v>155</v>
      </c>
      <c r="D162" s="170"/>
      <c r="E162" s="171"/>
      <c r="F162" s="172"/>
      <c r="G162" s="172">
        <f>SUMIF(AG163:AG215,"&lt;&gt;NOR",G163:G215)</f>
        <v>0</v>
      </c>
      <c r="H162" s="172"/>
      <c r="I162" s="172">
        <f>SUM(I163:I215)</f>
        <v>0</v>
      </c>
      <c r="J162" s="172"/>
      <c r="K162" s="172">
        <f>SUM(K163:K215)</f>
        <v>0</v>
      </c>
      <c r="L162" s="172"/>
      <c r="M162" s="172">
        <f>SUM(M163:M215)</f>
        <v>0</v>
      </c>
      <c r="N162" s="171"/>
      <c r="O162" s="171">
        <f>SUM(O163:O215)</f>
        <v>6.4499999999999993</v>
      </c>
      <c r="P162" s="171"/>
      <c r="Q162" s="171">
        <f>SUM(Q163:Q215)</f>
        <v>1.2599999999999998</v>
      </c>
      <c r="R162" s="172"/>
      <c r="S162" s="172"/>
      <c r="T162" s="173"/>
      <c r="U162" s="167"/>
      <c r="V162" s="167">
        <f>SUM(V163:V215)</f>
        <v>0</v>
      </c>
      <c r="W162" s="167"/>
      <c r="X162" s="167"/>
      <c r="Y162" s="167"/>
      <c r="AG162" t="s">
        <v>218</v>
      </c>
    </row>
    <row r="163" spans="1:60" outlineLevel="1" x14ac:dyDescent="0.2">
      <c r="A163" s="175">
        <v>36</v>
      </c>
      <c r="B163" s="176" t="s">
        <v>453</v>
      </c>
      <c r="C163" s="191" t="s">
        <v>454</v>
      </c>
      <c r="D163" s="177" t="s">
        <v>455</v>
      </c>
      <c r="E163" s="178">
        <v>634.20000000000005</v>
      </c>
      <c r="F163" s="179"/>
      <c r="G163" s="180">
        <f>ROUND(E163*F163,2)</f>
        <v>0</v>
      </c>
      <c r="H163" s="179"/>
      <c r="I163" s="180">
        <f>ROUND(E163*H163,2)</f>
        <v>0</v>
      </c>
      <c r="J163" s="179"/>
      <c r="K163" s="180">
        <f>ROUND(E163*J163,2)</f>
        <v>0</v>
      </c>
      <c r="L163" s="180">
        <v>21</v>
      </c>
      <c r="M163" s="180">
        <f>G163*(1+L163/100)</f>
        <v>0</v>
      </c>
      <c r="N163" s="178">
        <v>0</v>
      </c>
      <c r="O163" s="178">
        <f>ROUND(E163*N163,2)</f>
        <v>0</v>
      </c>
      <c r="P163" s="178">
        <v>1.8E-3</v>
      </c>
      <c r="Q163" s="178">
        <f>ROUND(E163*P163,2)</f>
        <v>1.1399999999999999</v>
      </c>
      <c r="R163" s="180"/>
      <c r="S163" s="180" t="s">
        <v>250</v>
      </c>
      <c r="T163" s="181" t="s">
        <v>223</v>
      </c>
      <c r="U163" s="160">
        <v>0</v>
      </c>
      <c r="V163" s="160">
        <f>ROUND(E163*U163,2)</f>
        <v>0</v>
      </c>
      <c r="W163" s="160"/>
      <c r="X163" s="160" t="s">
        <v>271</v>
      </c>
      <c r="Y163" s="160" t="s">
        <v>225</v>
      </c>
      <c r="Z163" s="149"/>
      <c r="AA163" s="149"/>
      <c r="AB163" s="149"/>
      <c r="AC163" s="149"/>
      <c r="AD163" s="149"/>
      <c r="AE163" s="149"/>
      <c r="AF163" s="149"/>
      <c r="AG163" s="149" t="s">
        <v>272</v>
      </c>
      <c r="AH163" s="149"/>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2" x14ac:dyDescent="0.2">
      <c r="A164" s="156"/>
      <c r="B164" s="157"/>
      <c r="C164" s="193" t="s">
        <v>456</v>
      </c>
      <c r="D164" s="165"/>
      <c r="E164" s="166">
        <v>122.1</v>
      </c>
      <c r="F164" s="160"/>
      <c r="G164" s="160"/>
      <c r="H164" s="160"/>
      <c r="I164" s="160"/>
      <c r="J164" s="160"/>
      <c r="K164" s="160"/>
      <c r="L164" s="160"/>
      <c r="M164" s="160"/>
      <c r="N164" s="159"/>
      <c r="O164" s="159"/>
      <c r="P164" s="159"/>
      <c r="Q164" s="159"/>
      <c r="R164" s="160"/>
      <c r="S164" s="160"/>
      <c r="T164" s="160"/>
      <c r="U164" s="160"/>
      <c r="V164" s="160"/>
      <c r="W164" s="160"/>
      <c r="X164" s="160"/>
      <c r="Y164" s="160"/>
      <c r="Z164" s="149"/>
      <c r="AA164" s="149"/>
      <c r="AB164" s="149"/>
      <c r="AC164" s="149"/>
      <c r="AD164" s="149"/>
      <c r="AE164" s="149"/>
      <c r="AF164" s="149"/>
      <c r="AG164" s="149" t="s">
        <v>261</v>
      </c>
      <c r="AH164" s="149">
        <v>0</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3" x14ac:dyDescent="0.2">
      <c r="A165" s="156"/>
      <c r="B165" s="157"/>
      <c r="C165" s="193" t="s">
        <v>457</v>
      </c>
      <c r="D165" s="165"/>
      <c r="E165" s="166">
        <v>122.1</v>
      </c>
      <c r="F165" s="160"/>
      <c r="G165" s="160"/>
      <c r="H165" s="160"/>
      <c r="I165" s="160"/>
      <c r="J165" s="160"/>
      <c r="K165" s="160"/>
      <c r="L165" s="160"/>
      <c r="M165" s="160"/>
      <c r="N165" s="159"/>
      <c r="O165" s="159"/>
      <c r="P165" s="159"/>
      <c r="Q165" s="159"/>
      <c r="R165" s="160"/>
      <c r="S165" s="160"/>
      <c r="T165" s="160"/>
      <c r="U165" s="160"/>
      <c r="V165" s="160"/>
      <c r="W165" s="160"/>
      <c r="X165" s="160"/>
      <c r="Y165" s="160"/>
      <c r="Z165" s="149"/>
      <c r="AA165" s="149"/>
      <c r="AB165" s="149"/>
      <c r="AC165" s="149"/>
      <c r="AD165" s="149"/>
      <c r="AE165" s="149"/>
      <c r="AF165" s="149"/>
      <c r="AG165" s="149" t="s">
        <v>261</v>
      </c>
      <c r="AH165" s="149">
        <v>0</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3" x14ac:dyDescent="0.2">
      <c r="A166" s="156"/>
      <c r="B166" s="157"/>
      <c r="C166" s="193" t="s">
        <v>458</v>
      </c>
      <c r="D166" s="165"/>
      <c r="E166" s="166">
        <v>204</v>
      </c>
      <c r="F166" s="160"/>
      <c r="G166" s="160"/>
      <c r="H166" s="160"/>
      <c r="I166" s="160"/>
      <c r="J166" s="160"/>
      <c r="K166" s="160"/>
      <c r="L166" s="160"/>
      <c r="M166" s="160"/>
      <c r="N166" s="159"/>
      <c r="O166" s="159"/>
      <c r="P166" s="159"/>
      <c r="Q166" s="159"/>
      <c r="R166" s="160"/>
      <c r="S166" s="160"/>
      <c r="T166" s="160"/>
      <c r="U166" s="160"/>
      <c r="V166" s="160"/>
      <c r="W166" s="160"/>
      <c r="X166" s="160"/>
      <c r="Y166" s="160"/>
      <c r="Z166" s="149"/>
      <c r="AA166" s="149"/>
      <c r="AB166" s="149"/>
      <c r="AC166" s="149"/>
      <c r="AD166" s="149"/>
      <c r="AE166" s="149"/>
      <c r="AF166" s="149"/>
      <c r="AG166" s="149" t="s">
        <v>261</v>
      </c>
      <c r="AH166" s="149">
        <v>0</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3" x14ac:dyDescent="0.2">
      <c r="A167" s="156"/>
      <c r="B167" s="157"/>
      <c r="C167" s="193" t="s">
        <v>459</v>
      </c>
      <c r="D167" s="165"/>
      <c r="E167" s="166">
        <v>186</v>
      </c>
      <c r="F167" s="160"/>
      <c r="G167" s="160"/>
      <c r="H167" s="160"/>
      <c r="I167" s="160"/>
      <c r="J167" s="160"/>
      <c r="K167" s="160"/>
      <c r="L167" s="160"/>
      <c r="M167" s="160"/>
      <c r="N167" s="159"/>
      <c r="O167" s="159"/>
      <c r="P167" s="159"/>
      <c r="Q167" s="159"/>
      <c r="R167" s="160"/>
      <c r="S167" s="160"/>
      <c r="T167" s="160"/>
      <c r="U167" s="160"/>
      <c r="V167" s="160"/>
      <c r="W167" s="160"/>
      <c r="X167" s="160"/>
      <c r="Y167" s="160"/>
      <c r="Z167" s="149"/>
      <c r="AA167" s="149"/>
      <c r="AB167" s="149"/>
      <c r="AC167" s="149"/>
      <c r="AD167" s="149"/>
      <c r="AE167" s="149"/>
      <c r="AF167" s="149"/>
      <c r="AG167" s="149" t="s">
        <v>261</v>
      </c>
      <c r="AH167" s="149">
        <v>0</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ht="22.5" outlineLevel="1" x14ac:dyDescent="0.2">
      <c r="A168" s="175">
        <v>37</v>
      </c>
      <c r="B168" s="176" t="s">
        <v>460</v>
      </c>
      <c r="C168" s="191" t="s">
        <v>461</v>
      </c>
      <c r="D168" s="177" t="s">
        <v>455</v>
      </c>
      <c r="E168" s="178">
        <v>634.20000000000005</v>
      </c>
      <c r="F168" s="179"/>
      <c r="G168" s="180">
        <f>ROUND(E168*F168,2)</f>
        <v>0</v>
      </c>
      <c r="H168" s="179"/>
      <c r="I168" s="180">
        <f>ROUND(E168*H168,2)</f>
        <v>0</v>
      </c>
      <c r="J168" s="179"/>
      <c r="K168" s="180">
        <f>ROUND(E168*J168,2)</f>
        <v>0</v>
      </c>
      <c r="L168" s="180">
        <v>21</v>
      </c>
      <c r="M168" s="180">
        <f>G168*(1+L168/100)</f>
        <v>0</v>
      </c>
      <c r="N168" s="178">
        <v>1.8E-3</v>
      </c>
      <c r="O168" s="178">
        <f>ROUND(E168*N168,2)</f>
        <v>1.1399999999999999</v>
      </c>
      <c r="P168" s="178">
        <v>0</v>
      </c>
      <c r="Q168" s="178">
        <f>ROUND(E168*P168,2)</f>
        <v>0</v>
      </c>
      <c r="R168" s="180"/>
      <c r="S168" s="180" t="s">
        <v>250</v>
      </c>
      <c r="T168" s="181" t="s">
        <v>223</v>
      </c>
      <c r="U168" s="160">
        <v>0</v>
      </c>
      <c r="V168" s="160">
        <f>ROUND(E168*U168,2)</f>
        <v>0</v>
      </c>
      <c r="W168" s="160"/>
      <c r="X168" s="160" t="s">
        <v>271</v>
      </c>
      <c r="Y168" s="160" t="s">
        <v>225</v>
      </c>
      <c r="Z168" s="149"/>
      <c r="AA168" s="149"/>
      <c r="AB168" s="149"/>
      <c r="AC168" s="149"/>
      <c r="AD168" s="149"/>
      <c r="AE168" s="149"/>
      <c r="AF168" s="149"/>
      <c r="AG168" s="149" t="s">
        <v>272</v>
      </c>
      <c r="AH168" s="149"/>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2" x14ac:dyDescent="0.2">
      <c r="A169" s="156"/>
      <c r="B169" s="157"/>
      <c r="C169" s="256" t="s">
        <v>462</v>
      </c>
      <c r="D169" s="257"/>
      <c r="E169" s="257"/>
      <c r="F169" s="257"/>
      <c r="G169" s="257"/>
      <c r="H169" s="160"/>
      <c r="I169" s="160"/>
      <c r="J169" s="160"/>
      <c r="K169" s="160"/>
      <c r="L169" s="160"/>
      <c r="M169" s="160"/>
      <c r="N169" s="159"/>
      <c r="O169" s="159"/>
      <c r="P169" s="159"/>
      <c r="Q169" s="159"/>
      <c r="R169" s="160"/>
      <c r="S169" s="160"/>
      <c r="T169" s="160"/>
      <c r="U169" s="160"/>
      <c r="V169" s="160"/>
      <c r="W169" s="160"/>
      <c r="X169" s="160"/>
      <c r="Y169" s="160"/>
      <c r="Z169" s="149"/>
      <c r="AA169" s="149"/>
      <c r="AB169" s="149"/>
      <c r="AC169" s="149"/>
      <c r="AD169" s="149"/>
      <c r="AE169" s="149"/>
      <c r="AF169" s="149"/>
      <c r="AG169" s="149" t="s">
        <v>228</v>
      </c>
      <c r="AH169" s="149"/>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2" x14ac:dyDescent="0.2">
      <c r="A170" s="156"/>
      <c r="B170" s="157"/>
      <c r="C170" s="193" t="s">
        <v>456</v>
      </c>
      <c r="D170" s="165"/>
      <c r="E170" s="166">
        <v>122.1</v>
      </c>
      <c r="F170" s="160"/>
      <c r="G170" s="160"/>
      <c r="H170" s="160"/>
      <c r="I170" s="160"/>
      <c r="J170" s="160"/>
      <c r="K170" s="160"/>
      <c r="L170" s="160"/>
      <c r="M170" s="160"/>
      <c r="N170" s="159"/>
      <c r="O170" s="159"/>
      <c r="P170" s="159"/>
      <c r="Q170" s="159"/>
      <c r="R170" s="160"/>
      <c r="S170" s="160"/>
      <c r="T170" s="160"/>
      <c r="U170" s="160"/>
      <c r="V170" s="160"/>
      <c r="W170" s="160"/>
      <c r="X170" s="160"/>
      <c r="Y170" s="160"/>
      <c r="Z170" s="149"/>
      <c r="AA170" s="149"/>
      <c r="AB170" s="149"/>
      <c r="AC170" s="149"/>
      <c r="AD170" s="149"/>
      <c r="AE170" s="149"/>
      <c r="AF170" s="149"/>
      <c r="AG170" s="149" t="s">
        <v>261</v>
      </c>
      <c r="AH170" s="149">
        <v>0</v>
      </c>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3" x14ac:dyDescent="0.2">
      <c r="A171" s="156"/>
      <c r="B171" s="157"/>
      <c r="C171" s="193" t="s">
        <v>457</v>
      </c>
      <c r="D171" s="165"/>
      <c r="E171" s="166">
        <v>122.1</v>
      </c>
      <c r="F171" s="160"/>
      <c r="G171" s="160"/>
      <c r="H171" s="160"/>
      <c r="I171" s="160"/>
      <c r="J171" s="160"/>
      <c r="K171" s="160"/>
      <c r="L171" s="160"/>
      <c r="M171" s="160"/>
      <c r="N171" s="159"/>
      <c r="O171" s="159"/>
      <c r="P171" s="159"/>
      <c r="Q171" s="159"/>
      <c r="R171" s="160"/>
      <c r="S171" s="160"/>
      <c r="T171" s="160"/>
      <c r="U171" s="160"/>
      <c r="V171" s="160"/>
      <c r="W171" s="160"/>
      <c r="X171" s="160"/>
      <c r="Y171" s="160"/>
      <c r="Z171" s="149"/>
      <c r="AA171" s="149"/>
      <c r="AB171" s="149"/>
      <c r="AC171" s="149"/>
      <c r="AD171" s="149"/>
      <c r="AE171" s="149"/>
      <c r="AF171" s="149"/>
      <c r="AG171" s="149" t="s">
        <v>261</v>
      </c>
      <c r="AH171" s="149">
        <v>0</v>
      </c>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3" x14ac:dyDescent="0.2">
      <c r="A172" s="156"/>
      <c r="B172" s="157"/>
      <c r="C172" s="193" t="s">
        <v>458</v>
      </c>
      <c r="D172" s="165"/>
      <c r="E172" s="166">
        <v>204</v>
      </c>
      <c r="F172" s="160"/>
      <c r="G172" s="160"/>
      <c r="H172" s="160"/>
      <c r="I172" s="160"/>
      <c r="J172" s="160"/>
      <c r="K172" s="160"/>
      <c r="L172" s="160"/>
      <c r="M172" s="160"/>
      <c r="N172" s="159"/>
      <c r="O172" s="159"/>
      <c r="P172" s="159"/>
      <c r="Q172" s="159"/>
      <c r="R172" s="160"/>
      <c r="S172" s="160"/>
      <c r="T172" s="160"/>
      <c r="U172" s="160"/>
      <c r="V172" s="160"/>
      <c r="W172" s="160"/>
      <c r="X172" s="160"/>
      <c r="Y172" s="160"/>
      <c r="Z172" s="149"/>
      <c r="AA172" s="149"/>
      <c r="AB172" s="149"/>
      <c r="AC172" s="149"/>
      <c r="AD172" s="149"/>
      <c r="AE172" s="149"/>
      <c r="AF172" s="149"/>
      <c r="AG172" s="149" t="s">
        <v>261</v>
      </c>
      <c r="AH172" s="149">
        <v>0</v>
      </c>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3" x14ac:dyDescent="0.2">
      <c r="A173" s="156"/>
      <c r="B173" s="157"/>
      <c r="C173" s="193" t="s">
        <v>459</v>
      </c>
      <c r="D173" s="165"/>
      <c r="E173" s="166">
        <v>186</v>
      </c>
      <c r="F173" s="160"/>
      <c r="G173" s="160"/>
      <c r="H173" s="160"/>
      <c r="I173" s="160"/>
      <c r="J173" s="160"/>
      <c r="K173" s="160"/>
      <c r="L173" s="160"/>
      <c r="M173" s="160"/>
      <c r="N173" s="159"/>
      <c r="O173" s="159"/>
      <c r="P173" s="159"/>
      <c r="Q173" s="159"/>
      <c r="R173" s="160"/>
      <c r="S173" s="160"/>
      <c r="T173" s="160"/>
      <c r="U173" s="160"/>
      <c r="V173" s="160"/>
      <c r="W173" s="160"/>
      <c r="X173" s="160"/>
      <c r="Y173" s="160"/>
      <c r="Z173" s="149"/>
      <c r="AA173" s="149"/>
      <c r="AB173" s="149"/>
      <c r="AC173" s="149"/>
      <c r="AD173" s="149"/>
      <c r="AE173" s="149"/>
      <c r="AF173" s="149"/>
      <c r="AG173" s="149" t="s">
        <v>261</v>
      </c>
      <c r="AH173" s="149">
        <v>0</v>
      </c>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ht="22.5" outlineLevel="1" x14ac:dyDescent="0.2">
      <c r="A174" s="175">
        <v>38</v>
      </c>
      <c r="B174" s="176" t="s">
        <v>463</v>
      </c>
      <c r="C174" s="191" t="s">
        <v>464</v>
      </c>
      <c r="D174" s="177" t="s">
        <v>455</v>
      </c>
      <c r="E174" s="178">
        <v>210.6</v>
      </c>
      <c r="F174" s="179"/>
      <c r="G174" s="180">
        <f>ROUND(E174*F174,2)</f>
        <v>0</v>
      </c>
      <c r="H174" s="179"/>
      <c r="I174" s="180">
        <f>ROUND(E174*H174,2)</f>
        <v>0</v>
      </c>
      <c r="J174" s="179"/>
      <c r="K174" s="180">
        <f>ROUND(E174*J174,2)</f>
        <v>0</v>
      </c>
      <c r="L174" s="180">
        <v>21</v>
      </c>
      <c r="M174" s="180">
        <f>G174*(1+L174/100)</f>
        <v>0</v>
      </c>
      <c r="N174" s="178">
        <v>1.5E-3</v>
      </c>
      <c r="O174" s="178">
        <f>ROUND(E174*N174,2)</f>
        <v>0.32</v>
      </c>
      <c r="P174" s="178">
        <v>0</v>
      </c>
      <c r="Q174" s="178">
        <f>ROUND(E174*P174,2)</f>
        <v>0</v>
      </c>
      <c r="R174" s="180"/>
      <c r="S174" s="180" t="s">
        <v>250</v>
      </c>
      <c r="T174" s="181" t="s">
        <v>223</v>
      </c>
      <c r="U174" s="160">
        <v>0</v>
      </c>
      <c r="V174" s="160">
        <f>ROUND(E174*U174,2)</f>
        <v>0</v>
      </c>
      <c r="W174" s="160"/>
      <c r="X174" s="160" t="s">
        <v>271</v>
      </c>
      <c r="Y174" s="160" t="s">
        <v>225</v>
      </c>
      <c r="Z174" s="149"/>
      <c r="AA174" s="149"/>
      <c r="AB174" s="149"/>
      <c r="AC174" s="149"/>
      <c r="AD174" s="149"/>
      <c r="AE174" s="149"/>
      <c r="AF174" s="149"/>
      <c r="AG174" s="149" t="s">
        <v>272</v>
      </c>
      <c r="AH174" s="149"/>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2" x14ac:dyDescent="0.2">
      <c r="A175" s="156"/>
      <c r="B175" s="157"/>
      <c r="C175" s="256" t="s">
        <v>465</v>
      </c>
      <c r="D175" s="257"/>
      <c r="E175" s="257"/>
      <c r="F175" s="257"/>
      <c r="G175" s="257"/>
      <c r="H175" s="160"/>
      <c r="I175" s="160"/>
      <c r="J175" s="160"/>
      <c r="K175" s="160"/>
      <c r="L175" s="160"/>
      <c r="M175" s="160"/>
      <c r="N175" s="159"/>
      <c r="O175" s="159"/>
      <c r="P175" s="159"/>
      <c r="Q175" s="159"/>
      <c r="R175" s="160"/>
      <c r="S175" s="160"/>
      <c r="T175" s="160"/>
      <c r="U175" s="160"/>
      <c r="V175" s="160"/>
      <c r="W175" s="160"/>
      <c r="X175" s="160"/>
      <c r="Y175" s="160"/>
      <c r="Z175" s="149"/>
      <c r="AA175" s="149"/>
      <c r="AB175" s="149"/>
      <c r="AC175" s="149"/>
      <c r="AD175" s="149"/>
      <c r="AE175" s="149"/>
      <c r="AF175" s="149"/>
      <c r="AG175" s="149" t="s">
        <v>228</v>
      </c>
      <c r="AH175" s="149"/>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2" x14ac:dyDescent="0.2">
      <c r="A176" s="156"/>
      <c r="B176" s="157"/>
      <c r="C176" s="193" t="s">
        <v>466</v>
      </c>
      <c r="D176" s="165"/>
      <c r="E176" s="166">
        <v>58.5</v>
      </c>
      <c r="F176" s="160"/>
      <c r="G176" s="160"/>
      <c r="H176" s="160"/>
      <c r="I176" s="160"/>
      <c r="J176" s="160"/>
      <c r="K176" s="160"/>
      <c r="L176" s="160"/>
      <c r="M176" s="160"/>
      <c r="N176" s="159"/>
      <c r="O176" s="159"/>
      <c r="P176" s="159"/>
      <c r="Q176" s="159"/>
      <c r="R176" s="160"/>
      <c r="S176" s="160"/>
      <c r="T176" s="160"/>
      <c r="U176" s="160"/>
      <c r="V176" s="160"/>
      <c r="W176" s="160"/>
      <c r="X176" s="160"/>
      <c r="Y176" s="160"/>
      <c r="Z176" s="149"/>
      <c r="AA176" s="149"/>
      <c r="AB176" s="149"/>
      <c r="AC176" s="149"/>
      <c r="AD176" s="149"/>
      <c r="AE176" s="149"/>
      <c r="AF176" s="149"/>
      <c r="AG176" s="149" t="s">
        <v>261</v>
      </c>
      <c r="AH176" s="149">
        <v>0</v>
      </c>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3" x14ac:dyDescent="0.2">
      <c r="A177" s="156"/>
      <c r="B177" s="157"/>
      <c r="C177" s="193" t="s">
        <v>467</v>
      </c>
      <c r="D177" s="165"/>
      <c r="E177" s="166">
        <v>58.5</v>
      </c>
      <c r="F177" s="160"/>
      <c r="G177" s="160"/>
      <c r="H177" s="160"/>
      <c r="I177" s="160"/>
      <c r="J177" s="160"/>
      <c r="K177" s="160"/>
      <c r="L177" s="160"/>
      <c r="M177" s="160"/>
      <c r="N177" s="159"/>
      <c r="O177" s="159"/>
      <c r="P177" s="159"/>
      <c r="Q177" s="159"/>
      <c r="R177" s="160"/>
      <c r="S177" s="160"/>
      <c r="T177" s="160"/>
      <c r="U177" s="160"/>
      <c r="V177" s="160"/>
      <c r="W177" s="160"/>
      <c r="X177" s="160"/>
      <c r="Y177" s="160"/>
      <c r="Z177" s="149"/>
      <c r="AA177" s="149"/>
      <c r="AB177" s="149"/>
      <c r="AC177" s="149"/>
      <c r="AD177" s="149"/>
      <c r="AE177" s="149"/>
      <c r="AF177" s="149"/>
      <c r="AG177" s="149" t="s">
        <v>261</v>
      </c>
      <c r="AH177" s="149">
        <v>0</v>
      </c>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3" x14ac:dyDescent="0.2">
      <c r="A178" s="156"/>
      <c r="B178" s="157"/>
      <c r="C178" s="193" t="s">
        <v>468</v>
      </c>
      <c r="D178" s="165"/>
      <c r="E178" s="166">
        <v>64.8</v>
      </c>
      <c r="F178" s="160"/>
      <c r="G178" s="160"/>
      <c r="H178" s="160"/>
      <c r="I178" s="160"/>
      <c r="J178" s="160"/>
      <c r="K178" s="160"/>
      <c r="L178" s="160"/>
      <c r="M178" s="160"/>
      <c r="N178" s="159"/>
      <c r="O178" s="159"/>
      <c r="P178" s="159"/>
      <c r="Q178" s="159"/>
      <c r="R178" s="160"/>
      <c r="S178" s="160"/>
      <c r="T178" s="160"/>
      <c r="U178" s="160"/>
      <c r="V178" s="160"/>
      <c r="W178" s="160"/>
      <c r="X178" s="160"/>
      <c r="Y178" s="160"/>
      <c r="Z178" s="149"/>
      <c r="AA178" s="149"/>
      <c r="AB178" s="149"/>
      <c r="AC178" s="149"/>
      <c r="AD178" s="149"/>
      <c r="AE178" s="149"/>
      <c r="AF178" s="149"/>
      <c r="AG178" s="149" t="s">
        <v>261</v>
      </c>
      <c r="AH178" s="149">
        <v>0</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3" x14ac:dyDescent="0.2">
      <c r="A179" s="156"/>
      <c r="B179" s="157"/>
      <c r="C179" s="193" t="s">
        <v>469</v>
      </c>
      <c r="D179" s="165"/>
      <c r="E179" s="166">
        <v>28.8</v>
      </c>
      <c r="F179" s="160"/>
      <c r="G179" s="160"/>
      <c r="H179" s="160"/>
      <c r="I179" s="160"/>
      <c r="J179" s="160"/>
      <c r="K179" s="160"/>
      <c r="L179" s="160"/>
      <c r="M179" s="160"/>
      <c r="N179" s="159"/>
      <c r="O179" s="159"/>
      <c r="P179" s="159"/>
      <c r="Q179" s="159"/>
      <c r="R179" s="160"/>
      <c r="S179" s="160"/>
      <c r="T179" s="160"/>
      <c r="U179" s="160"/>
      <c r="V179" s="160"/>
      <c r="W179" s="160"/>
      <c r="X179" s="160"/>
      <c r="Y179" s="160"/>
      <c r="Z179" s="149"/>
      <c r="AA179" s="149"/>
      <c r="AB179" s="149"/>
      <c r="AC179" s="149"/>
      <c r="AD179" s="149"/>
      <c r="AE179" s="149"/>
      <c r="AF179" s="149"/>
      <c r="AG179" s="149" t="s">
        <v>261</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ht="22.5" outlineLevel="1" x14ac:dyDescent="0.2">
      <c r="A180" s="175">
        <v>39</v>
      </c>
      <c r="B180" s="176" t="s">
        <v>470</v>
      </c>
      <c r="C180" s="191" t="s">
        <v>471</v>
      </c>
      <c r="D180" s="177" t="s">
        <v>455</v>
      </c>
      <c r="E180" s="178">
        <v>241.5</v>
      </c>
      <c r="F180" s="179"/>
      <c r="G180" s="180">
        <f>ROUND(E180*F180,2)</f>
        <v>0</v>
      </c>
      <c r="H180" s="179"/>
      <c r="I180" s="180">
        <f>ROUND(E180*H180,2)</f>
        <v>0</v>
      </c>
      <c r="J180" s="179"/>
      <c r="K180" s="180">
        <f>ROUND(E180*J180,2)</f>
        <v>0</v>
      </c>
      <c r="L180" s="180">
        <v>21</v>
      </c>
      <c r="M180" s="180">
        <f>G180*(1+L180/100)</f>
        <v>0</v>
      </c>
      <c r="N180" s="178">
        <v>2.7000000000000001E-3</v>
      </c>
      <c r="O180" s="178">
        <f>ROUND(E180*N180,2)</f>
        <v>0.65</v>
      </c>
      <c r="P180" s="178">
        <v>0</v>
      </c>
      <c r="Q180" s="178">
        <f>ROUND(E180*P180,2)</f>
        <v>0</v>
      </c>
      <c r="R180" s="180"/>
      <c r="S180" s="180" t="s">
        <v>250</v>
      </c>
      <c r="T180" s="181" t="s">
        <v>223</v>
      </c>
      <c r="U180" s="160">
        <v>0</v>
      </c>
      <c r="V180" s="160">
        <f>ROUND(E180*U180,2)</f>
        <v>0</v>
      </c>
      <c r="W180" s="160"/>
      <c r="X180" s="160" t="s">
        <v>271</v>
      </c>
      <c r="Y180" s="160" t="s">
        <v>225</v>
      </c>
      <c r="Z180" s="149"/>
      <c r="AA180" s="149"/>
      <c r="AB180" s="149"/>
      <c r="AC180" s="149"/>
      <c r="AD180" s="149"/>
      <c r="AE180" s="149"/>
      <c r="AF180" s="149"/>
      <c r="AG180" s="149" t="s">
        <v>272</v>
      </c>
      <c r="AH180" s="149"/>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2" x14ac:dyDescent="0.2">
      <c r="A181" s="156"/>
      <c r="B181" s="157"/>
      <c r="C181" s="256" t="s">
        <v>472</v>
      </c>
      <c r="D181" s="257"/>
      <c r="E181" s="257"/>
      <c r="F181" s="257"/>
      <c r="G181" s="257"/>
      <c r="H181" s="160"/>
      <c r="I181" s="160"/>
      <c r="J181" s="160"/>
      <c r="K181" s="160"/>
      <c r="L181" s="160"/>
      <c r="M181" s="160"/>
      <c r="N181" s="159"/>
      <c r="O181" s="159"/>
      <c r="P181" s="159"/>
      <c r="Q181" s="159"/>
      <c r="R181" s="160"/>
      <c r="S181" s="160"/>
      <c r="T181" s="160"/>
      <c r="U181" s="160"/>
      <c r="V181" s="160"/>
      <c r="W181" s="160"/>
      <c r="X181" s="160"/>
      <c r="Y181" s="160"/>
      <c r="Z181" s="149"/>
      <c r="AA181" s="149"/>
      <c r="AB181" s="149"/>
      <c r="AC181" s="149"/>
      <c r="AD181" s="149"/>
      <c r="AE181" s="149"/>
      <c r="AF181" s="149"/>
      <c r="AG181" s="149" t="s">
        <v>228</v>
      </c>
      <c r="AH181" s="149"/>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2" x14ac:dyDescent="0.2">
      <c r="A182" s="156"/>
      <c r="B182" s="157"/>
      <c r="C182" s="193" t="s">
        <v>473</v>
      </c>
      <c r="D182" s="165"/>
      <c r="E182" s="166">
        <v>57</v>
      </c>
      <c r="F182" s="160"/>
      <c r="G182" s="160"/>
      <c r="H182" s="160"/>
      <c r="I182" s="160"/>
      <c r="J182" s="160"/>
      <c r="K182" s="160"/>
      <c r="L182" s="160"/>
      <c r="M182" s="160"/>
      <c r="N182" s="159"/>
      <c r="O182" s="159"/>
      <c r="P182" s="159"/>
      <c r="Q182" s="159"/>
      <c r="R182" s="160"/>
      <c r="S182" s="160"/>
      <c r="T182" s="160"/>
      <c r="U182" s="160"/>
      <c r="V182" s="160"/>
      <c r="W182" s="160"/>
      <c r="X182" s="160"/>
      <c r="Y182" s="160"/>
      <c r="Z182" s="149"/>
      <c r="AA182" s="149"/>
      <c r="AB182" s="149"/>
      <c r="AC182" s="149"/>
      <c r="AD182" s="149"/>
      <c r="AE182" s="149"/>
      <c r="AF182" s="149"/>
      <c r="AG182" s="149" t="s">
        <v>261</v>
      </c>
      <c r="AH182" s="149">
        <v>0</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3" x14ac:dyDescent="0.2">
      <c r="A183" s="156"/>
      <c r="B183" s="157"/>
      <c r="C183" s="193" t="s">
        <v>474</v>
      </c>
      <c r="D183" s="165"/>
      <c r="E183" s="166">
        <v>57</v>
      </c>
      <c r="F183" s="160"/>
      <c r="G183" s="160"/>
      <c r="H183" s="160"/>
      <c r="I183" s="160"/>
      <c r="J183" s="160"/>
      <c r="K183" s="160"/>
      <c r="L183" s="160"/>
      <c r="M183" s="160"/>
      <c r="N183" s="159"/>
      <c r="O183" s="159"/>
      <c r="P183" s="159"/>
      <c r="Q183" s="159"/>
      <c r="R183" s="160"/>
      <c r="S183" s="160"/>
      <c r="T183" s="160"/>
      <c r="U183" s="160"/>
      <c r="V183" s="160"/>
      <c r="W183" s="160"/>
      <c r="X183" s="160"/>
      <c r="Y183" s="160"/>
      <c r="Z183" s="149"/>
      <c r="AA183" s="149"/>
      <c r="AB183" s="149"/>
      <c r="AC183" s="149"/>
      <c r="AD183" s="149"/>
      <c r="AE183" s="149"/>
      <c r="AF183" s="149"/>
      <c r="AG183" s="149" t="s">
        <v>261</v>
      </c>
      <c r="AH183" s="149">
        <v>0</v>
      </c>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3" x14ac:dyDescent="0.2">
      <c r="A184" s="156"/>
      <c r="B184" s="157"/>
      <c r="C184" s="193" t="s">
        <v>475</v>
      </c>
      <c r="D184" s="165"/>
      <c r="E184" s="166">
        <v>78</v>
      </c>
      <c r="F184" s="160"/>
      <c r="G184" s="160"/>
      <c r="H184" s="160"/>
      <c r="I184" s="160"/>
      <c r="J184" s="160"/>
      <c r="K184" s="160"/>
      <c r="L184" s="160"/>
      <c r="M184" s="160"/>
      <c r="N184" s="159"/>
      <c r="O184" s="159"/>
      <c r="P184" s="159"/>
      <c r="Q184" s="159"/>
      <c r="R184" s="160"/>
      <c r="S184" s="160"/>
      <c r="T184" s="160"/>
      <c r="U184" s="160"/>
      <c r="V184" s="160"/>
      <c r="W184" s="160"/>
      <c r="X184" s="160"/>
      <c r="Y184" s="160"/>
      <c r="Z184" s="149"/>
      <c r="AA184" s="149"/>
      <c r="AB184" s="149"/>
      <c r="AC184" s="149"/>
      <c r="AD184" s="149"/>
      <c r="AE184" s="149"/>
      <c r="AF184" s="149"/>
      <c r="AG184" s="149" t="s">
        <v>261</v>
      </c>
      <c r="AH184" s="149">
        <v>0</v>
      </c>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3" x14ac:dyDescent="0.2">
      <c r="A185" s="156"/>
      <c r="B185" s="157"/>
      <c r="C185" s="193" t="s">
        <v>476</v>
      </c>
      <c r="D185" s="165"/>
      <c r="E185" s="166">
        <v>49.5</v>
      </c>
      <c r="F185" s="160"/>
      <c r="G185" s="160"/>
      <c r="H185" s="160"/>
      <c r="I185" s="160"/>
      <c r="J185" s="160"/>
      <c r="K185" s="160"/>
      <c r="L185" s="160"/>
      <c r="M185" s="160"/>
      <c r="N185" s="159"/>
      <c r="O185" s="159"/>
      <c r="P185" s="159"/>
      <c r="Q185" s="159"/>
      <c r="R185" s="160"/>
      <c r="S185" s="160"/>
      <c r="T185" s="160"/>
      <c r="U185" s="160"/>
      <c r="V185" s="160"/>
      <c r="W185" s="160"/>
      <c r="X185" s="160"/>
      <c r="Y185" s="160"/>
      <c r="Z185" s="149"/>
      <c r="AA185" s="149"/>
      <c r="AB185" s="149"/>
      <c r="AC185" s="149"/>
      <c r="AD185" s="149"/>
      <c r="AE185" s="149"/>
      <c r="AF185" s="149"/>
      <c r="AG185" s="149" t="s">
        <v>261</v>
      </c>
      <c r="AH185" s="149">
        <v>0</v>
      </c>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1" x14ac:dyDescent="0.2">
      <c r="A186" s="175">
        <v>40</v>
      </c>
      <c r="B186" s="176" t="s">
        <v>477</v>
      </c>
      <c r="C186" s="191" t="s">
        <v>478</v>
      </c>
      <c r="D186" s="177" t="s">
        <v>455</v>
      </c>
      <c r="E186" s="178">
        <v>774.51</v>
      </c>
      <c r="F186" s="179"/>
      <c r="G186" s="180">
        <f>ROUND(E186*F186,2)</f>
        <v>0</v>
      </c>
      <c r="H186" s="179"/>
      <c r="I186" s="180">
        <f>ROUND(E186*H186,2)</f>
        <v>0</v>
      </c>
      <c r="J186" s="179"/>
      <c r="K186" s="180">
        <f>ROUND(E186*J186,2)</f>
        <v>0</v>
      </c>
      <c r="L186" s="180">
        <v>21</v>
      </c>
      <c r="M186" s="180">
        <f>G186*(1+L186/100)</f>
        <v>0</v>
      </c>
      <c r="N186" s="178">
        <v>0</v>
      </c>
      <c r="O186" s="178">
        <f>ROUND(E186*N186,2)</f>
        <v>0</v>
      </c>
      <c r="P186" s="178">
        <v>0</v>
      </c>
      <c r="Q186" s="178">
        <f>ROUND(E186*P186,2)</f>
        <v>0</v>
      </c>
      <c r="R186" s="180"/>
      <c r="S186" s="180" t="s">
        <v>250</v>
      </c>
      <c r="T186" s="181" t="s">
        <v>223</v>
      </c>
      <c r="U186" s="160">
        <v>0</v>
      </c>
      <c r="V186" s="160">
        <f>ROUND(E186*U186,2)</f>
        <v>0</v>
      </c>
      <c r="W186" s="160"/>
      <c r="X186" s="160" t="s">
        <v>271</v>
      </c>
      <c r="Y186" s="160" t="s">
        <v>225</v>
      </c>
      <c r="Z186" s="149"/>
      <c r="AA186" s="149"/>
      <c r="AB186" s="149"/>
      <c r="AC186" s="149"/>
      <c r="AD186" s="149"/>
      <c r="AE186" s="149"/>
      <c r="AF186" s="149"/>
      <c r="AG186" s="149" t="s">
        <v>272</v>
      </c>
      <c r="AH186" s="149"/>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2" x14ac:dyDescent="0.2">
      <c r="A187" s="156"/>
      <c r="B187" s="157"/>
      <c r="C187" s="256" t="s">
        <v>479</v>
      </c>
      <c r="D187" s="257"/>
      <c r="E187" s="257"/>
      <c r="F187" s="257"/>
      <c r="G187" s="257"/>
      <c r="H187" s="160"/>
      <c r="I187" s="160"/>
      <c r="J187" s="160"/>
      <c r="K187" s="160"/>
      <c r="L187" s="160"/>
      <c r="M187" s="160"/>
      <c r="N187" s="159"/>
      <c r="O187" s="159"/>
      <c r="P187" s="159"/>
      <c r="Q187" s="159"/>
      <c r="R187" s="160"/>
      <c r="S187" s="160"/>
      <c r="T187" s="160"/>
      <c r="U187" s="160"/>
      <c r="V187" s="160"/>
      <c r="W187" s="160"/>
      <c r="X187" s="160"/>
      <c r="Y187" s="160"/>
      <c r="Z187" s="149"/>
      <c r="AA187" s="149"/>
      <c r="AB187" s="149"/>
      <c r="AC187" s="149"/>
      <c r="AD187" s="149"/>
      <c r="AE187" s="149"/>
      <c r="AF187" s="149"/>
      <c r="AG187" s="149" t="s">
        <v>228</v>
      </c>
      <c r="AH187" s="149"/>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2" x14ac:dyDescent="0.2">
      <c r="A188" s="156"/>
      <c r="B188" s="157"/>
      <c r="C188" s="193" t="s">
        <v>480</v>
      </c>
      <c r="D188" s="165"/>
      <c r="E188" s="166">
        <v>203.28</v>
      </c>
      <c r="F188" s="160"/>
      <c r="G188" s="160"/>
      <c r="H188" s="160"/>
      <c r="I188" s="160"/>
      <c r="J188" s="160"/>
      <c r="K188" s="160"/>
      <c r="L188" s="160"/>
      <c r="M188" s="160"/>
      <c r="N188" s="159"/>
      <c r="O188" s="159"/>
      <c r="P188" s="159"/>
      <c r="Q188" s="159"/>
      <c r="R188" s="160"/>
      <c r="S188" s="160"/>
      <c r="T188" s="160"/>
      <c r="U188" s="160"/>
      <c r="V188" s="160"/>
      <c r="W188" s="160"/>
      <c r="X188" s="160"/>
      <c r="Y188" s="160"/>
      <c r="Z188" s="149"/>
      <c r="AA188" s="149"/>
      <c r="AB188" s="149"/>
      <c r="AC188" s="149"/>
      <c r="AD188" s="149"/>
      <c r="AE188" s="149"/>
      <c r="AF188" s="149"/>
      <c r="AG188" s="149" t="s">
        <v>261</v>
      </c>
      <c r="AH188" s="149">
        <v>0</v>
      </c>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3" x14ac:dyDescent="0.2">
      <c r="A189" s="156"/>
      <c r="B189" s="157"/>
      <c r="C189" s="193" t="s">
        <v>481</v>
      </c>
      <c r="D189" s="165"/>
      <c r="E189" s="166">
        <v>203.28</v>
      </c>
      <c r="F189" s="160"/>
      <c r="G189" s="160"/>
      <c r="H189" s="160"/>
      <c r="I189" s="160"/>
      <c r="J189" s="160"/>
      <c r="K189" s="160"/>
      <c r="L189" s="160"/>
      <c r="M189" s="160"/>
      <c r="N189" s="159"/>
      <c r="O189" s="159"/>
      <c r="P189" s="159"/>
      <c r="Q189" s="159"/>
      <c r="R189" s="160"/>
      <c r="S189" s="160"/>
      <c r="T189" s="160"/>
      <c r="U189" s="160"/>
      <c r="V189" s="160"/>
      <c r="W189" s="160"/>
      <c r="X189" s="160"/>
      <c r="Y189" s="160"/>
      <c r="Z189" s="149"/>
      <c r="AA189" s="149"/>
      <c r="AB189" s="149"/>
      <c r="AC189" s="149"/>
      <c r="AD189" s="149"/>
      <c r="AE189" s="149"/>
      <c r="AF189" s="149"/>
      <c r="AG189" s="149" t="s">
        <v>261</v>
      </c>
      <c r="AH189" s="149">
        <v>0</v>
      </c>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3" x14ac:dyDescent="0.2">
      <c r="A190" s="156"/>
      <c r="B190" s="157"/>
      <c r="C190" s="193" t="s">
        <v>482</v>
      </c>
      <c r="D190" s="165"/>
      <c r="E190" s="166">
        <v>236.28</v>
      </c>
      <c r="F190" s="160"/>
      <c r="G190" s="160"/>
      <c r="H190" s="160"/>
      <c r="I190" s="160"/>
      <c r="J190" s="160"/>
      <c r="K190" s="160"/>
      <c r="L190" s="160"/>
      <c r="M190" s="160"/>
      <c r="N190" s="159"/>
      <c r="O190" s="159"/>
      <c r="P190" s="159"/>
      <c r="Q190" s="159"/>
      <c r="R190" s="160"/>
      <c r="S190" s="160"/>
      <c r="T190" s="160"/>
      <c r="U190" s="160"/>
      <c r="V190" s="160"/>
      <c r="W190" s="160"/>
      <c r="X190" s="160"/>
      <c r="Y190" s="160"/>
      <c r="Z190" s="149"/>
      <c r="AA190" s="149"/>
      <c r="AB190" s="149"/>
      <c r="AC190" s="149"/>
      <c r="AD190" s="149"/>
      <c r="AE190" s="149"/>
      <c r="AF190" s="149"/>
      <c r="AG190" s="149" t="s">
        <v>261</v>
      </c>
      <c r="AH190" s="149">
        <v>0</v>
      </c>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3" x14ac:dyDescent="0.2">
      <c r="A191" s="156"/>
      <c r="B191" s="157"/>
      <c r="C191" s="193" t="s">
        <v>483</v>
      </c>
      <c r="D191" s="165"/>
      <c r="E191" s="166">
        <v>131.66999999999999</v>
      </c>
      <c r="F191" s="160"/>
      <c r="G191" s="160"/>
      <c r="H191" s="160"/>
      <c r="I191" s="160"/>
      <c r="J191" s="160"/>
      <c r="K191" s="160"/>
      <c r="L191" s="160"/>
      <c r="M191" s="160"/>
      <c r="N191" s="159"/>
      <c r="O191" s="159"/>
      <c r="P191" s="159"/>
      <c r="Q191" s="159"/>
      <c r="R191" s="160"/>
      <c r="S191" s="160"/>
      <c r="T191" s="160"/>
      <c r="U191" s="160"/>
      <c r="V191" s="160"/>
      <c r="W191" s="160"/>
      <c r="X191" s="160"/>
      <c r="Y191" s="160"/>
      <c r="Z191" s="149"/>
      <c r="AA191" s="149"/>
      <c r="AB191" s="149"/>
      <c r="AC191" s="149"/>
      <c r="AD191" s="149"/>
      <c r="AE191" s="149"/>
      <c r="AF191" s="149"/>
      <c r="AG191" s="149" t="s">
        <v>261</v>
      </c>
      <c r="AH191" s="149">
        <v>0</v>
      </c>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outlineLevel="1" x14ac:dyDescent="0.2">
      <c r="A192" s="175">
        <v>41</v>
      </c>
      <c r="B192" s="176" t="s">
        <v>484</v>
      </c>
      <c r="C192" s="191" t="s">
        <v>485</v>
      </c>
      <c r="D192" s="177" t="s">
        <v>281</v>
      </c>
      <c r="E192" s="178">
        <v>166.905</v>
      </c>
      <c r="F192" s="179"/>
      <c r="G192" s="180">
        <f>ROUND(E192*F192,2)</f>
        <v>0</v>
      </c>
      <c r="H192" s="179"/>
      <c r="I192" s="180">
        <f>ROUND(E192*H192,2)</f>
        <v>0</v>
      </c>
      <c r="J192" s="179"/>
      <c r="K192" s="180">
        <f>ROUND(E192*J192,2)</f>
        <v>0</v>
      </c>
      <c r="L192" s="180">
        <v>21</v>
      </c>
      <c r="M192" s="180">
        <f>G192*(1+L192/100)</f>
        <v>0</v>
      </c>
      <c r="N192" s="178">
        <v>8.9999999999999993E-3</v>
      </c>
      <c r="O192" s="178">
        <f>ROUND(E192*N192,2)</f>
        <v>1.5</v>
      </c>
      <c r="P192" s="178">
        <v>0</v>
      </c>
      <c r="Q192" s="178">
        <f>ROUND(E192*P192,2)</f>
        <v>0</v>
      </c>
      <c r="R192" s="180"/>
      <c r="S192" s="180" t="s">
        <v>250</v>
      </c>
      <c r="T192" s="181" t="s">
        <v>223</v>
      </c>
      <c r="U192" s="160">
        <v>0</v>
      </c>
      <c r="V192" s="160">
        <f>ROUND(E192*U192,2)</f>
        <v>0</v>
      </c>
      <c r="W192" s="160"/>
      <c r="X192" s="160" t="s">
        <v>271</v>
      </c>
      <c r="Y192" s="160" t="s">
        <v>225</v>
      </c>
      <c r="Z192" s="149"/>
      <c r="AA192" s="149"/>
      <c r="AB192" s="149"/>
      <c r="AC192" s="149"/>
      <c r="AD192" s="149"/>
      <c r="AE192" s="149"/>
      <c r="AF192" s="149"/>
      <c r="AG192" s="149" t="s">
        <v>272</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outlineLevel="2" x14ac:dyDescent="0.2">
      <c r="A193" s="156"/>
      <c r="B193" s="157"/>
      <c r="C193" s="256" t="s">
        <v>486</v>
      </c>
      <c r="D193" s="257"/>
      <c r="E193" s="257"/>
      <c r="F193" s="257"/>
      <c r="G193" s="257"/>
      <c r="H193" s="160"/>
      <c r="I193" s="160"/>
      <c r="J193" s="160"/>
      <c r="K193" s="160"/>
      <c r="L193" s="160"/>
      <c r="M193" s="160"/>
      <c r="N193" s="159"/>
      <c r="O193" s="159"/>
      <c r="P193" s="159"/>
      <c r="Q193" s="159"/>
      <c r="R193" s="160"/>
      <c r="S193" s="160"/>
      <c r="T193" s="160"/>
      <c r="U193" s="160"/>
      <c r="V193" s="160"/>
      <c r="W193" s="160"/>
      <c r="X193" s="160"/>
      <c r="Y193" s="160"/>
      <c r="Z193" s="149"/>
      <c r="AA193" s="149"/>
      <c r="AB193" s="149"/>
      <c r="AC193" s="149"/>
      <c r="AD193" s="149"/>
      <c r="AE193" s="149"/>
      <c r="AF193" s="149"/>
      <c r="AG193" s="149" t="s">
        <v>228</v>
      </c>
      <c r="AH193" s="149"/>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3" x14ac:dyDescent="0.2">
      <c r="A194" s="156"/>
      <c r="B194" s="157"/>
      <c r="C194" s="265" t="s">
        <v>487</v>
      </c>
      <c r="D194" s="266"/>
      <c r="E194" s="266"/>
      <c r="F194" s="266"/>
      <c r="G194" s="266"/>
      <c r="H194" s="160"/>
      <c r="I194" s="160"/>
      <c r="J194" s="160"/>
      <c r="K194" s="160"/>
      <c r="L194" s="160"/>
      <c r="M194" s="160"/>
      <c r="N194" s="159"/>
      <c r="O194" s="159"/>
      <c r="P194" s="159"/>
      <c r="Q194" s="159"/>
      <c r="R194" s="160"/>
      <c r="S194" s="160"/>
      <c r="T194" s="160"/>
      <c r="U194" s="160"/>
      <c r="V194" s="160"/>
      <c r="W194" s="160"/>
      <c r="X194" s="160"/>
      <c r="Y194" s="160"/>
      <c r="Z194" s="149"/>
      <c r="AA194" s="149"/>
      <c r="AB194" s="149"/>
      <c r="AC194" s="149"/>
      <c r="AD194" s="149"/>
      <c r="AE194" s="149"/>
      <c r="AF194" s="149"/>
      <c r="AG194" s="149" t="s">
        <v>228</v>
      </c>
      <c r="AH194" s="149"/>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2" x14ac:dyDescent="0.2">
      <c r="A195" s="156"/>
      <c r="B195" s="157"/>
      <c r="C195" s="193" t="s">
        <v>488</v>
      </c>
      <c r="D195" s="165"/>
      <c r="E195" s="166">
        <v>20.79</v>
      </c>
      <c r="F195" s="160"/>
      <c r="G195" s="160"/>
      <c r="H195" s="160"/>
      <c r="I195" s="160"/>
      <c r="J195" s="160"/>
      <c r="K195" s="160"/>
      <c r="L195" s="160"/>
      <c r="M195" s="160"/>
      <c r="N195" s="159"/>
      <c r="O195" s="159"/>
      <c r="P195" s="159"/>
      <c r="Q195" s="159"/>
      <c r="R195" s="160"/>
      <c r="S195" s="160"/>
      <c r="T195" s="160"/>
      <c r="U195" s="160"/>
      <c r="V195" s="160"/>
      <c r="W195" s="160"/>
      <c r="X195" s="160"/>
      <c r="Y195" s="160"/>
      <c r="Z195" s="149"/>
      <c r="AA195" s="149"/>
      <c r="AB195" s="149"/>
      <c r="AC195" s="149"/>
      <c r="AD195" s="149"/>
      <c r="AE195" s="149"/>
      <c r="AF195" s="149"/>
      <c r="AG195" s="149" t="s">
        <v>261</v>
      </c>
      <c r="AH195" s="149">
        <v>0</v>
      </c>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3" x14ac:dyDescent="0.2">
      <c r="A196" s="156"/>
      <c r="B196" s="157"/>
      <c r="C196" s="193" t="s">
        <v>489</v>
      </c>
      <c r="D196" s="165"/>
      <c r="E196" s="166">
        <v>19.8</v>
      </c>
      <c r="F196" s="160"/>
      <c r="G196" s="160"/>
      <c r="H196" s="160"/>
      <c r="I196" s="160"/>
      <c r="J196" s="160"/>
      <c r="K196" s="160"/>
      <c r="L196" s="160"/>
      <c r="M196" s="160"/>
      <c r="N196" s="159"/>
      <c r="O196" s="159"/>
      <c r="P196" s="159"/>
      <c r="Q196" s="159"/>
      <c r="R196" s="160"/>
      <c r="S196" s="160"/>
      <c r="T196" s="160"/>
      <c r="U196" s="160"/>
      <c r="V196" s="160"/>
      <c r="W196" s="160"/>
      <c r="X196" s="160"/>
      <c r="Y196" s="160"/>
      <c r="Z196" s="149"/>
      <c r="AA196" s="149"/>
      <c r="AB196" s="149"/>
      <c r="AC196" s="149"/>
      <c r="AD196" s="149"/>
      <c r="AE196" s="149"/>
      <c r="AF196" s="149"/>
      <c r="AG196" s="149" t="s">
        <v>261</v>
      </c>
      <c r="AH196" s="149">
        <v>0</v>
      </c>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3" x14ac:dyDescent="0.2">
      <c r="A197" s="156"/>
      <c r="B197" s="157"/>
      <c r="C197" s="193" t="s">
        <v>490</v>
      </c>
      <c r="D197" s="165"/>
      <c r="E197" s="166">
        <v>41.58</v>
      </c>
      <c r="F197" s="160"/>
      <c r="G197" s="160"/>
      <c r="H197" s="160"/>
      <c r="I197" s="160"/>
      <c r="J197" s="160"/>
      <c r="K197" s="160"/>
      <c r="L197" s="160"/>
      <c r="M197" s="160"/>
      <c r="N197" s="159"/>
      <c r="O197" s="159"/>
      <c r="P197" s="159"/>
      <c r="Q197" s="159"/>
      <c r="R197" s="160"/>
      <c r="S197" s="160"/>
      <c r="T197" s="160"/>
      <c r="U197" s="160"/>
      <c r="V197" s="160"/>
      <c r="W197" s="160"/>
      <c r="X197" s="160"/>
      <c r="Y197" s="160"/>
      <c r="Z197" s="149"/>
      <c r="AA197" s="149"/>
      <c r="AB197" s="149"/>
      <c r="AC197" s="149"/>
      <c r="AD197" s="149"/>
      <c r="AE197" s="149"/>
      <c r="AF197" s="149"/>
      <c r="AG197" s="149" t="s">
        <v>261</v>
      </c>
      <c r="AH197" s="149">
        <v>0</v>
      </c>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3" x14ac:dyDescent="0.2">
      <c r="A198" s="156"/>
      <c r="B198" s="157"/>
      <c r="C198" s="193" t="s">
        <v>491</v>
      </c>
      <c r="D198" s="165"/>
      <c r="E198" s="166">
        <v>17.82</v>
      </c>
      <c r="F198" s="160"/>
      <c r="G198" s="160"/>
      <c r="H198" s="160"/>
      <c r="I198" s="160"/>
      <c r="J198" s="160"/>
      <c r="K198" s="160"/>
      <c r="L198" s="160"/>
      <c r="M198" s="160"/>
      <c r="N198" s="159"/>
      <c r="O198" s="159"/>
      <c r="P198" s="159"/>
      <c r="Q198" s="159"/>
      <c r="R198" s="160"/>
      <c r="S198" s="160"/>
      <c r="T198" s="160"/>
      <c r="U198" s="160"/>
      <c r="V198" s="160"/>
      <c r="W198" s="160"/>
      <c r="X198" s="160"/>
      <c r="Y198" s="160"/>
      <c r="Z198" s="149"/>
      <c r="AA198" s="149"/>
      <c r="AB198" s="149"/>
      <c r="AC198" s="149"/>
      <c r="AD198" s="149"/>
      <c r="AE198" s="149"/>
      <c r="AF198" s="149"/>
      <c r="AG198" s="149" t="s">
        <v>261</v>
      </c>
      <c r="AH198" s="149">
        <v>0</v>
      </c>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3" x14ac:dyDescent="0.2">
      <c r="A199" s="156"/>
      <c r="B199" s="157"/>
      <c r="C199" s="193" t="s">
        <v>492</v>
      </c>
      <c r="D199" s="165"/>
      <c r="E199" s="166">
        <v>28.215</v>
      </c>
      <c r="F199" s="160"/>
      <c r="G199" s="160"/>
      <c r="H199" s="160"/>
      <c r="I199" s="160"/>
      <c r="J199" s="160"/>
      <c r="K199" s="160"/>
      <c r="L199" s="160"/>
      <c r="M199" s="160"/>
      <c r="N199" s="159"/>
      <c r="O199" s="159"/>
      <c r="P199" s="159"/>
      <c r="Q199" s="159"/>
      <c r="R199" s="160"/>
      <c r="S199" s="160"/>
      <c r="T199" s="160"/>
      <c r="U199" s="160"/>
      <c r="V199" s="160"/>
      <c r="W199" s="160"/>
      <c r="X199" s="160"/>
      <c r="Y199" s="160"/>
      <c r="Z199" s="149"/>
      <c r="AA199" s="149"/>
      <c r="AB199" s="149"/>
      <c r="AC199" s="149"/>
      <c r="AD199" s="149"/>
      <c r="AE199" s="149"/>
      <c r="AF199" s="149"/>
      <c r="AG199" s="149" t="s">
        <v>261</v>
      </c>
      <c r="AH199" s="149">
        <v>0</v>
      </c>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3" x14ac:dyDescent="0.2">
      <c r="A200" s="156"/>
      <c r="B200" s="157"/>
      <c r="C200" s="193" t="s">
        <v>493</v>
      </c>
      <c r="D200" s="165"/>
      <c r="E200" s="166">
        <v>11.88</v>
      </c>
      <c r="F200" s="160"/>
      <c r="G200" s="160"/>
      <c r="H200" s="160"/>
      <c r="I200" s="160"/>
      <c r="J200" s="160"/>
      <c r="K200" s="160"/>
      <c r="L200" s="160"/>
      <c r="M200" s="160"/>
      <c r="N200" s="159"/>
      <c r="O200" s="159"/>
      <c r="P200" s="159"/>
      <c r="Q200" s="159"/>
      <c r="R200" s="160"/>
      <c r="S200" s="160"/>
      <c r="T200" s="160"/>
      <c r="U200" s="160"/>
      <c r="V200" s="160"/>
      <c r="W200" s="160"/>
      <c r="X200" s="160"/>
      <c r="Y200" s="160"/>
      <c r="Z200" s="149"/>
      <c r="AA200" s="149"/>
      <c r="AB200" s="149"/>
      <c r="AC200" s="149"/>
      <c r="AD200" s="149"/>
      <c r="AE200" s="149"/>
      <c r="AF200" s="149"/>
      <c r="AG200" s="149" t="s">
        <v>261</v>
      </c>
      <c r="AH200" s="149">
        <v>0</v>
      </c>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3" x14ac:dyDescent="0.2">
      <c r="A201" s="156"/>
      <c r="B201" s="157"/>
      <c r="C201" s="193" t="s">
        <v>494</v>
      </c>
      <c r="D201" s="165"/>
      <c r="E201" s="166">
        <v>13.86</v>
      </c>
      <c r="F201" s="160"/>
      <c r="G201" s="160"/>
      <c r="H201" s="160"/>
      <c r="I201" s="160"/>
      <c r="J201" s="160"/>
      <c r="K201" s="160"/>
      <c r="L201" s="160"/>
      <c r="M201" s="160"/>
      <c r="N201" s="159"/>
      <c r="O201" s="159"/>
      <c r="P201" s="159"/>
      <c r="Q201" s="159"/>
      <c r="R201" s="160"/>
      <c r="S201" s="160"/>
      <c r="T201" s="160"/>
      <c r="U201" s="160"/>
      <c r="V201" s="160"/>
      <c r="W201" s="160"/>
      <c r="X201" s="160"/>
      <c r="Y201" s="160"/>
      <c r="Z201" s="149"/>
      <c r="AA201" s="149"/>
      <c r="AB201" s="149"/>
      <c r="AC201" s="149"/>
      <c r="AD201" s="149"/>
      <c r="AE201" s="149"/>
      <c r="AF201" s="149"/>
      <c r="AG201" s="149" t="s">
        <v>261</v>
      </c>
      <c r="AH201" s="149">
        <v>0</v>
      </c>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outlineLevel="3" x14ac:dyDescent="0.2">
      <c r="A202" s="156"/>
      <c r="B202" s="157"/>
      <c r="C202" s="193" t="s">
        <v>495</v>
      </c>
      <c r="D202" s="165"/>
      <c r="E202" s="166">
        <v>12.96</v>
      </c>
      <c r="F202" s="160"/>
      <c r="G202" s="160"/>
      <c r="H202" s="160"/>
      <c r="I202" s="160"/>
      <c r="J202" s="160"/>
      <c r="K202" s="160"/>
      <c r="L202" s="160"/>
      <c r="M202" s="160"/>
      <c r="N202" s="159"/>
      <c r="O202" s="159"/>
      <c r="P202" s="159"/>
      <c r="Q202" s="159"/>
      <c r="R202" s="160"/>
      <c r="S202" s="160"/>
      <c r="T202" s="160"/>
      <c r="U202" s="160"/>
      <c r="V202" s="160"/>
      <c r="W202" s="160"/>
      <c r="X202" s="160"/>
      <c r="Y202" s="160"/>
      <c r="Z202" s="149"/>
      <c r="AA202" s="149"/>
      <c r="AB202" s="149"/>
      <c r="AC202" s="149"/>
      <c r="AD202" s="149"/>
      <c r="AE202" s="149"/>
      <c r="AF202" s="149"/>
      <c r="AG202" s="149" t="s">
        <v>261</v>
      </c>
      <c r="AH202" s="149">
        <v>0</v>
      </c>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ht="22.5" outlineLevel="1" x14ac:dyDescent="0.2">
      <c r="A203" s="175">
        <v>42</v>
      </c>
      <c r="B203" s="176" t="s">
        <v>496</v>
      </c>
      <c r="C203" s="191" t="s">
        <v>497</v>
      </c>
      <c r="D203" s="177" t="s">
        <v>281</v>
      </c>
      <c r="E203" s="178">
        <v>12.96</v>
      </c>
      <c r="F203" s="179"/>
      <c r="G203" s="180">
        <f>ROUND(E203*F203,2)</f>
        <v>0</v>
      </c>
      <c r="H203" s="179"/>
      <c r="I203" s="180">
        <f>ROUND(E203*H203,2)</f>
        <v>0</v>
      </c>
      <c r="J203" s="179"/>
      <c r="K203" s="180">
        <f>ROUND(E203*J203,2)</f>
        <v>0</v>
      </c>
      <c r="L203" s="180">
        <v>21</v>
      </c>
      <c r="M203" s="180">
        <f>G203*(1+L203/100)</f>
        <v>0</v>
      </c>
      <c r="N203" s="178">
        <v>0</v>
      </c>
      <c r="O203" s="178">
        <f>ROUND(E203*N203,2)</f>
        <v>0</v>
      </c>
      <c r="P203" s="178">
        <v>8.9999999999999993E-3</v>
      </c>
      <c r="Q203" s="178">
        <f>ROUND(E203*P203,2)</f>
        <v>0.12</v>
      </c>
      <c r="R203" s="180"/>
      <c r="S203" s="180" t="s">
        <v>250</v>
      </c>
      <c r="T203" s="181" t="s">
        <v>223</v>
      </c>
      <c r="U203" s="160">
        <v>0</v>
      </c>
      <c r="V203" s="160">
        <f>ROUND(E203*U203,2)</f>
        <v>0</v>
      </c>
      <c r="W203" s="160"/>
      <c r="X203" s="160" t="s">
        <v>271</v>
      </c>
      <c r="Y203" s="160" t="s">
        <v>225</v>
      </c>
      <c r="Z203" s="149"/>
      <c r="AA203" s="149"/>
      <c r="AB203" s="149"/>
      <c r="AC203" s="149"/>
      <c r="AD203" s="149"/>
      <c r="AE203" s="149"/>
      <c r="AF203" s="149"/>
      <c r="AG203" s="149" t="s">
        <v>272</v>
      </c>
      <c r="AH203" s="149"/>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2" x14ac:dyDescent="0.2">
      <c r="A204" s="156"/>
      <c r="B204" s="157"/>
      <c r="C204" s="193" t="s">
        <v>495</v>
      </c>
      <c r="D204" s="165"/>
      <c r="E204" s="166">
        <v>12.96</v>
      </c>
      <c r="F204" s="160"/>
      <c r="G204" s="160"/>
      <c r="H204" s="160"/>
      <c r="I204" s="160"/>
      <c r="J204" s="160"/>
      <c r="K204" s="160"/>
      <c r="L204" s="160"/>
      <c r="M204" s="160"/>
      <c r="N204" s="159"/>
      <c r="O204" s="159"/>
      <c r="P204" s="159"/>
      <c r="Q204" s="159"/>
      <c r="R204" s="160"/>
      <c r="S204" s="160"/>
      <c r="T204" s="160"/>
      <c r="U204" s="160"/>
      <c r="V204" s="160"/>
      <c r="W204" s="160"/>
      <c r="X204" s="160"/>
      <c r="Y204" s="160"/>
      <c r="Z204" s="149"/>
      <c r="AA204" s="149"/>
      <c r="AB204" s="149"/>
      <c r="AC204" s="149"/>
      <c r="AD204" s="149"/>
      <c r="AE204" s="149"/>
      <c r="AF204" s="149"/>
      <c r="AG204" s="149" t="s">
        <v>261</v>
      </c>
      <c r="AH204" s="149">
        <v>0</v>
      </c>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1" x14ac:dyDescent="0.2">
      <c r="A205" s="175">
        <v>43</v>
      </c>
      <c r="B205" s="176" t="s">
        <v>498</v>
      </c>
      <c r="C205" s="191" t="s">
        <v>499</v>
      </c>
      <c r="D205" s="177" t="s">
        <v>281</v>
      </c>
      <c r="E205" s="178">
        <v>405.55799999999999</v>
      </c>
      <c r="F205" s="179"/>
      <c r="G205" s="180">
        <f>ROUND(E205*F205,2)</f>
        <v>0</v>
      </c>
      <c r="H205" s="179"/>
      <c r="I205" s="180">
        <f>ROUND(E205*H205,2)</f>
        <v>0</v>
      </c>
      <c r="J205" s="179"/>
      <c r="K205" s="180">
        <f>ROUND(E205*J205,2)</f>
        <v>0</v>
      </c>
      <c r="L205" s="180">
        <v>21</v>
      </c>
      <c r="M205" s="180">
        <f>G205*(1+L205/100)</f>
        <v>0</v>
      </c>
      <c r="N205" s="178">
        <v>7.0000000000000001E-3</v>
      </c>
      <c r="O205" s="178">
        <f>ROUND(E205*N205,2)</f>
        <v>2.84</v>
      </c>
      <c r="P205" s="178">
        <v>0</v>
      </c>
      <c r="Q205" s="178">
        <f>ROUND(E205*P205,2)</f>
        <v>0</v>
      </c>
      <c r="R205" s="180"/>
      <c r="S205" s="180" t="s">
        <v>250</v>
      </c>
      <c r="T205" s="181" t="s">
        <v>223</v>
      </c>
      <c r="U205" s="160">
        <v>0</v>
      </c>
      <c r="V205" s="160">
        <f>ROUND(E205*U205,2)</f>
        <v>0</v>
      </c>
      <c r="W205" s="160"/>
      <c r="X205" s="160" t="s">
        <v>500</v>
      </c>
      <c r="Y205" s="160" t="s">
        <v>225</v>
      </c>
      <c r="Z205" s="149"/>
      <c r="AA205" s="149"/>
      <c r="AB205" s="149"/>
      <c r="AC205" s="149"/>
      <c r="AD205" s="149"/>
      <c r="AE205" s="149"/>
      <c r="AF205" s="149"/>
      <c r="AG205" s="149" t="s">
        <v>501</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2" x14ac:dyDescent="0.2">
      <c r="A206" s="156"/>
      <c r="B206" s="157"/>
      <c r="C206" s="193" t="s">
        <v>502</v>
      </c>
      <c r="D206" s="165"/>
      <c r="E206" s="166">
        <v>22.68</v>
      </c>
      <c r="F206" s="160"/>
      <c r="G206" s="160"/>
      <c r="H206" s="160"/>
      <c r="I206" s="160"/>
      <c r="J206" s="160"/>
      <c r="K206" s="160"/>
      <c r="L206" s="160"/>
      <c r="M206" s="160"/>
      <c r="N206" s="159"/>
      <c r="O206" s="159"/>
      <c r="P206" s="159"/>
      <c r="Q206" s="159"/>
      <c r="R206" s="160"/>
      <c r="S206" s="160"/>
      <c r="T206" s="160"/>
      <c r="U206" s="160"/>
      <c r="V206" s="160"/>
      <c r="W206" s="160"/>
      <c r="X206" s="160"/>
      <c r="Y206" s="160"/>
      <c r="Z206" s="149"/>
      <c r="AA206" s="149"/>
      <c r="AB206" s="149"/>
      <c r="AC206" s="149"/>
      <c r="AD206" s="149"/>
      <c r="AE206" s="149"/>
      <c r="AF206" s="149"/>
      <c r="AG206" s="149" t="s">
        <v>261</v>
      </c>
      <c r="AH206" s="149">
        <v>0</v>
      </c>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3" x14ac:dyDescent="0.2">
      <c r="A207" s="156"/>
      <c r="B207" s="157"/>
      <c r="C207" s="193" t="s">
        <v>503</v>
      </c>
      <c r="D207" s="165"/>
      <c r="E207" s="166">
        <v>21.6</v>
      </c>
      <c r="F207" s="160"/>
      <c r="G207" s="160"/>
      <c r="H207" s="160"/>
      <c r="I207" s="160"/>
      <c r="J207" s="160"/>
      <c r="K207" s="160"/>
      <c r="L207" s="160"/>
      <c r="M207" s="160"/>
      <c r="N207" s="159"/>
      <c r="O207" s="159"/>
      <c r="P207" s="159"/>
      <c r="Q207" s="159"/>
      <c r="R207" s="160"/>
      <c r="S207" s="160"/>
      <c r="T207" s="160"/>
      <c r="U207" s="160"/>
      <c r="V207" s="160"/>
      <c r="W207" s="160"/>
      <c r="X207" s="160"/>
      <c r="Y207" s="160"/>
      <c r="Z207" s="149"/>
      <c r="AA207" s="149"/>
      <c r="AB207" s="149"/>
      <c r="AC207" s="149"/>
      <c r="AD207" s="149"/>
      <c r="AE207" s="149"/>
      <c r="AF207" s="149"/>
      <c r="AG207" s="149" t="s">
        <v>261</v>
      </c>
      <c r="AH207" s="149">
        <v>0</v>
      </c>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3" x14ac:dyDescent="0.2">
      <c r="A208" s="156"/>
      <c r="B208" s="157"/>
      <c r="C208" s="193" t="s">
        <v>504</v>
      </c>
      <c r="D208" s="165"/>
      <c r="E208" s="166">
        <v>19.440000000000001</v>
      </c>
      <c r="F208" s="160"/>
      <c r="G208" s="160"/>
      <c r="H208" s="160"/>
      <c r="I208" s="160"/>
      <c r="J208" s="160"/>
      <c r="K208" s="160"/>
      <c r="L208" s="160"/>
      <c r="M208" s="160"/>
      <c r="N208" s="159"/>
      <c r="O208" s="159"/>
      <c r="P208" s="159"/>
      <c r="Q208" s="159"/>
      <c r="R208" s="160"/>
      <c r="S208" s="160"/>
      <c r="T208" s="160"/>
      <c r="U208" s="160"/>
      <c r="V208" s="160"/>
      <c r="W208" s="160"/>
      <c r="X208" s="160"/>
      <c r="Y208" s="160"/>
      <c r="Z208" s="149"/>
      <c r="AA208" s="149"/>
      <c r="AB208" s="149"/>
      <c r="AC208" s="149"/>
      <c r="AD208" s="149"/>
      <c r="AE208" s="149"/>
      <c r="AF208" s="149"/>
      <c r="AG208" s="149" t="s">
        <v>261</v>
      </c>
      <c r="AH208" s="149">
        <v>0</v>
      </c>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3" x14ac:dyDescent="0.2">
      <c r="A209" s="156"/>
      <c r="B209" s="157"/>
      <c r="C209" s="193" t="s">
        <v>505</v>
      </c>
      <c r="D209" s="165"/>
      <c r="E209" s="166">
        <v>45.36</v>
      </c>
      <c r="F209" s="160"/>
      <c r="G209" s="160"/>
      <c r="H209" s="160"/>
      <c r="I209" s="160"/>
      <c r="J209" s="160"/>
      <c r="K209" s="160"/>
      <c r="L209" s="160"/>
      <c r="M209" s="160"/>
      <c r="N209" s="159"/>
      <c r="O209" s="159"/>
      <c r="P209" s="159"/>
      <c r="Q209" s="159"/>
      <c r="R209" s="160"/>
      <c r="S209" s="160"/>
      <c r="T209" s="160"/>
      <c r="U209" s="160"/>
      <c r="V209" s="160"/>
      <c r="W209" s="160"/>
      <c r="X209" s="160"/>
      <c r="Y209" s="160"/>
      <c r="Z209" s="149"/>
      <c r="AA209" s="149"/>
      <c r="AB209" s="149"/>
      <c r="AC209" s="149"/>
      <c r="AD209" s="149"/>
      <c r="AE209" s="149"/>
      <c r="AF209" s="149"/>
      <c r="AG209" s="149" t="s">
        <v>261</v>
      </c>
      <c r="AH209" s="149">
        <v>0</v>
      </c>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3" x14ac:dyDescent="0.2">
      <c r="A210" s="156"/>
      <c r="B210" s="157"/>
      <c r="C210" s="193" t="s">
        <v>506</v>
      </c>
      <c r="D210" s="165"/>
      <c r="E210" s="166">
        <v>30.78</v>
      </c>
      <c r="F210" s="160"/>
      <c r="G210" s="160"/>
      <c r="H210" s="160"/>
      <c r="I210" s="160"/>
      <c r="J210" s="160"/>
      <c r="K210" s="160"/>
      <c r="L210" s="160"/>
      <c r="M210" s="160"/>
      <c r="N210" s="159"/>
      <c r="O210" s="159"/>
      <c r="P210" s="159"/>
      <c r="Q210" s="159"/>
      <c r="R210" s="160"/>
      <c r="S210" s="160"/>
      <c r="T210" s="160"/>
      <c r="U210" s="160"/>
      <c r="V210" s="160"/>
      <c r="W210" s="160"/>
      <c r="X210" s="160"/>
      <c r="Y210" s="160"/>
      <c r="Z210" s="149"/>
      <c r="AA210" s="149"/>
      <c r="AB210" s="149"/>
      <c r="AC210" s="149"/>
      <c r="AD210" s="149"/>
      <c r="AE210" s="149"/>
      <c r="AF210" s="149"/>
      <c r="AG210" s="149" t="s">
        <v>261</v>
      </c>
      <c r="AH210" s="149">
        <v>0</v>
      </c>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3" x14ac:dyDescent="0.2">
      <c r="A211" s="156"/>
      <c r="B211" s="157"/>
      <c r="C211" s="193" t="s">
        <v>507</v>
      </c>
      <c r="D211" s="165"/>
      <c r="E211" s="166">
        <v>12.96</v>
      </c>
      <c r="F211" s="160"/>
      <c r="G211" s="160"/>
      <c r="H211" s="160"/>
      <c r="I211" s="160"/>
      <c r="J211" s="160"/>
      <c r="K211" s="160"/>
      <c r="L211" s="160"/>
      <c r="M211" s="160"/>
      <c r="N211" s="159"/>
      <c r="O211" s="159"/>
      <c r="P211" s="159"/>
      <c r="Q211" s="159"/>
      <c r="R211" s="160"/>
      <c r="S211" s="160"/>
      <c r="T211" s="160"/>
      <c r="U211" s="160"/>
      <c r="V211" s="160"/>
      <c r="W211" s="160"/>
      <c r="X211" s="160"/>
      <c r="Y211" s="160"/>
      <c r="Z211" s="149"/>
      <c r="AA211" s="149"/>
      <c r="AB211" s="149"/>
      <c r="AC211" s="149"/>
      <c r="AD211" s="149"/>
      <c r="AE211" s="149"/>
      <c r="AF211" s="149"/>
      <c r="AG211" s="149" t="s">
        <v>261</v>
      </c>
      <c r="AH211" s="149">
        <v>0</v>
      </c>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3" x14ac:dyDescent="0.2">
      <c r="A212" s="156"/>
      <c r="B212" s="157"/>
      <c r="C212" s="193" t="s">
        <v>508</v>
      </c>
      <c r="D212" s="165"/>
      <c r="E212" s="166">
        <v>15.12</v>
      </c>
      <c r="F212" s="160"/>
      <c r="G212" s="160"/>
      <c r="H212" s="160"/>
      <c r="I212" s="160"/>
      <c r="J212" s="160"/>
      <c r="K212" s="160"/>
      <c r="L212" s="160"/>
      <c r="M212" s="160"/>
      <c r="N212" s="159"/>
      <c r="O212" s="159"/>
      <c r="P212" s="159"/>
      <c r="Q212" s="159"/>
      <c r="R212" s="160"/>
      <c r="S212" s="160"/>
      <c r="T212" s="160"/>
      <c r="U212" s="160"/>
      <c r="V212" s="160"/>
      <c r="W212" s="160"/>
      <c r="X212" s="160"/>
      <c r="Y212" s="160"/>
      <c r="Z212" s="149"/>
      <c r="AA212" s="149"/>
      <c r="AB212" s="149"/>
      <c r="AC212" s="149"/>
      <c r="AD212" s="149"/>
      <c r="AE212" s="149"/>
      <c r="AF212" s="149"/>
      <c r="AG212" s="149" t="s">
        <v>261</v>
      </c>
      <c r="AH212" s="149">
        <v>0</v>
      </c>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3" x14ac:dyDescent="0.2">
      <c r="A213" s="156"/>
      <c r="B213" s="157"/>
      <c r="C213" s="193" t="s">
        <v>509</v>
      </c>
      <c r="D213" s="165"/>
      <c r="E213" s="166">
        <v>14.04</v>
      </c>
      <c r="F213" s="160"/>
      <c r="G213" s="160"/>
      <c r="H213" s="160"/>
      <c r="I213" s="160"/>
      <c r="J213" s="160"/>
      <c r="K213" s="160"/>
      <c r="L213" s="160"/>
      <c r="M213" s="160"/>
      <c r="N213" s="159"/>
      <c r="O213" s="159"/>
      <c r="P213" s="159"/>
      <c r="Q213" s="159"/>
      <c r="R213" s="160"/>
      <c r="S213" s="160"/>
      <c r="T213" s="160"/>
      <c r="U213" s="160"/>
      <c r="V213" s="160"/>
      <c r="W213" s="160"/>
      <c r="X213" s="160"/>
      <c r="Y213" s="160"/>
      <c r="Z213" s="149"/>
      <c r="AA213" s="149"/>
      <c r="AB213" s="149"/>
      <c r="AC213" s="149"/>
      <c r="AD213" s="149"/>
      <c r="AE213" s="149"/>
      <c r="AF213" s="149"/>
      <c r="AG213" s="149" t="s">
        <v>261</v>
      </c>
      <c r="AH213" s="149">
        <v>0</v>
      </c>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3" x14ac:dyDescent="0.2">
      <c r="A214" s="156"/>
      <c r="B214" s="157"/>
      <c r="C214" s="193" t="s">
        <v>510</v>
      </c>
      <c r="D214" s="165"/>
      <c r="E214" s="166">
        <v>223.578</v>
      </c>
      <c r="F214" s="160"/>
      <c r="G214" s="160"/>
      <c r="H214" s="160"/>
      <c r="I214" s="160"/>
      <c r="J214" s="160"/>
      <c r="K214" s="160"/>
      <c r="L214" s="160"/>
      <c r="M214" s="160"/>
      <c r="N214" s="159"/>
      <c r="O214" s="159"/>
      <c r="P214" s="159"/>
      <c r="Q214" s="159"/>
      <c r="R214" s="160"/>
      <c r="S214" s="160"/>
      <c r="T214" s="160"/>
      <c r="U214" s="160"/>
      <c r="V214" s="160"/>
      <c r="W214" s="160"/>
      <c r="X214" s="160"/>
      <c r="Y214" s="160"/>
      <c r="Z214" s="149"/>
      <c r="AA214" s="149"/>
      <c r="AB214" s="149"/>
      <c r="AC214" s="149"/>
      <c r="AD214" s="149"/>
      <c r="AE214" s="149"/>
      <c r="AF214" s="149"/>
      <c r="AG214" s="149" t="s">
        <v>261</v>
      </c>
      <c r="AH214" s="149">
        <v>0</v>
      </c>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1" x14ac:dyDescent="0.2">
      <c r="A215" s="156">
        <v>44</v>
      </c>
      <c r="B215" s="157" t="s">
        <v>511</v>
      </c>
      <c r="C215" s="198" t="s">
        <v>512</v>
      </c>
      <c r="D215" s="158" t="s">
        <v>0</v>
      </c>
      <c r="E215" s="197"/>
      <c r="F215" s="161"/>
      <c r="G215" s="160">
        <f>ROUND(E215*F215,2)</f>
        <v>0</v>
      </c>
      <c r="H215" s="161"/>
      <c r="I215" s="160">
        <f>ROUND(E215*H215,2)</f>
        <v>0</v>
      </c>
      <c r="J215" s="161"/>
      <c r="K215" s="160">
        <f>ROUND(E215*J215,2)</f>
        <v>0</v>
      </c>
      <c r="L215" s="160">
        <v>21</v>
      </c>
      <c r="M215" s="160">
        <f>G215*(1+L215/100)</f>
        <v>0</v>
      </c>
      <c r="N215" s="159">
        <v>0</v>
      </c>
      <c r="O215" s="159">
        <f>ROUND(E215*N215,2)</f>
        <v>0</v>
      </c>
      <c r="P215" s="159">
        <v>0</v>
      </c>
      <c r="Q215" s="159">
        <f>ROUND(E215*P215,2)</f>
        <v>0</v>
      </c>
      <c r="R215" s="160"/>
      <c r="S215" s="160" t="s">
        <v>250</v>
      </c>
      <c r="T215" s="160" t="s">
        <v>223</v>
      </c>
      <c r="U215" s="160">
        <v>0</v>
      </c>
      <c r="V215" s="160">
        <f>ROUND(E215*U215,2)</f>
        <v>0</v>
      </c>
      <c r="W215" s="160"/>
      <c r="X215" s="160" t="s">
        <v>440</v>
      </c>
      <c r="Y215" s="160" t="s">
        <v>225</v>
      </c>
      <c r="Z215" s="149"/>
      <c r="AA215" s="149"/>
      <c r="AB215" s="149"/>
      <c r="AC215" s="149"/>
      <c r="AD215" s="149"/>
      <c r="AE215" s="149"/>
      <c r="AF215" s="149"/>
      <c r="AG215" s="149" t="s">
        <v>441</v>
      </c>
      <c r="AH215" s="149"/>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x14ac:dyDescent="0.2">
      <c r="A216" s="168" t="s">
        <v>217</v>
      </c>
      <c r="B216" s="169" t="s">
        <v>156</v>
      </c>
      <c r="C216" s="190" t="s">
        <v>157</v>
      </c>
      <c r="D216" s="170"/>
      <c r="E216" s="171"/>
      <c r="F216" s="172"/>
      <c r="G216" s="172">
        <f>SUMIF(AG217:AG262,"&lt;&gt;NOR",G217:G262)</f>
        <v>0</v>
      </c>
      <c r="H216" s="172"/>
      <c r="I216" s="172">
        <f>SUM(I217:I262)</f>
        <v>0</v>
      </c>
      <c r="J216" s="172"/>
      <c r="K216" s="172">
        <f>SUM(K217:K262)</f>
        <v>0</v>
      </c>
      <c r="L216" s="172"/>
      <c r="M216" s="172">
        <f>SUM(M217:M262)</f>
        <v>0</v>
      </c>
      <c r="N216" s="171"/>
      <c r="O216" s="171">
        <f>SUM(O217:O262)</f>
        <v>0.26</v>
      </c>
      <c r="P216" s="171"/>
      <c r="Q216" s="171">
        <f>SUM(Q217:Q262)</f>
        <v>0.48</v>
      </c>
      <c r="R216" s="172"/>
      <c r="S216" s="172"/>
      <c r="T216" s="173"/>
      <c r="U216" s="167"/>
      <c r="V216" s="167">
        <f>SUM(V217:V262)</f>
        <v>57.589999999999996</v>
      </c>
      <c r="W216" s="167"/>
      <c r="X216" s="167"/>
      <c r="Y216" s="167"/>
      <c r="AG216" t="s">
        <v>218</v>
      </c>
    </row>
    <row r="217" spans="1:60" ht="22.5" outlineLevel="1" x14ac:dyDescent="0.2">
      <c r="A217" s="175">
        <v>45</v>
      </c>
      <c r="B217" s="176" t="s">
        <v>513</v>
      </c>
      <c r="C217" s="191" t="s">
        <v>514</v>
      </c>
      <c r="D217" s="177" t="s">
        <v>338</v>
      </c>
      <c r="E217" s="178">
        <v>39</v>
      </c>
      <c r="F217" s="179"/>
      <c r="G217" s="180">
        <f>ROUND(E217*F217,2)</f>
        <v>0</v>
      </c>
      <c r="H217" s="179"/>
      <c r="I217" s="180">
        <f>ROUND(E217*H217,2)</f>
        <v>0</v>
      </c>
      <c r="J217" s="179"/>
      <c r="K217" s="180">
        <f>ROUND(E217*J217,2)</f>
        <v>0</v>
      </c>
      <c r="L217" s="180">
        <v>21</v>
      </c>
      <c r="M217" s="180">
        <f>G217*(1+L217/100)</f>
        <v>0</v>
      </c>
      <c r="N217" s="178">
        <v>2.14E-3</v>
      </c>
      <c r="O217" s="178">
        <f>ROUND(E217*N217,2)</f>
        <v>0.08</v>
      </c>
      <c r="P217" s="178">
        <v>0</v>
      </c>
      <c r="Q217" s="178">
        <f>ROUND(E217*P217,2)</f>
        <v>0</v>
      </c>
      <c r="R217" s="180" t="s">
        <v>515</v>
      </c>
      <c r="S217" s="180" t="s">
        <v>222</v>
      </c>
      <c r="T217" s="181" t="s">
        <v>270</v>
      </c>
      <c r="U217" s="160">
        <v>0.62365000000000004</v>
      </c>
      <c r="V217" s="160">
        <f>ROUND(E217*U217,2)</f>
        <v>24.32</v>
      </c>
      <c r="W217" s="160"/>
      <c r="X217" s="160" t="s">
        <v>271</v>
      </c>
      <c r="Y217" s="160" t="s">
        <v>225</v>
      </c>
      <c r="Z217" s="149"/>
      <c r="AA217" s="149"/>
      <c r="AB217" s="149"/>
      <c r="AC217" s="149"/>
      <c r="AD217" s="149"/>
      <c r="AE217" s="149"/>
      <c r="AF217" s="149"/>
      <c r="AG217" s="149" t="s">
        <v>272</v>
      </c>
      <c r="AH217" s="149"/>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2" x14ac:dyDescent="0.2">
      <c r="A218" s="156"/>
      <c r="B218" s="157"/>
      <c r="C218" s="267" t="s">
        <v>516</v>
      </c>
      <c r="D218" s="268"/>
      <c r="E218" s="268"/>
      <c r="F218" s="268"/>
      <c r="G218" s="268"/>
      <c r="H218" s="160"/>
      <c r="I218" s="160"/>
      <c r="J218" s="160"/>
      <c r="K218" s="160"/>
      <c r="L218" s="160"/>
      <c r="M218" s="160"/>
      <c r="N218" s="159"/>
      <c r="O218" s="159"/>
      <c r="P218" s="159"/>
      <c r="Q218" s="159"/>
      <c r="R218" s="160"/>
      <c r="S218" s="160"/>
      <c r="T218" s="160"/>
      <c r="U218" s="160"/>
      <c r="V218" s="160"/>
      <c r="W218" s="160"/>
      <c r="X218" s="160"/>
      <c r="Y218" s="160"/>
      <c r="Z218" s="149"/>
      <c r="AA218" s="149"/>
      <c r="AB218" s="149"/>
      <c r="AC218" s="149"/>
      <c r="AD218" s="149"/>
      <c r="AE218" s="149"/>
      <c r="AF218" s="149"/>
      <c r="AG218" s="149" t="s">
        <v>298</v>
      </c>
      <c r="AH218" s="149"/>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2" x14ac:dyDescent="0.2">
      <c r="A219" s="156"/>
      <c r="B219" s="157"/>
      <c r="C219" s="265" t="s">
        <v>517</v>
      </c>
      <c r="D219" s="266"/>
      <c r="E219" s="266"/>
      <c r="F219" s="266"/>
      <c r="G219" s="266"/>
      <c r="H219" s="160"/>
      <c r="I219" s="160"/>
      <c r="J219" s="160"/>
      <c r="K219" s="160"/>
      <c r="L219" s="160"/>
      <c r="M219" s="160"/>
      <c r="N219" s="159"/>
      <c r="O219" s="159"/>
      <c r="P219" s="159"/>
      <c r="Q219" s="159"/>
      <c r="R219" s="160"/>
      <c r="S219" s="160"/>
      <c r="T219" s="160"/>
      <c r="U219" s="160"/>
      <c r="V219" s="160"/>
      <c r="W219" s="160"/>
      <c r="X219" s="160"/>
      <c r="Y219" s="160"/>
      <c r="Z219" s="149"/>
      <c r="AA219" s="149"/>
      <c r="AB219" s="149"/>
      <c r="AC219" s="149"/>
      <c r="AD219" s="149"/>
      <c r="AE219" s="149"/>
      <c r="AF219" s="149"/>
      <c r="AG219" s="149" t="s">
        <v>228</v>
      </c>
      <c r="AH219" s="149"/>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2" x14ac:dyDescent="0.2">
      <c r="A220" s="156"/>
      <c r="B220" s="157"/>
      <c r="C220" s="193" t="s">
        <v>518</v>
      </c>
      <c r="D220" s="165"/>
      <c r="E220" s="166">
        <v>13</v>
      </c>
      <c r="F220" s="160"/>
      <c r="G220" s="160"/>
      <c r="H220" s="160"/>
      <c r="I220" s="160"/>
      <c r="J220" s="160"/>
      <c r="K220" s="160"/>
      <c r="L220" s="160"/>
      <c r="M220" s="160"/>
      <c r="N220" s="159"/>
      <c r="O220" s="159"/>
      <c r="P220" s="159"/>
      <c r="Q220" s="159"/>
      <c r="R220" s="160"/>
      <c r="S220" s="160"/>
      <c r="T220" s="160"/>
      <c r="U220" s="160"/>
      <c r="V220" s="160"/>
      <c r="W220" s="160"/>
      <c r="X220" s="160"/>
      <c r="Y220" s="160"/>
      <c r="Z220" s="149"/>
      <c r="AA220" s="149"/>
      <c r="AB220" s="149"/>
      <c r="AC220" s="149"/>
      <c r="AD220" s="149"/>
      <c r="AE220" s="149"/>
      <c r="AF220" s="149"/>
      <c r="AG220" s="149" t="s">
        <v>261</v>
      </c>
      <c r="AH220" s="149">
        <v>0</v>
      </c>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outlineLevel="3" x14ac:dyDescent="0.2">
      <c r="A221" s="156"/>
      <c r="B221" s="157"/>
      <c r="C221" s="193" t="s">
        <v>519</v>
      </c>
      <c r="D221" s="165"/>
      <c r="E221" s="166">
        <v>26</v>
      </c>
      <c r="F221" s="160"/>
      <c r="G221" s="160"/>
      <c r="H221" s="160"/>
      <c r="I221" s="160"/>
      <c r="J221" s="160"/>
      <c r="K221" s="160"/>
      <c r="L221" s="160"/>
      <c r="M221" s="160"/>
      <c r="N221" s="159"/>
      <c r="O221" s="159"/>
      <c r="P221" s="159"/>
      <c r="Q221" s="159"/>
      <c r="R221" s="160"/>
      <c r="S221" s="160"/>
      <c r="T221" s="160"/>
      <c r="U221" s="160"/>
      <c r="V221" s="160"/>
      <c r="W221" s="160"/>
      <c r="X221" s="160"/>
      <c r="Y221" s="160"/>
      <c r="Z221" s="149"/>
      <c r="AA221" s="149"/>
      <c r="AB221" s="149"/>
      <c r="AC221" s="149"/>
      <c r="AD221" s="149"/>
      <c r="AE221" s="149"/>
      <c r="AF221" s="149"/>
      <c r="AG221" s="149" t="s">
        <v>261</v>
      </c>
      <c r="AH221" s="149">
        <v>0</v>
      </c>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ht="22.5" outlineLevel="1" x14ac:dyDescent="0.2">
      <c r="A222" s="175">
        <v>46</v>
      </c>
      <c r="B222" s="176" t="s">
        <v>520</v>
      </c>
      <c r="C222" s="191" t="s">
        <v>521</v>
      </c>
      <c r="D222" s="177" t="s">
        <v>338</v>
      </c>
      <c r="E222" s="178">
        <v>49</v>
      </c>
      <c r="F222" s="179"/>
      <c r="G222" s="180">
        <f>ROUND(E222*F222,2)</f>
        <v>0</v>
      </c>
      <c r="H222" s="179"/>
      <c r="I222" s="180">
        <f>ROUND(E222*H222,2)</f>
        <v>0</v>
      </c>
      <c r="J222" s="179"/>
      <c r="K222" s="180">
        <f>ROUND(E222*J222,2)</f>
        <v>0</v>
      </c>
      <c r="L222" s="180">
        <v>21</v>
      </c>
      <c r="M222" s="180">
        <f>G222*(1+L222/100)</f>
        <v>0</v>
      </c>
      <c r="N222" s="178">
        <v>1.15E-3</v>
      </c>
      <c r="O222" s="178">
        <f>ROUND(E222*N222,2)</f>
        <v>0.06</v>
      </c>
      <c r="P222" s="178">
        <v>0</v>
      </c>
      <c r="Q222" s="178">
        <f>ROUND(E222*P222,2)</f>
        <v>0</v>
      </c>
      <c r="R222" s="180" t="s">
        <v>515</v>
      </c>
      <c r="S222" s="180" t="s">
        <v>222</v>
      </c>
      <c r="T222" s="181" t="s">
        <v>270</v>
      </c>
      <c r="U222" s="160">
        <v>0.28000000000000003</v>
      </c>
      <c r="V222" s="160">
        <f>ROUND(E222*U222,2)</f>
        <v>13.72</v>
      </c>
      <c r="W222" s="160"/>
      <c r="X222" s="160" t="s">
        <v>271</v>
      </c>
      <c r="Y222" s="160" t="s">
        <v>225</v>
      </c>
      <c r="Z222" s="149"/>
      <c r="AA222" s="149"/>
      <c r="AB222" s="149"/>
      <c r="AC222" s="149"/>
      <c r="AD222" s="149"/>
      <c r="AE222" s="149"/>
      <c r="AF222" s="149"/>
      <c r="AG222" s="149" t="s">
        <v>272</v>
      </c>
      <c r="AH222" s="149"/>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2" x14ac:dyDescent="0.2">
      <c r="A223" s="156"/>
      <c r="B223" s="157"/>
      <c r="C223" s="267" t="s">
        <v>516</v>
      </c>
      <c r="D223" s="268"/>
      <c r="E223" s="268"/>
      <c r="F223" s="268"/>
      <c r="G223" s="268"/>
      <c r="H223" s="160"/>
      <c r="I223" s="160"/>
      <c r="J223" s="160"/>
      <c r="K223" s="160"/>
      <c r="L223" s="160"/>
      <c r="M223" s="160"/>
      <c r="N223" s="159"/>
      <c r="O223" s="159"/>
      <c r="P223" s="159"/>
      <c r="Q223" s="159"/>
      <c r="R223" s="160"/>
      <c r="S223" s="160"/>
      <c r="T223" s="160"/>
      <c r="U223" s="160"/>
      <c r="V223" s="160"/>
      <c r="W223" s="160"/>
      <c r="X223" s="160"/>
      <c r="Y223" s="160"/>
      <c r="Z223" s="149"/>
      <c r="AA223" s="149"/>
      <c r="AB223" s="149"/>
      <c r="AC223" s="149"/>
      <c r="AD223" s="149"/>
      <c r="AE223" s="149"/>
      <c r="AF223" s="149"/>
      <c r="AG223" s="149" t="s">
        <v>298</v>
      </c>
      <c r="AH223" s="149"/>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2" x14ac:dyDescent="0.2">
      <c r="A224" s="156"/>
      <c r="B224" s="157"/>
      <c r="C224" s="265" t="s">
        <v>522</v>
      </c>
      <c r="D224" s="266"/>
      <c r="E224" s="266"/>
      <c r="F224" s="266"/>
      <c r="G224" s="266"/>
      <c r="H224" s="160"/>
      <c r="I224" s="160"/>
      <c r="J224" s="160"/>
      <c r="K224" s="160"/>
      <c r="L224" s="160"/>
      <c r="M224" s="160"/>
      <c r="N224" s="159"/>
      <c r="O224" s="159"/>
      <c r="P224" s="159"/>
      <c r="Q224" s="159"/>
      <c r="R224" s="160"/>
      <c r="S224" s="160"/>
      <c r="T224" s="160"/>
      <c r="U224" s="160"/>
      <c r="V224" s="160"/>
      <c r="W224" s="160"/>
      <c r="X224" s="160"/>
      <c r="Y224" s="160"/>
      <c r="Z224" s="149"/>
      <c r="AA224" s="149"/>
      <c r="AB224" s="149"/>
      <c r="AC224" s="149"/>
      <c r="AD224" s="149"/>
      <c r="AE224" s="149"/>
      <c r="AF224" s="149"/>
      <c r="AG224" s="149" t="s">
        <v>228</v>
      </c>
      <c r="AH224" s="149"/>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2" x14ac:dyDescent="0.2">
      <c r="A225" s="156"/>
      <c r="B225" s="157"/>
      <c r="C225" s="193" t="s">
        <v>523</v>
      </c>
      <c r="D225" s="165"/>
      <c r="E225" s="166">
        <v>49</v>
      </c>
      <c r="F225" s="160"/>
      <c r="G225" s="160"/>
      <c r="H225" s="160"/>
      <c r="I225" s="160"/>
      <c r="J225" s="160"/>
      <c r="K225" s="160"/>
      <c r="L225" s="160"/>
      <c r="M225" s="160"/>
      <c r="N225" s="159"/>
      <c r="O225" s="159"/>
      <c r="P225" s="159"/>
      <c r="Q225" s="159"/>
      <c r="R225" s="160"/>
      <c r="S225" s="160"/>
      <c r="T225" s="160"/>
      <c r="U225" s="160"/>
      <c r="V225" s="160"/>
      <c r="W225" s="160"/>
      <c r="X225" s="160"/>
      <c r="Y225" s="160"/>
      <c r="Z225" s="149"/>
      <c r="AA225" s="149"/>
      <c r="AB225" s="149"/>
      <c r="AC225" s="149"/>
      <c r="AD225" s="149"/>
      <c r="AE225" s="149"/>
      <c r="AF225" s="149"/>
      <c r="AG225" s="149" t="s">
        <v>261</v>
      </c>
      <c r="AH225" s="149">
        <v>0</v>
      </c>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ht="22.5" outlineLevel="1" x14ac:dyDescent="0.2">
      <c r="A226" s="175">
        <v>47</v>
      </c>
      <c r="B226" s="176" t="s">
        <v>524</v>
      </c>
      <c r="C226" s="191" t="s">
        <v>525</v>
      </c>
      <c r="D226" s="177" t="s">
        <v>338</v>
      </c>
      <c r="E226" s="178">
        <v>49</v>
      </c>
      <c r="F226" s="179"/>
      <c r="G226" s="180">
        <f>ROUND(E226*F226,2)</f>
        <v>0</v>
      </c>
      <c r="H226" s="179"/>
      <c r="I226" s="180">
        <f>ROUND(E226*H226,2)</f>
        <v>0</v>
      </c>
      <c r="J226" s="179"/>
      <c r="K226" s="180">
        <f>ROUND(E226*J226,2)</f>
        <v>0</v>
      </c>
      <c r="L226" s="180">
        <v>21</v>
      </c>
      <c r="M226" s="180">
        <f>G226*(1+L226/100)</f>
        <v>0</v>
      </c>
      <c r="N226" s="178">
        <v>2.33E-3</v>
      </c>
      <c r="O226" s="178">
        <f>ROUND(E226*N226,2)</f>
        <v>0.11</v>
      </c>
      <c r="P226" s="178">
        <v>0</v>
      </c>
      <c r="Q226" s="178">
        <f>ROUND(E226*P226,2)</f>
        <v>0</v>
      </c>
      <c r="R226" s="180" t="s">
        <v>515</v>
      </c>
      <c r="S226" s="180" t="s">
        <v>222</v>
      </c>
      <c r="T226" s="181" t="s">
        <v>270</v>
      </c>
      <c r="U226" s="160">
        <v>0.35005999999999998</v>
      </c>
      <c r="V226" s="160">
        <f>ROUND(E226*U226,2)</f>
        <v>17.149999999999999</v>
      </c>
      <c r="W226" s="160"/>
      <c r="X226" s="160" t="s">
        <v>271</v>
      </c>
      <c r="Y226" s="160" t="s">
        <v>225</v>
      </c>
      <c r="Z226" s="149"/>
      <c r="AA226" s="149"/>
      <c r="AB226" s="149"/>
      <c r="AC226" s="149"/>
      <c r="AD226" s="149"/>
      <c r="AE226" s="149"/>
      <c r="AF226" s="149"/>
      <c r="AG226" s="149" t="s">
        <v>272</v>
      </c>
      <c r="AH226" s="149"/>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2" x14ac:dyDescent="0.2">
      <c r="A227" s="156"/>
      <c r="B227" s="157"/>
      <c r="C227" s="267" t="s">
        <v>516</v>
      </c>
      <c r="D227" s="268"/>
      <c r="E227" s="268"/>
      <c r="F227" s="268"/>
      <c r="G227" s="268"/>
      <c r="H227" s="160"/>
      <c r="I227" s="160"/>
      <c r="J227" s="160"/>
      <c r="K227" s="160"/>
      <c r="L227" s="160"/>
      <c r="M227" s="160"/>
      <c r="N227" s="159"/>
      <c r="O227" s="159"/>
      <c r="P227" s="159"/>
      <c r="Q227" s="159"/>
      <c r="R227" s="160"/>
      <c r="S227" s="160"/>
      <c r="T227" s="160"/>
      <c r="U227" s="160"/>
      <c r="V227" s="160"/>
      <c r="W227" s="160"/>
      <c r="X227" s="160"/>
      <c r="Y227" s="160"/>
      <c r="Z227" s="149"/>
      <c r="AA227" s="149"/>
      <c r="AB227" s="149"/>
      <c r="AC227" s="149"/>
      <c r="AD227" s="149"/>
      <c r="AE227" s="149"/>
      <c r="AF227" s="149"/>
      <c r="AG227" s="149" t="s">
        <v>298</v>
      </c>
      <c r="AH227" s="149"/>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2" x14ac:dyDescent="0.2">
      <c r="A228" s="156"/>
      <c r="B228" s="157"/>
      <c r="C228" s="193" t="s">
        <v>526</v>
      </c>
      <c r="D228" s="165"/>
      <c r="E228" s="166">
        <v>49</v>
      </c>
      <c r="F228" s="160"/>
      <c r="G228" s="160"/>
      <c r="H228" s="160"/>
      <c r="I228" s="160"/>
      <c r="J228" s="160"/>
      <c r="K228" s="160"/>
      <c r="L228" s="160"/>
      <c r="M228" s="160"/>
      <c r="N228" s="159"/>
      <c r="O228" s="159"/>
      <c r="P228" s="159"/>
      <c r="Q228" s="159"/>
      <c r="R228" s="160"/>
      <c r="S228" s="160"/>
      <c r="T228" s="160"/>
      <c r="U228" s="160"/>
      <c r="V228" s="160"/>
      <c r="W228" s="160"/>
      <c r="X228" s="160"/>
      <c r="Y228" s="160"/>
      <c r="Z228" s="149"/>
      <c r="AA228" s="149"/>
      <c r="AB228" s="149"/>
      <c r="AC228" s="149"/>
      <c r="AD228" s="149"/>
      <c r="AE228" s="149"/>
      <c r="AF228" s="149"/>
      <c r="AG228" s="149" t="s">
        <v>261</v>
      </c>
      <c r="AH228" s="149">
        <v>0</v>
      </c>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1" x14ac:dyDescent="0.2">
      <c r="A229" s="175">
        <v>48</v>
      </c>
      <c r="B229" s="176" t="s">
        <v>527</v>
      </c>
      <c r="C229" s="191" t="s">
        <v>528</v>
      </c>
      <c r="D229" s="177" t="s">
        <v>338</v>
      </c>
      <c r="E229" s="178">
        <v>7</v>
      </c>
      <c r="F229" s="179"/>
      <c r="G229" s="180">
        <f>ROUND(E229*F229,2)</f>
        <v>0</v>
      </c>
      <c r="H229" s="179"/>
      <c r="I229" s="180">
        <f>ROUND(E229*H229,2)</f>
        <v>0</v>
      </c>
      <c r="J229" s="179"/>
      <c r="K229" s="180">
        <f>ROUND(E229*J229,2)</f>
        <v>0</v>
      </c>
      <c r="L229" s="180">
        <v>21</v>
      </c>
      <c r="M229" s="180">
        <f>G229*(1+L229/100)</f>
        <v>0</v>
      </c>
      <c r="N229" s="178">
        <v>1.3500000000000001E-3</v>
      </c>
      <c r="O229" s="178">
        <f>ROUND(E229*N229,2)</f>
        <v>0.01</v>
      </c>
      <c r="P229" s="178">
        <v>0</v>
      </c>
      <c r="Q229" s="178">
        <f>ROUND(E229*P229,2)</f>
        <v>0</v>
      </c>
      <c r="R229" s="180"/>
      <c r="S229" s="180" t="s">
        <v>250</v>
      </c>
      <c r="T229" s="181" t="s">
        <v>223</v>
      </c>
      <c r="U229" s="160">
        <v>0.34229999999999999</v>
      </c>
      <c r="V229" s="160">
        <f>ROUND(E229*U229,2)</f>
        <v>2.4</v>
      </c>
      <c r="W229" s="160"/>
      <c r="X229" s="160" t="s">
        <v>271</v>
      </c>
      <c r="Y229" s="160" t="s">
        <v>225</v>
      </c>
      <c r="Z229" s="149"/>
      <c r="AA229" s="149"/>
      <c r="AB229" s="149"/>
      <c r="AC229" s="149"/>
      <c r="AD229" s="149"/>
      <c r="AE229" s="149"/>
      <c r="AF229" s="149"/>
      <c r="AG229" s="149" t="s">
        <v>272</v>
      </c>
      <c r="AH229" s="149"/>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2" x14ac:dyDescent="0.2">
      <c r="A230" s="156"/>
      <c r="B230" s="157"/>
      <c r="C230" s="193" t="s">
        <v>529</v>
      </c>
      <c r="D230" s="165"/>
      <c r="E230" s="166">
        <v>7</v>
      </c>
      <c r="F230" s="160"/>
      <c r="G230" s="160"/>
      <c r="H230" s="160"/>
      <c r="I230" s="160"/>
      <c r="J230" s="160"/>
      <c r="K230" s="160"/>
      <c r="L230" s="160"/>
      <c r="M230" s="160"/>
      <c r="N230" s="159"/>
      <c r="O230" s="159"/>
      <c r="P230" s="159"/>
      <c r="Q230" s="159"/>
      <c r="R230" s="160"/>
      <c r="S230" s="160"/>
      <c r="T230" s="160"/>
      <c r="U230" s="160"/>
      <c r="V230" s="160"/>
      <c r="W230" s="160"/>
      <c r="X230" s="160"/>
      <c r="Y230" s="160"/>
      <c r="Z230" s="149"/>
      <c r="AA230" s="149"/>
      <c r="AB230" s="149"/>
      <c r="AC230" s="149"/>
      <c r="AD230" s="149"/>
      <c r="AE230" s="149"/>
      <c r="AF230" s="149"/>
      <c r="AG230" s="149" t="s">
        <v>261</v>
      </c>
      <c r="AH230" s="149">
        <v>0</v>
      </c>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1" x14ac:dyDescent="0.2">
      <c r="A231" s="175">
        <v>49</v>
      </c>
      <c r="B231" s="176" t="s">
        <v>530</v>
      </c>
      <c r="C231" s="191" t="s">
        <v>531</v>
      </c>
      <c r="D231" s="177" t="s">
        <v>455</v>
      </c>
      <c r="E231" s="178">
        <v>639</v>
      </c>
      <c r="F231" s="179"/>
      <c r="G231" s="180">
        <f>ROUND(E231*F231,2)</f>
        <v>0</v>
      </c>
      <c r="H231" s="179"/>
      <c r="I231" s="180">
        <f>ROUND(E231*H231,2)</f>
        <v>0</v>
      </c>
      <c r="J231" s="179"/>
      <c r="K231" s="180">
        <f>ROUND(E231*J231,2)</f>
        <v>0</v>
      </c>
      <c r="L231" s="180">
        <v>21</v>
      </c>
      <c r="M231" s="180">
        <f>G231*(1+L231/100)</f>
        <v>0</v>
      </c>
      <c r="N231" s="178">
        <v>0</v>
      </c>
      <c r="O231" s="178">
        <f>ROUND(E231*N231,2)</f>
        <v>0</v>
      </c>
      <c r="P231" s="178">
        <v>5.0000000000000001E-4</v>
      </c>
      <c r="Q231" s="178">
        <f>ROUND(E231*P231,2)</f>
        <v>0.32</v>
      </c>
      <c r="R231" s="180"/>
      <c r="S231" s="180" t="s">
        <v>250</v>
      </c>
      <c r="T231" s="181" t="s">
        <v>223</v>
      </c>
      <c r="U231" s="160">
        <v>0</v>
      </c>
      <c r="V231" s="160">
        <f>ROUND(E231*U231,2)</f>
        <v>0</v>
      </c>
      <c r="W231" s="160"/>
      <c r="X231" s="160" t="s">
        <v>271</v>
      </c>
      <c r="Y231" s="160" t="s">
        <v>225</v>
      </c>
      <c r="Z231" s="149"/>
      <c r="AA231" s="149"/>
      <c r="AB231" s="149"/>
      <c r="AC231" s="149"/>
      <c r="AD231" s="149"/>
      <c r="AE231" s="149"/>
      <c r="AF231" s="149"/>
      <c r="AG231" s="149" t="s">
        <v>272</v>
      </c>
      <c r="AH231" s="149"/>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2" x14ac:dyDescent="0.2">
      <c r="A232" s="156"/>
      <c r="B232" s="157"/>
      <c r="C232" s="193" t="s">
        <v>532</v>
      </c>
      <c r="D232" s="165"/>
      <c r="E232" s="166">
        <v>114</v>
      </c>
      <c r="F232" s="160"/>
      <c r="G232" s="160"/>
      <c r="H232" s="160"/>
      <c r="I232" s="160"/>
      <c r="J232" s="160"/>
      <c r="K232" s="160"/>
      <c r="L232" s="160"/>
      <c r="M232" s="160"/>
      <c r="N232" s="159"/>
      <c r="O232" s="159"/>
      <c r="P232" s="159"/>
      <c r="Q232" s="159"/>
      <c r="R232" s="160"/>
      <c r="S232" s="160"/>
      <c r="T232" s="160"/>
      <c r="U232" s="160"/>
      <c r="V232" s="160"/>
      <c r="W232" s="160"/>
      <c r="X232" s="160"/>
      <c r="Y232" s="160"/>
      <c r="Z232" s="149"/>
      <c r="AA232" s="149"/>
      <c r="AB232" s="149"/>
      <c r="AC232" s="149"/>
      <c r="AD232" s="149"/>
      <c r="AE232" s="149"/>
      <c r="AF232" s="149"/>
      <c r="AG232" s="149" t="s">
        <v>261</v>
      </c>
      <c r="AH232" s="149">
        <v>0</v>
      </c>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3" x14ac:dyDescent="0.2">
      <c r="A233" s="156"/>
      <c r="B233" s="157"/>
      <c r="C233" s="193" t="s">
        <v>533</v>
      </c>
      <c r="D233" s="165"/>
      <c r="E233" s="166">
        <v>114</v>
      </c>
      <c r="F233" s="160"/>
      <c r="G233" s="160"/>
      <c r="H233" s="160"/>
      <c r="I233" s="160"/>
      <c r="J233" s="160"/>
      <c r="K233" s="160"/>
      <c r="L233" s="160"/>
      <c r="M233" s="160"/>
      <c r="N233" s="159"/>
      <c r="O233" s="159"/>
      <c r="P233" s="159"/>
      <c r="Q233" s="159"/>
      <c r="R233" s="160"/>
      <c r="S233" s="160"/>
      <c r="T233" s="160"/>
      <c r="U233" s="160"/>
      <c r="V233" s="160"/>
      <c r="W233" s="160"/>
      <c r="X233" s="160"/>
      <c r="Y233" s="160"/>
      <c r="Z233" s="149"/>
      <c r="AA233" s="149"/>
      <c r="AB233" s="149"/>
      <c r="AC233" s="149"/>
      <c r="AD233" s="149"/>
      <c r="AE233" s="149"/>
      <c r="AF233" s="149"/>
      <c r="AG233" s="149" t="s">
        <v>261</v>
      </c>
      <c r="AH233" s="149">
        <v>0</v>
      </c>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3" x14ac:dyDescent="0.2">
      <c r="A234" s="156"/>
      <c r="B234" s="157"/>
      <c r="C234" s="193" t="s">
        <v>534</v>
      </c>
      <c r="D234" s="165"/>
      <c r="E234" s="166">
        <v>234</v>
      </c>
      <c r="F234" s="160"/>
      <c r="G234" s="160"/>
      <c r="H234" s="160"/>
      <c r="I234" s="160"/>
      <c r="J234" s="160"/>
      <c r="K234" s="160"/>
      <c r="L234" s="160"/>
      <c r="M234" s="160"/>
      <c r="N234" s="159"/>
      <c r="O234" s="159"/>
      <c r="P234" s="159"/>
      <c r="Q234" s="159"/>
      <c r="R234" s="160"/>
      <c r="S234" s="160"/>
      <c r="T234" s="160"/>
      <c r="U234" s="160"/>
      <c r="V234" s="160"/>
      <c r="W234" s="160"/>
      <c r="X234" s="160"/>
      <c r="Y234" s="160"/>
      <c r="Z234" s="149"/>
      <c r="AA234" s="149"/>
      <c r="AB234" s="149"/>
      <c r="AC234" s="149"/>
      <c r="AD234" s="149"/>
      <c r="AE234" s="149"/>
      <c r="AF234" s="149"/>
      <c r="AG234" s="149" t="s">
        <v>261</v>
      </c>
      <c r="AH234" s="149">
        <v>0</v>
      </c>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3" x14ac:dyDescent="0.2">
      <c r="A235" s="156"/>
      <c r="B235" s="157"/>
      <c r="C235" s="193" t="s">
        <v>535</v>
      </c>
      <c r="D235" s="165"/>
      <c r="E235" s="166">
        <v>177</v>
      </c>
      <c r="F235" s="160"/>
      <c r="G235" s="160"/>
      <c r="H235" s="160"/>
      <c r="I235" s="160"/>
      <c r="J235" s="160"/>
      <c r="K235" s="160"/>
      <c r="L235" s="160"/>
      <c r="M235" s="160"/>
      <c r="N235" s="159"/>
      <c r="O235" s="159"/>
      <c r="P235" s="159"/>
      <c r="Q235" s="159"/>
      <c r="R235" s="160"/>
      <c r="S235" s="160"/>
      <c r="T235" s="160"/>
      <c r="U235" s="160"/>
      <c r="V235" s="160"/>
      <c r="W235" s="160"/>
      <c r="X235" s="160"/>
      <c r="Y235" s="160"/>
      <c r="Z235" s="149"/>
      <c r="AA235" s="149"/>
      <c r="AB235" s="149"/>
      <c r="AC235" s="149"/>
      <c r="AD235" s="149"/>
      <c r="AE235" s="149"/>
      <c r="AF235" s="149"/>
      <c r="AG235" s="149" t="s">
        <v>261</v>
      </c>
      <c r="AH235" s="149">
        <v>0</v>
      </c>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1" x14ac:dyDescent="0.2">
      <c r="A236" s="175">
        <v>50</v>
      </c>
      <c r="B236" s="176" t="s">
        <v>536</v>
      </c>
      <c r="C236" s="191" t="s">
        <v>537</v>
      </c>
      <c r="D236" s="177" t="s">
        <v>455</v>
      </c>
      <c r="E236" s="178">
        <v>641.4</v>
      </c>
      <c r="F236" s="179"/>
      <c r="G236" s="180">
        <f>ROUND(E236*F236,2)</f>
        <v>0</v>
      </c>
      <c r="H236" s="179"/>
      <c r="I236" s="180">
        <f>ROUND(E236*H236,2)</f>
        <v>0</v>
      </c>
      <c r="J236" s="179"/>
      <c r="K236" s="180">
        <f>ROUND(E236*J236,2)</f>
        <v>0</v>
      </c>
      <c r="L236" s="180">
        <v>21</v>
      </c>
      <c r="M236" s="180">
        <f>G236*(1+L236/100)</f>
        <v>0</v>
      </c>
      <c r="N236" s="178">
        <v>0</v>
      </c>
      <c r="O236" s="178">
        <f>ROUND(E236*N236,2)</f>
        <v>0</v>
      </c>
      <c r="P236" s="178">
        <v>8.0000000000000007E-5</v>
      </c>
      <c r="Q236" s="178">
        <f>ROUND(E236*P236,2)</f>
        <v>0.05</v>
      </c>
      <c r="R236" s="180"/>
      <c r="S236" s="180" t="s">
        <v>250</v>
      </c>
      <c r="T236" s="181" t="s">
        <v>223</v>
      </c>
      <c r="U236" s="160">
        <v>0</v>
      </c>
      <c r="V236" s="160">
        <f>ROUND(E236*U236,2)</f>
        <v>0</v>
      </c>
      <c r="W236" s="160"/>
      <c r="X236" s="160" t="s">
        <v>271</v>
      </c>
      <c r="Y236" s="160" t="s">
        <v>225</v>
      </c>
      <c r="Z236" s="149"/>
      <c r="AA236" s="149"/>
      <c r="AB236" s="149"/>
      <c r="AC236" s="149"/>
      <c r="AD236" s="149"/>
      <c r="AE236" s="149"/>
      <c r="AF236" s="149"/>
      <c r="AG236" s="149" t="s">
        <v>272</v>
      </c>
      <c r="AH236" s="149"/>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2" x14ac:dyDescent="0.2">
      <c r="A237" s="156"/>
      <c r="B237" s="157"/>
      <c r="C237" s="256" t="s">
        <v>538</v>
      </c>
      <c r="D237" s="257"/>
      <c r="E237" s="257"/>
      <c r="F237" s="257"/>
      <c r="G237" s="257"/>
      <c r="H237" s="160"/>
      <c r="I237" s="160"/>
      <c r="J237" s="160"/>
      <c r="K237" s="160"/>
      <c r="L237" s="160"/>
      <c r="M237" s="160"/>
      <c r="N237" s="159"/>
      <c r="O237" s="159"/>
      <c r="P237" s="159"/>
      <c r="Q237" s="159"/>
      <c r="R237" s="160"/>
      <c r="S237" s="160"/>
      <c r="T237" s="160"/>
      <c r="U237" s="160"/>
      <c r="V237" s="160"/>
      <c r="W237" s="160"/>
      <c r="X237" s="160"/>
      <c r="Y237" s="160"/>
      <c r="Z237" s="149"/>
      <c r="AA237" s="149"/>
      <c r="AB237" s="149"/>
      <c r="AC237" s="149"/>
      <c r="AD237" s="149"/>
      <c r="AE237" s="149"/>
      <c r="AF237" s="149"/>
      <c r="AG237" s="149" t="s">
        <v>228</v>
      </c>
      <c r="AH237" s="149"/>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2" x14ac:dyDescent="0.2">
      <c r="A238" s="156"/>
      <c r="B238" s="157"/>
      <c r="C238" s="193" t="s">
        <v>539</v>
      </c>
      <c r="D238" s="165"/>
      <c r="E238" s="166">
        <v>125.7</v>
      </c>
      <c r="F238" s="160"/>
      <c r="G238" s="160"/>
      <c r="H238" s="160"/>
      <c r="I238" s="160"/>
      <c r="J238" s="160"/>
      <c r="K238" s="160"/>
      <c r="L238" s="160"/>
      <c r="M238" s="160"/>
      <c r="N238" s="159"/>
      <c r="O238" s="159"/>
      <c r="P238" s="159"/>
      <c r="Q238" s="159"/>
      <c r="R238" s="160"/>
      <c r="S238" s="160"/>
      <c r="T238" s="160"/>
      <c r="U238" s="160"/>
      <c r="V238" s="160"/>
      <c r="W238" s="160"/>
      <c r="X238" s="160"/>
      <c r="Y238" s="160"/>
      <c r="Z238" s="149"/>
      <c r="AA238" s="149"/>
      <c r="AB238" s="149"/>
      <c r="AC238" s="149"/>
      <c r="AD238" s="149"/>
      <c r="AE238" s="149"/>
      <c r="AF238" s="149"/>
      <c r="AG238" s="149" t="s">
        <v>261</v>
      </c>
      <c r="AH238" s="149">
        <v>0</v>
      </c>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3" x14ac:dyDescent="0.2">
      <c r="A239" s="156"/>
      <c r="B239" s="157"/>
      <c r="C239" s="193" t="s">
        <v>540</v>
      </c>
      <c r="D239" s="165"/>
      <c r="E239" s="166">
        <v>125.7</v>
      </c>
      <c r="F239" s="160"/>
      <c r="G239" s="160"/>
      <c r="H239" s="160"/>
      <c r="I239" s="160"/>
      <c r="J239" s="160"/>
      <c r="K239" s="160"/>
      <c r="L239" s="160"/>
      <c r="M239" s="160"/>
      <c r="N239" s="159"/>
      <c r="O239" s="159"/>
      <c r="P239" s="159"/>
      <c r="Q239" s="159"/>
      <c r="R239" s="160"/>
      <c r="S239" s="160"/>
      <c r="T239" s="160"/>
      <c r="U239" s="160"/>
      <c r="V239" s="160"/>
      <c r="W239" s="160"/>
      <c r="X239" s="160"/>
      <c r="Y239" s="160"/>
      <c r="Z239" s="149"/>
      <c r="AA239" s="149"/>
      <c r="AB239" s="149"/>
      <c r="AC239" s="149"/>
      <c r="AD239" s="149"/>
      <c r="AE239" s="149"/>
      <c r="AF239" s="149"/>
      <c r="AG239" s="149" t="s">
        <v>261</v>
      </c>
      <c r="AH239" s="149">
        <v>0</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3" x14ac:dyDescent="0.2">
      <c r="A240" s="156"/>
      <c r="B240" s="157"/>
      <c r="C240" s="193" t="s">
        <v>541</v>
      </c>
      <c r="D240" s="165"/>
      <c r="E240" s="166">
        <v>186</v>
      </c>
      <c r="F240" s="160"/>
      <c r="G240" s="160"/>
      <c r="H240" s="160"/>
      <c r="I240" s="160"/>
      <c r="J240" s="160"/>
      <c r="K240" s="160"/>
      <c r="L240" s="160"/>
      <c r="M240" s="160"/>
      <c r="N240" s="159"/>
      <c r="O240" s="159"/>
      <c r="P240" s="159"/>
      <c r="Q240" s="159"/>
      <c r="R240" s="160"/>
      <c r="S240" s="160"/>
      <c r="T240" s="160"/>
      <c r="U240" s="160"/>
      <c r="V240" s="160"/>
      <c r="W240" s="160"/>
      <c r="X240" s="160"/>
      <c r="Y240" s="160"/>
      <c r="Z240" s="149"/>
      <c r="AA240" s="149"/>
      <c r="AB240" s="149"/>
      <c r="AC240" s="149"/>
      <c r="AD240" s="149"/>
      <c r="AE240" s="149"/>
      <c r="AF240" s="149"/>
      <c r="AG240" s="149" t="s">
        <v>261</v>
      </c>
      <c r="AH240" s="149">
        <v>0</v>
      </c>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3" x14ac:dyDescent="0.2">
      <c r="A241" s="156"/>
      <c r="B241" s="157"/>
      <c r="C241" s="193" t="s">
        <v>542</v>
      </c>
      <c r="D241" s="165"/>
      <c r="E241" s="166">
        <v>204</v>
      </c>
      <c r="F241" s="160"/>
      <c r="G241" s="160"/>
      <c r="H241" s="160"/>
      <c r="I241" s="160"/>
      <c r="J241" s="160"/>
      <c r="K241" s="160"/>
      <c r="L241" s="160"/>
      <c r="M241" s="160"/>
      <c r="N241" s="159"/>
      <c r="O241" s="159"/>
      <c r="P241" s="159"/>
      <c r="Q241" s="159"/>
      <c r="R241" s="160"/>
      <c r="S241" s="160"/>
      <c r="T241" s="160"/>
      <c r="U241" s="160"/>
      <c r="V241" s="160"/>
      <c r="W241" s="160"/>
      <c r="X241" s="160"/>
      <c r="Y241" s="160"/>
      <c r="Z241" s="149"/>
      <c r="AA241" s="149"/>
      <c r="AB241" s="149"/>
      <c r="AC241" s="149"/>
      <c r="AD241" s="149"/>
      <c r="AE241" s="149"/>
      <c r="AF241" s="149"/>
      <c r="AG241" s="149" t="s">
        <v>261</v>
      </c>
      <c r="AH241" s="149">
        <v>0</v>
      </c>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ht="22.5" outlineLevel="1" x14ac:dyDescent="0.2">
      <c r="A242" s="175">
        <v>51</v>
      </c>
      <c r="B242" s="176" t="s">
        <v>543</v>
      </c>
      <c r="C242" s="191" t="s">
        <v>544</v>
      </c>
      <c r="D242" s="177" t="s">
        <v>455</v>
      </c>
      <c r="E242" s="178">
        <v>359.7</v>
      </c>
      <c r="F242" s="179"/>
      <c r="G242" s="180">
        <f>ROUND(E242*F242,2)</f>
        <v>0</v>
      </c>
      <c r="H242" s="179"/>
      <c r="I242" s="180">
        <f>ROUND(E242*H242,2)</f>
        <v>0</v>
      </c>
      <c r="J242" s="179"/>
      <c r="K242" s="180">
        <f>ROUND(E242*J242,2)</f>
        <v>0</v>
      </c>
      <c r="L242" s="180">
        <v>21</v>
      </c>
      <c r="M242" s="180">
        <f>G242*(1+L242/100)</f>
        <v>0</v>
      </c>
      <c r="N242" s="178">
        <v>0</v>
      </c>
      <c r="O242" s="178">
        <f>ROUND(E242*N242,2)</f>
        <v>0</v>
      </c>
      <c r="P242" s="178">
        <v>2.9999999999999997E-4</v>
      </c>
      <c r="Q242" s="178">
        <f>ROUND(E242*P242,2)</f>
        <v>0.11</v>
      </c>
      <c r="R242" s="180"/>
      <c r="S242" s="180" t="s">
        <v>250</v>
      </c>
      <c r="T242" s="181" t="s">
        <v>223</v>
      </c>
      <c r="U242" s="160">
        <v>0</v>
      </c>
      <c r="V242" s="160">
        <f>ROUND(E242*U242,2)</f>
        <v>0</v>
      </c>
      <c r="W242" s="160"/>
      <c r="X242" s="160" t="s">
        <v>271</v>
      </c>
      <c r="Y242" s="160" t="s">
        <v>225</v>
      </c>
      <c r="Z242" s="149"/>
      <c r="AA242" s="149"/>
      <c r="AB242" s="149"/>
      <c r="AC242" s="149"/>
      <c r="AD242" s="149"/>
      <c r="AE242" s="149"/>
      <c r="AF242" s="149"/>
      <c r="AG242" s="149" t="s">
        <v>272</v>
      </c>
      <c r="AH242" s="149"/>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2" x14ac:dyDescent="0.2">
      <c r="A243" s="156"/>
      <c r="B243" s="157"/>
      <c r="C243" s="256" t="s">
        <v>545</v>
      </c>
      <c r="D243" s="257"/>
      <c r="E243" s="257"/>
      <c r="F243" s="257"/>
      <c r="G243" s="257"/>
      <c r="H243" s="160"/>
      <c r="I243" s="160"/>
      <c r="J243" s="160"/>
      <c r="K243" s="160"/>
      <c r="L243" s="160"/>
      <c r="M243" s="160"/>
      <c r="N243" s="159"/>
      <c r="O243" s="159"/>
      <c r="P243" s="159"/>
      <c r="Q243" s="159"/>
      <c r="R243" s="160"/>
      <c r="S243" s="160"/>
      <c r="T243" s="160"/>
      <c r="U243" s="160"/>
      <c r="V243" s="160"/>
      <c r="W243" s="160"/>
      <c r="X243" s="160"/>
      <c r="Y243" s="160"/>
      <c r="Z243" s="149"/>
      <c r="AA243" s="149"/>
      <c r="AB243" s="149"/>
      <c r="AC243" s="149"/>
      <c r="AD243" s="149"/>
      <c r="AE243" s="149"/>
      <c r="AF243" s="149"/>
      <c r="AG243" s="149" t="s">
        <v>228</v>
      </c>
      <c r="AH243" s="149"/>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2" x14ac:dyDescent="0.2">
      <c r="A244" s="156"/>
      <c r="B244" s="157"/>
      <c r="C244" s="193" t="s">
        <v>466</v>
      </c>
      <c r="D244" s="165"/>
      <c r="E244" s="166">
        <v>58.5</v>
      </c>
      <c r="F244" s="160"/>
      <c r="G244" s="160"/>
      <c r="H244" s="160"/>
      <c r="I244" s="160"/>
      <c r="J244" s="160"/>
      <c r="K244" s="160"/>
      <c r="L244" s="160"/>
      <c r="M244" s="160"/>
      <c r="N244" s="159"/>
      <c r="O244" s="159"/>
      <c r="P244" s="159"/>
      <c r="Q244" s="159"/>
      <c r="R244" s="160"/>
      <c r="S244" s="160"/>
      <c r="T244" s="160"/>
      <c r="U244" s="160"/>
      <c r="V244" s="160"/>
      <c r="W244" s="160"/>
      <c r="X244" s="160"/>
      <c r="Y244" s="160"/>
      <c r="Z244" s="149"/>
      <c r="AA244" s="149"/>
      <c r="AB244" s="149"/>
      <c r="AC244" s="149"/>
      <c r="AD244" s="149"/>
      <c r="AE244" s="149"/>
      <c r="AF244" s="149"/>
      <c r="AG244" s="149" t="s">
        <v>261</v>
      </c>
      <c r="AH244" s="149">
        <v>0</v>
      </c>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outlineLevel="3" x14ac:dyDescent="0.2">
      <c r="A245" s="156"/>
      <c r="B245" s="157"/>
      <c r="C245" s="193" t="s">
        <v>467</v>
      </c>
      <c r="D245" s="165"/>
      <c r="E245" s="166">
        <v>58.5</v>
      </c>
      <c r="F245" s="160"/>
      <c r="G245" s="160"/>
      <c r="H245" s="160"/>
      <c r="I245" s="160"/>
      <c r="J245" s="160"/>
      <c r="K245" s="160"/>
      <c r="L245" s="160"/>
      <c r="M245" s="160"/>
      <c r="N245" s="159"/>
      <c r="O245" s="159"/>
      <c r="P245" s="159"/>
      <c r="Q245" s="159"/>
      <c r="R245" s="160"/>
      <c r="S245" s="160"/>
      <c r="T245" s="160"/>
      <c r="U245" s="160"/>
      <c r="V245" s="160"/>
      <c r="W245" s="160"/>
      <c r="X245" s="160"/>
      <c r="Y245" s="160"/>
      <c r="Z245" s="149"/>
      <c r="AA245" s="149"/>
      <c r="AB245" s="149"/>
      <c r="AC245" s="149"/>
      <c r="AD245" s="149"/>
      <c r="AE245" s="149"/>
      <c r="AF245" s="149"/>
      <c r="AG245" s="149" t="s">
        <v>261</v>
      </c>
      <c r="AH245" s="149">
        <v>0</v>
      </c>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3" x14ac:dyDescent="0.2">
      <c r="A246" s="156"/>
      <c r="B246" s="157"/>
      <c r="C246" s="193" t="s">
        <v>546</v>
      </c>
      <c r="D246" s="165"/>
      <c r="E246" s="166">
        <v>54</v>
      </c>
      <c r="F246" s="160"/>
      <c r="G246" s="160"/>
      <c r="H246" s="160"/>
      <c r="I246" s="160"/>
      <c r="J246" s="160"/>
      <c r="K246" s="160"/>
      <c r="L246" s="160"/>
      <c r="M246" s="160"/>
      <c r="N246" s="159"/>
      <c r="O246" s="159"/>
      <c r="P246" s="159"/>
      <c r="Q246" s="159"/>
      <c r="R246" s="160"/>
      <c r="S246" s="160"/>
      <c r="T246" s="160"/>
      <c r="U246" s="160"/>
      <c r="V246" s="160"/>
      <c r="W246" s="160"/>
      <c r="X246" s="160"/>
      <c r="Y246" s="160"/>
      <c r="Z246" s="149"/>
      <c r="AA246" s="149"/>
      <c r="AB246" s="149"/>
      <c r="AC246" s="149"/>
      <c r="AD246" s="149"/>
      <c r="AE246" s="149"/>
      <c r="AF246" s="149"/>
      <c r="AG246" s="149" t="s">
        <v>261</v>
      </c>
      <c r="AH246" s="149">
        <v>0</v>
      </c>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3" x14ac:dyDescent="0.2">
      <c r="A247" s="156"/>
      <c r="B247" s="157"/>
      <c r="C247" s="193" t="s">
        <v>547</v>
      </c>
      <c r="D247" s="165"/>
      <c r="E247" s="166">
        <v>117.6</v>
      </c>
      <c r="F247" s="160"/>
      <c r="G247" s="160"/>
      <c r="H247" s="160"/>
      <c r="I247" s="160"/>
      <c r="J247" s="160"/>
      <c r="K247" s="160"/>
      <c r="L247" s="160"/>
      <c r="M247" s="160"/>
      <c r="N247" s="159"/>
      <c r="O247" s="159"/>
      <c r="P247" s="159"/>
      <c r="Q247" s="159"/>
      <c r="R247" s="160"/>
      <c r="S247" s="160"/>
      <c r="T247" s="160"/>
      <c r="U247" s="160"/>
      <c r="V247" s="160"/>
      <c r="W247" s="160"/>
      <c r="X247" s="160"/>
      <c r="Y247" s="160"/>
      <c r="Z247" s="149"/>
      <c r="AA247" s="149"/>
      <c r="AB247" s="149"/>
      <c r="AC247" s="149"/>
      <c r="AD247" s="149"/>
      <c r="AE247" s="149"/>
      <c r="AF247" s="149"/>
      <c r="AG247" s="149" t="s">
        <v>261</v>
      </c>
      <c r="AH247" s="149">
        <v>0</v>
      </c>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3" x14ac:dyDescent="0.2">
      <c r="A248" s="156"/>
      <c r="B248" s="157"/>
      <c r="C248" s="193" t="s">
        <v>548</v>
      </c>
      <c r="D248" s="165"/>
      <c r="E248" s="166">
        <v>71.099999999999994</v>
      </c>
      <c r="F248" s="160"/>
      <c r="G248" s="160"/>
      <c r="H248" s="160"/>
      <c r="I248" s="160"/>
      <c r="J248" s="160"/>
      <c r="K248" s="160"/>
      <c r="L248" s="160"/>
      <c r="M248" s="160"/>
      <c r="N248" s="159"/>
      <c r="O248" s="159"/>
      <c r="P248" s="159"/>
      <c r="Q248" s="159"/>
      <c r="R248" s="160"/>
      <c r="S248" s="160"/>
      <c r="T248" s="160"/>
      <c r="U248" s="160"/>
      <c r="V248" s="160"/>
      <c r="W248" s="160"/>
      <c r="X248" s="160"/>
      <c r="Y248" s="160"/>
      <c r="Z248" s="149"/>
      <c r="AA248" s="149"/>
      <c r="AB248" s="149"/>
      <c r="AC248" s="149"/>
      <c r="AD248" s="149"/>
      <c r="AE248" s="149"/>
      <c r="AF248" s="149"/>
      <c r="AG248" s="149" t="s">
        <v>261</v>
      </c>
      <c r="AH248" s="149">
        <v>0</v>
      </c>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outlineLevel="1" x14ac:dyDescent="0.2">
      <c r="A249" s="175">
        <v>52</v>
      </c>
      <c r="B249" s="176" t="s">
        <v>549</v>
      </c>
      <c r="C249" s="191" t="s">
        <v>550</v>
      </c>
      <c r="D249" s="177" t="s">
        <v>455</v>
      </c>
      <c r="E249" s="178">
        <v>241.5</v>
      </c>
      <c r="F249" s="179"/>
      <c r="G249" s="180">
        <f>ROUND(E249*F249,2)</f>
        <v>0</v>
      </c>
      <c r="H249" s="179"/>
      <c r="I249" s="180">
        <f>ROUND(E249*H249,2)</f>
        <v>0</v>
      </c>
      <c r="J249" s="179"/>
      <c r="K249" s="180">
        <f>ROUND(E249*J249,2)</f>
        <v>0</v>
      </c>
      <c r="L249" s="180">
        <v>21</v>
      </c>
      <c r="M249" s="180">
        <f>G249*(1+L249/100)</f>
        <v>0</v>
      </c>
      <c r="N249" s="178">
        <v>0</v>
      </c>
      <c r="O249" s="178">
        <f>ROUND(E249*N249,2)</f>
        <v>0</v>
      </c>
      <c r="P249" s="178">
        <v>0</v>
      </c>
      <c r="Q249" s="178">
        <f>ROUND(E249*P249,2)</f>
        <v>0</v>
      </c>
      <c r="R249" s="180"/>
      <c r="S249" s="180" t="s">
        <v>250</v>
      </c>
      <c r="T249" s="181" t="s">
        <v>223</v>
      </c>
      <c r="U249" s="160">
        <v>0</v>
      </c>
      <c r="V249" s="160">
        <f>ROUND(E249*U249,2)</f>
        <v>0</v>
      </c>
      <c r="W249" s="160"/>
      <c r="X249" s="160" t="s">
        <v>271</v>
      </c>
      <c r="Y249" s="160" t="s">
        <v>225</v>
      </c>
      <c r="Z249" s="149"/>
      <c r="AA249" s="149"/>
      <c r="AB249" s="149"/>
      <c r="AC249" s="149"/>
      <c r="AD249" s="149"/>
      <c r="AE249" s="149"/>
      <c r="AF249" s="149"/>
      <c r="AG249" s="149" t="s">
        <v>272</v>
      </c>
      <c r="AH249" s="149"/>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2" x14ac:dyDescent="0.2">
      <c r="A250" s="156"/>
      <c r="B250" s="157"/>
      <c r="C250" s="256" t="s">
        <v>551</v>
      </c>
      <c r="D250" s="257"/>
      <c r="E250" s="257"/>
      <c r="F250" s="257"/>
      <c r="G250" s="257"/>
      <c r="H250" s="160"/>
      <c r="I250" s="160"/>
      <c r="J250" s="160"/>
      <c r="K250" s="160"/>
      <c r="L250" s="160"/>
      <c r="M250" s="160"/>
      <c r="N250" s="159"/>
      <c r="O250" s="159"/>
      <c r="P250" s="159"/>
      <c r="Q250" s="159"/>
      <c r="R250" s="160"/>
      <c r="S250" s="160"/>
      <c r="T250" s="160"/>
      <c r="U250" s="160"/>
      <c r="V250" s="160"/>
      <c r="W250" s="160"/>
      <c r="X250" s="160"/>
      <c r="Y250" s="160"/>
      <c r="Z250" s="149"/>
      <c r="AA250" s="149"/>
      <c r="AB250" s="149"/>
      <c r="AC250" s="149"/>
      <c r="AD250" s="149"/>
      <c r="AE250" s="149"/>
      <c r="AF250" s="149"/>
      <c r="AG250" s="149" t="s">
        <v>228</v>
      </c>
      <c r="AH250" s="149"/>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2" x14ac:dyDescent="0.2">
      <c r="A251" s="156"/>
      <c r="B251" s="157"/>
      <c r="C251" s="193" t="s">
        <v>552</v>
      </c>
      <c r="D251" s="165"/>
      <c r="E251" s="166">
        <v>57</v>
      </c>
      <c r="F251" s="160"/>
      <c r="G251" s="160"/>
      <c r="H251" s="160"/>
      <c r="I251" s="160"/>
      <c r="J251" s="160"/>
      <c r="K251" s="160"/>
      <c r="L251" s="160"/>
      <c r="M251" s="160"/>
      <c r="N251" s="159"/>
      <c r="O251" s="159"/>
      <c r="P251" s="159"/>
      <c r="Q251" s="159"/>
      <c r="R251" s="160"/>
      <c r="S251" s="160"/>
      <c r="T251" s="160"/>
      <c r="U251" s="160"/>
      <c r="V251" s="160"/>
      <c r="W251" s="160"/>
      <c r="X251" s="160"/>
      <c r="Y251" s="160"/>
      <c r="Z251" s="149"/>
      <c r="AA251" s="149"/>
      <c r="AB251" s="149"/>
      <c r="AC251" s="149"/>
      <c r="AD251" s="149"/>
      <c r="AE251" s="149"/>
      <c r="AF251" s="149"/>
      <c r="AG251" s="149" t="s">
        <v>261</v>
      </c>
      <c r="AH251" s="149">
        <v>0</v>
      </c>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3" x14ac:dyDescent="0.2">
      <c r="A252" s="156"/>
      <c r="B252" s="157"/>
      <c r="C252" s="193" t="s">
        <v>553</v>
      </c>
      <c r="D252" s="165"/>
      <c r="E252" s="166">
        <v>57</v>
      </c>
      <c r="F252" s="160"/>
      <c r="G252" s="160"/>
      <c r="H252" s="160"/>
      <c r="I252" s="160"/>
      <c r="J252" s="160"/>
      <c r="K252" s="160"/>
      <c r="L252" s="160"/>
      <c r="M252" s="160"/>
      <c r="N252" s="159"/>
      <c r="O252" s="159"/>
      <c r="P252" s="159"/>
      <c r="Q252" s="159"/>
      <c r="R252" s="160"/>
      <c r="S252" s="160"/>
      <c r="T252" s="160"/>
      <c r="U252" s="160"/>
      <c r="V252" s="160"/>
      <c r="W252" s="160"/>
      <c r="X252" s="160"/>
      <c r="Y252" s="160"/>
      <c r="Z252" s="149"/>
      <c r="AA252" s="149"/>
      <c r="AB252" s="149"/>
      <c r="AC252" s="149"/>
      <c r="AD252" s="149"/>
      <c r="AE252" s="149"/>
      <c r="AF252" s="149"/>
      <c r="AG252" s="149" t="s">
        <v>261</v>
      </c>
      <c r="AH252" s="149">
        <v>0</v>
      </c>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outlineLevel="3" x14ac:dyDescent="0.2">
      <c r="A253" s="156"/>
      <c r="B253" s="157"/>
      <c r="C253" s="193" t="s">
        <v>554</v>
      </c>
      <c r="D253" s="165"/>
      <c r="E253" s="166">
        <v>49.5</v>
      </c>
      <c r="F253" s="160"/>
      <c r="G253" s="160"/>
      <c r="H253" s="160"/>
      <c r="I253" s="160"/>
      <c r="J253" s="160"/>
      <c r="K253" s="160"/>
      <c r="L253" s="160"/>
      <c r="M253" s="160"/>
      <c r="N253" s="159"/>
      <c r="O253" s="159"/>
      <c r="P253" s="159"/>
      <c r="Q253" s="159"/>
      <c r="R253" s="160"/>
      <c r="S253" s="160"/>
      <c r="T253" s="160"/>
      <c r="U253" s="160"/>
      <c r="V253" s="160"/>
      <c r="W253" s="160"/>
      <c r="X253" s="160"/>
      <c r="Y253" s="160"/>
      <c r="Z253" s="149"/>
      <c r="AA253" s="149"/>
      <c r="AB253" s="149"/>
      <c r="AC253" s="149"/>
      <c r="AD253" s="149"/>
      <c r="AE253" s="149"/>
      <c r="AF253" s="149"/>
      <c r="AG253" s="149" t="s">
        <v>261</v>
      </c>
      <c r="AH253" s="149">
        <v>0</v>
      </c>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3" x14ac:dyDescent="0.2">
      <c r="A254" s="156"/>
      <c r="B254" s="157"/>
      <c r="C254" s="193" t="s">
        <v>555</v>
      </c>
      <c r="D254" s="165"/>
      <c r="E254" s="166">
        <v>78</v>
      </c>
      <c r="F254" s="160"/>
      <c r="G254" s="160"/>
      <c r="H254" s="160"/>
      <c r="I254" s="160"/>
      <c r="J254" s="160"/>
      <c r="K254" s="160"/>
      <c r="L254" s="160"/>
      <c r="M254" s="160"/>
      <c r="N254" s="159"/>
      <c r="O254" s="159"/>
      <c r="P254" s="159"/>
      <c r="Q254" s="159"/>
      <c r="R254" s="160"/>
      <c r="S254" s="160"/>
      <c r="T254" s="160"/>
      <c r="U254" s="160"/>
      <c r="V254" s="160"/>
      <c r="W254" s="160"/>
      <c r="X254" s="160"/>
      <c r="Y254" s="160"/>
      <c r="Z254" s="149"/>
      <c r="AA254" s="149"/>
      <c r="AB254" s="149"/>
      <c r="AC254" s="149"/>
      <c r="AD254" s="149"/>
      <c r="AE254" s="149"/>
      <c r="AF254" s="149"/>
      <c r="AG254" s="149" t="s">
        <v>261</v>
      </c>
      <c r="AH254" s="149">
        <v>0</v>
      </c>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outlineLevel="1" x14ac:dyDescent="0.2">
      <c r="A255" s="175">
        <v>53</v>
      </c>
      <c r="B255" s="176" t="s">
        <v>556</v>
      </c>
      <c r="C255" s="191" t="s">
        <v>557</v>
      </c>
      <c r="D255" s="177" t="s">
        <v>455</v>
      </c>
      <c r="E255" s="178">
        <v>241.5</v>
      </c>
      <c r="F255" s="179"/>
      <c r="G255" s="180">
        <f>ROUND(E255*F255,2)</f>
        <v>0</v>
      </c>
      <c r="H255" s="179"/>
      <c r="I255" s="180">
        <f>ROUND(E255*H255,2)</f>
        <v>0</v>
      </c>
      <c r="J255" s="179"/>
      <c r="K255" s="180">
        <f>ROUND(E255*J255,2)</f>
        <v>0</v>
      </c>
      <c r="L255" s="180">
        <v>21</v>
      </c>
      <c r="M255" s="180">
        <f>G255*(1+L255/100)</f>
        <v>0</v>
      </c>
      <c r="N255" s="178">
        <v>0</v>
      </c>
      <c r="O255" s="178">
        <f>ROUND(E255*N255,2)</f>
        <v>0</v>
      </c>
      <c r="P255" s="178">
        <v>0</v>
      </c>
      <c r="Q255" s="178">
        <f>ROUND(E255*P255,2)</f>
        <v>0</v>
      </c>
      <c r="R255" s="180"/>
      <c r="S255" s="180" t="s">
        <v>250</v>
      </c>
      <c r="T255" s="181" t="s">
        <v>223</v>
      </c>
      <c r="U255" s="160">
        <v>0</v>
      </c>
      <c r="V255" s="160">
        <f>ROUND(E255*U255,2)</f>
        <v>0</v>
      </c>
      <c r="W255" s="160"/>
      <c r="X255" s="160" t="s">
        <v>271</v>
      </c>
      <c r="Y255" s="160" t="s">
        <v>225</v>
      </c>
      <c r="Z255" s="149"/>
      <c r="AA255" s="149"/>
      <c r="AB255" s="149"/>
      <c r="AC255" s="149"/>
      <c r="AD255" s="149"/>
      <c r="AE255" s="149"/>
      <c r="AF255" s="149"/>
      <c r="AG255" s="149" t="s">
        <v>272</v>
      </c>
      <c r="AH255" s="149"/>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2" x14ac:dyDescent="0.2">
      <c r="A256" s="156"/>
      <c r="B256" s="157"/>
      <c r="C256" s="256" t="s">
        <v>551</v>
      </c>
      <c r="D256" s="257"/>
      <c r="E256" s="257"/>
      <c r="F256" s="257"/>
      <c r="G256" s="257"/>
      <c r="H256" s="160"/>
      <c r="I256" s="160"/>
      <c r="J256" s="160"/>
      <c r="K256" s="160"/>
      <c r="L256" s="160"/>
      <c r="M256" s="160"/>
      <c r="N256" s="159"/>
      <c r="O256" s="159"/>
      <c r="P256" s="159"/>
      <c r="Q256" s="159"/>
      <c r="R256" s="160"/>
      <c r="S256" s="160"/>
      <c r="T256" s="160"/>
      <c r="U256" s="160"/>
      <c r="V256" s="160"/>
      <c r="W256" s="160"/>
      <c r="X256" s="160"/>
      <c r="Y256" s="160"/>
      <c r="Z256" s="149"/>
      <c r="AA256" s="149"/>
      <c r="AB256" s="149"/>
      <c r="AC256" s="149"/>
      <c r="AD256" s="149"/>
      <c r="AE256" s="149"/>
      <c r="AF256" s="149"/>
      <c r="AG256" s="149" t="s">
        <v>228</v>
      </c>
      <c r="AH256" s="149"/>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2" x14ac:dyDescent="0.2">
      <c r="A257" s="156"/>
      <c r="B257" s="157"/>
      <c r="C257" s="193" t="s">
        <v>552</v>
      </c>
      <c r="D257" s="165"/>
      <c r="E257" s="166">
        <v>57</v>
      </c>
      <c r="F257" s="160"/>
      <c r="G257" s="160"/>
      <c r="H257" s="160"/>
      <c r="I257" s="160"/>
      <c r="J257" s="160"/>
      <c r="K257" s="160"/>
      <c r="L257" s="160"/>
      <c r="M257" s="160"/>
      <c r="N257" s="159"/>
      <c r="O257" s="159"/>
      <c r="P257" s="159"/>
      <c r="Q257" s="159"/>
      <c r="R257" s="160"/>
      <c r="S257" s="160"/>
      <c r="T257" s="160"/>
      <c r="U257" s="160"/>
      <c r="V257" s="160"/>
      <c r="W257" s="160"/>
      <c r="X257" s="160"/>
      <c r="Y257" s="160"/>
      <c r="Z257" s="149"/>
      <c r="AA257" s="149"/>
      <c r="AB257" s="149"/>
      <c r="AC257" s="149"/>
      <c r="AD257" s="149"/>
      <c r="AE257" s="149"/>
      <c r="AF257" s="149"/>
      <c r="AG257" s="149" t="s">
        <v>261</v>
      </c>
      <c r="AH257" s="149">
        <v>0</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3" x14ac:dyDescent="0.2">
      <c r="A258" s="156"/>
      <c r="B258" s="157"/>
      <c r="C258" s="193" t="s">
        <v>553</v>
      </c>
      <c r="D258" s="165"/>
      <c r="E258" s="166">
        <v>57</v>
      </c>
      <c r="F258" s="160"/>
      <c r="G258" s="160"/>
      <c r="H258" s="160"/>
      <c r="I258" s="160"/>
      <c r="J258" s="160"/>
      <c r="K258" s="160"/>
      <c r="L258" s="160"/>
      <c r="M258" s="160"/>
      <c r="N258" s="159"/>
      <c r="O258" s="159"/>
      <c r="P258" s="159"/>
      <c r="Q258" s="159"/>
      <c r="R258" s="160"/>
      <c r="S258" s="160"/>
      <c r="T258" s="160"/>
      <c r="U258" s="160"/>
      <c r="V258" s="160"/>
      <c r="W258" s="160"/>
      <c r="X258" s="160"/>
      <c r="Y258" s="160"/>
      <c r="Z258" s="149"/>
      <c r="AA258" s="149"/>
      <c r="AB258" s="149"/>
      <c r="AC258" s="149"/>
      <c r="AD258" s="149"/>
      <c r="AE258" s="149"/>
      <c r="AF258" s="149"/>
      <c r="AG258" s="149" t="s">
        <v>261</v>
      </c>
      <c r="AH258" s="149">
        <v>0</v>
      </c>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3" x14ac:dyDescent="0.2">
      <c r="A259" s="156"/>
      <c r="B259" s="157"/>
      <c r="C259" s="193" t="s">
        <v>554</v>
      </c>
      <c r="D259" s="165"/>
      <c r="E259" s="166">
        <v>49.5</v>
      </c>
      <c r="F259" s="160"/>
      <c r="G259" s="160"/>
      <c r="H259" s="160"/>
      <c r="I259" s="160"/>
      <c r="J259" s="160"/>
      <c r="K259" s="160"/>
      <c r="L259" s="160"/>
      <c r="M259" s="160"/>
      <c r="N259" s="159"/>
      <c r="O259" s="159"/>
      <c r="P259" s="159"/>
      <c r="Q259" s="159"/>
      <c r="R259" s="160"/>
      <c r="S259" s="160"/>
      <c r="T259" s="160"/>
      <c r="U259" s="160"/>
      <c r="V259" s="160"/>
      <c r="W259" s="160"/>
      <c r="X259" s="160"/>
      <c r="Y259" s="160"/>
      <c r="Z259" s="149"/>
      <c r="AA259" s="149"/>
      <c r="AB259" s="149"/>
      <c r="AC259" s="149"/>
      <c r="AD259" s="149"/>
      <c r="AE259" s="149"/>
      <c r="AF259" s="149"/>
      <c r="AG259" s="149" t="s">
        <v>261</v>
      </c>
      <c r="AH259" s="149">
        <v>0</v>
      </c>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3" x14ac:dyDescent="0.2">
      <c r="A260" s="156"/>
      <c r="B260" s="157"/>
      <c r="C260" s="193" t="s">
        <v>555</v>
      </c>
      <c r="D260" s="165"/>
      <c r="E260" s="166">
        <v>78</v>
      </c>
      <c r="F260" s="160"/>
      <c r="G260" s="160"/>
      <c r="H260" s="160"/>
      <c r="I260" s="160"/>
      <c r="J260" s="160"/>
      <c r="K260" s="160"/>
      <c r="L260" s="160"/>
      <c r="M260" s="160"/>
      <c r="N260" s="159"/>
      <c r="O260" s="159"/>
      <c r="P260" s="159"/>
      <c r="Q260" s="159"/>
      <c r="R260" s="160"/>
      <c r="S260" s="160"/>
      <c r="T260" s="160"/>
      <c r="U260" s="160"/>
      <c r="V260" s="160"/>
      <c r="W260" s="160"/>
      <c r="X260" s="160"/>
      <c r="Y260" s="160"/>
      <c r="Z260" s="149"/>
      <c r="AA260" s="149"/>
      <c r="AB260" s="149"/>
      <c r="AC260" s="149"/>
      <c r="AD260" s="149"/>
      <c r="AE260" s="149"/>
      <c r="AF260" s="149"/>
      <c r="AG260" s="149" t="s">
        <v>261</v>
      </c>
      <c r="AH260" s="149">
        <v>0</v>
      </c>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1" x14ac:dyDescent="0.2">
      <c r="A261" s="156">
        <v>54</v>
      </c>
      <c r="B261" s="157" t="s">
        <v>558</v>
      </c>
      <c r="C261" s="198" t="s">
        <v>559</v>
      </c>
      <c r="D261" s="158" t="s">
        <v>0</v>
      </c>
      <c r="E261" s="197"/>
      <c r="F261" s="161"/>
      <c r="G261" s="160">
        <f>ROUND(E261*F261,2)</f>
        <v>0</v>
      </c>
      <c r="H261" s="161"/>
      <c r="I261" s="160">
        <f>ROUND(E261*H261,2)</f>
        <v>0</v>
      </c>
      <c r="J261" s="161"/>
      <c r="K261" s="160">
        <f>ROUND(E261*J261,2)</f>
        <v>0</v>
      </c>
      <c r="L261" s="160">
        <v>21</v>
      </c>
      <c r="M261" s="160">
        <f>G261*(1+L261/100)</f>
        <v>0</v>
      </c>
      <c r="N261" s="159">
        <v>0</v>
      </c>
      <c r="O261" s="159">
        <f>ROUND(E261*N261,2)</f>
        <v>0</v>
      </c>
      <c r="P261" s="159">
        <v>0</v>
      </c>
      <c r="Q261" s="159">
        <f>ROUND(E261*P261,2)</f>
        <v>0</v>
      </c>
      <c r="R261" s="160" t="s">
        <v>515</v>
      </c>
      <c r="S261" s="160" t="s">
        <v>222</v>
      </c>
      <c r="T261" s="160" t="s">
        <v>270</v>
      </c>
      <c r="U261" s="160">
        <v>0</v>
      </c>
      <c r="V261" s="160">
        <f>ROUND(E261*U261,2)</f>
        <v>0</v>
      </c>
      <c r="W261" s="160"/>
      <c r="X261" s="160" t="s">
        <v>440</v>
      </c>
      <c r="Y261" s="160" t="s">
        <v>225</v>
      </c>
      <c r="Z261" s="149"/>
      <c r="AA261" s="149"/>
      <c r="AB261" s="149"/>
      <c r="AC261" s="149"/>
      <c r="AD261" s="149"/>
      <c r="AE261" s="149"/>
      <c r="AF261" s="149"/>
      <c r="AG261" s="149" t="s">
        <v>441</v>
      </c>
      <c r="AH261" s="149"/>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outlineLevel="2" x14ac:dyDescent="0.2">
      <c r="A262" s="156"/>
      <c r="B262" s="157"/>
      <c r="C262" s="269" t="s">
        <v>452</v>
      </c>
      <c r="D262" s="270"/>
      <c r="E262" s="270"/>
      <c r="F262" s="270"/>
      <c r="G262" s="270"/>
      <c r="H262" s="160"/>
      <c r="I262" s="160"/>
      <c r="J262" s="160"/>
      <c r="K262" s="160"/>
      <c r="L262" s="160"/>
      <c r="M262" s="160"/>
      <c r="N262" s="159"/>
      <c r="O262" s="159"/>
      <c r="P262" s="159"/>
      <c r="Q262" s="159"/>
      <c r="R262" s="160"/>
      <c r="S262" s="160"/>
      <c r="T262" s="160"/>
      <c r="U262" s="160"/>
      <c r="V262" s="160"/>
      <c r="W262" s="160"/>
      <c r="X262" s="160"/>
      <c r="Y262" s="160"/>
      <c r="Z262" s="149"/>
      <c r="AA262" s="149"/>
      <c r="AB262" s="149"/>
      <c r="AC262" s="149"/>
      <c r="AD262" s="149"/>
      <c r="AE262" s="149"/>
      <c r="AF262" s="149"/>
      <c r="AG262" s="149" t="s">
        <v>298</v>
      </c>
      <c r="AH262" s="149"/>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x14ac:dyDescent="0.2">
      <c r="A263" s="168" t="s">
        <v>217</v>
      </c>
      <c r="B263" s="169" t="s">
        <v>158</v>
      </c>
      <c r="C263" s="190" t="s">
        <v>159</v>
      </c>
      <c r="D263" s="170"/>
      <c r="E263" s="171"/>
      <c r="F263" s="172"/>
      <c r="G263" s="172">
        <f>SUMIF(AG264:AG290,"&lt;&gt;NOR",G264:G290)</f>
        <v>0</v>
      </c>
      <c r="H263" s="172"/>
      <c r="I263" s="172">
        <f>SUM(I264:I290)</f>
        <v>0</v>
      </c>
      <c r="J263" s="172"/>
      <c r="K263" s="172">
        <f>SUM(K264:K290)</f>
        <v>0</v>
      </c>
      <c r="L263" s="172"/>
      <c r="M263" s="172">
        <f>SUM(M264:M290)</f>
        <v>0</v>
      </c>
      <c r="N263" s="171"/>
      <c r="O263" s="171">
        <f>SUM(O264:O290)</f>
        <v>0.05</v>
      </c>
      <c r="P263" s="171"/>
      <c r="Q263" s="171">
        <f>SUM(Q264:Q290)</f>
        <v>0</v>
      </c>
      <c r="R263" s="172"/>
      <c r="S263" s="172"/>
      <c r="T263" s="173"/>
      <c r="U263" s="167"/>
      <c r="V263" s="167">
        <f>SUM(V264:V290)</f>
        <v>2.52</v>
      </c>
      <c r="W263" s="167"/>
      <c r="X263" s="167"/>
      <c r="Y263" s="167"/>
      <c r="AG263" t="s">
        <v>218</v>
      </c>
    </row>
    <row r="264" spans="1:60" ht="22.5" outlineLevel="1" x14ac:dyDescent="0.2">
      <c r="A264" s="175">
        <v>55</v>
      </c>
      <c r="B264" s="176" t="s">
        <v>560</v>
      </c>
      <c r="C264" s="191" t="s">
        <v>561</v>
      </c>
      <c r="D264" s="177" t="s">
        <v>268</v>
      </c>
      <c r="E264" s="178">
        <v>1</v>
      </c>
      <c r="F264" s="179"/>
      <c r="G264" s="180">
        <f>ROUND(E264*F264,2)</f>
        <v>0</v>
      </c>
      <c r="H264" s="179"/>
      <c r="I264" s="180">
        <f>ROUND(E264*H264,2)</f>
        <v>0</v>
      </c>
      <c r="J264" s="179"/>
      <c r="K264" s="180">
        <f>ROUND(E264*J264,2)</f>
        <v>0</v>
      </c>
      <c r="L264" s="180">
        <v>21</v>
      </c>
      <c r="M264" s="180">
        <f>G264*(1+L264/100)</f>
        <v>0</v>
      </c>
      <c r="N264" s="178">
        <v>0</v>
      </c>
      <c r="O264" s="178">
        <f>ROUND(E264*N264,2)</f>
        <v>0</v>
      </c>
      <c r="P264" s="178">
        <v>0</v>
      </c>
      <c r="Q264" s="178">
        <f>ROUND(E264*P264,2)</f>
        <v>0</v>
      </c>
      <c r="R264" s="180" t="s">
        <v>562</v>
      </c>
      <c r="S264" s="180" t="s">
        <v>222</v>
      </c>
      <c r="T264" s="181" t="s">
        <v>270</v>
      </c>
      <c r="U264" s="160">
        <v>2.52</v>
      </c>
      <c r="V264" s="160">
        <f>ROUND(E264*U264,2)</f>
        <v>2.52</v>
      </c>
      <c r="W264" s="160"/>
      <c r="X264" s="160" t="s">
        <v>271</v>
      </c>
      <c r="Y264" s="160" t="s">
        <v>225</v>
      </c>
      <c r="Z264" s="149"/>
      <c r="AA264" s="149"/>
      <c r="AB264" s="149"/>
      <c r="AC264" s="149"/>
      <c r="AD264" s="149"/>
      <c r="AE264" s="149"/>
      <c r="AF264" s="149"/>
      <c r="AG264" s="149" t="s">
        <v>272</v>
      </c>
      <c r="AH264" s="149"/>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2" x14ac:dyDescent="0.2">
      <c r="A265" s="156"/>
      <c r="B265" s="157"/>
      <c r="C265" s="256" t="s">
        <v>563</v>
      </c>
      <c r="D265" s="257"/>
      <c r="E265" s="257"/>
      <c r="F265" s="257"/>
      <c r="G265" s="257"/>
      <c r="H265" s="160"/>
      <c r="I265" s="160"/>
      <c r="J265" s="160"/>
      <c r="K265" s="160"/>
      <c r="L265" s="160"/>
      <c r="M265" s="160"/>
      <c r="N265" s="159"/>
      <c r="O265" s="159"/>
      <c r="P265" s="159"/>
      <c r="Q265" s="159"/>
      <c r="R265" s="160"/>
      <c r="S265" s="160"/>
      <c r="T265" s="160"/>
      <c r="U265" s="160"/>
      <c r="V265" s="160"/>
      <c r="W265" s="160"/>
      <c r="X265" s="160"/>
      <c r="Y265" s="160"/>
      <c r="Z265" s="149"/>
      <c r="AA265" s="149"/>
      <c r="AB265" s="149"/>
      <c r="AC265" s="149"/>
      <c r="AD265" s="149"/>
      <c r="AE265" s="149"/>
      <c r="AF265" s="149"/>
      <c r="AG265" s="149" t="s">
        <v>228</v>
      </c>
      <c r="AH265" s="149"/>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3" x14ac:dyDescent="0.2">
      <c r="A266" s="156"/>
      <c r="B266" s="157"/>
      <c r="C266" s="265" t="s">
        <v>564</v>
      </c>
      <c r="D266" s="266"/>
      <c r="E266" s="266"/>
      <c r="F266" s="266"/>
      <c r="G266" s="266"/>
      <c r="H266" s="160"/>
      <c r="I266" s="160"/>
      <c r="J266" s="160"/>
      <c r="K266" s="160"/>
      <c r="L266" s="160"/>
      <c r="M266" s="160"/>
      <c r="N266" s="159"/>
      <c r="O266" s="159"/>
      <c r="P266" s="159"/>
      <c r="Q266" s="159"/>
      <c r="R266" s="160"/>
      <c r="S266" s="160"/>
      <c r="T266" s="160"/>
      <c r="U266" s="160"/>
      <c r="V266" s="160"/>
      <c r="W266" s="160"/>
      <c r="X266" s="160"/>
      <c r="Y266" s="160"/>
      <c r="Z266" s="149"/>
      <c r="AA266" s="149"/>
      <c r="AB266" s="149"/>
      <c r="AC266" s="149"/>
      <c r="AD266" s="149"/>
      <c r="AE266" s="149"/>
      <c r="AF266" s="149"/>
      <c r="AG266" s="149" t="s">
        <v>228</v>
      </c>
      <c r="AH266" s="149"/>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3" x14ac:dyDescent="0.2">
      <c r="A267" s="156"/>
      <c r="B267" s="157"/>
      <c r="C267" s="265" t="s">
        <v>565</v>
      </c>
      <c r="D267" s="266"/>
      <c r="E267" s="266"/>
      <c r="F267" s="266"/>
      <c r="G267" s="266"/>
      <c r="H267" s="160"/>
      <c r="I267" s="160"/>
      <c r="J267" s="160"/>
      <c r="K267" s="160"/>
      <c r="L267" s="160"/>
      <c r="M267" s="160"/>
      <c r="N267" s="159"/>
      <c r="O267" s="159"/>
      <c r="P267" s="159"/>
      <c r="Q267" s="159"/>
      <c r="R267" s="160"/>
      <c r="S267" s="160"/>
      <c r="T267" s="160"/>
      <c r="U267" s="160"/>
      <c r="V267" s="160"/>
      <c r="W267" s="160"/>
      <c r="X267" s="160"/>
      <c r="Y267" s="160"/>
      <c r="Z267" s="149"/>
      <c r="AA267" s="149"/>
      <c r="AB267" s="149"/>
      <c r="AC267" s="149"/>
      <c r="AD267" s="149"/>
      <c r="AE267" s="149"/>
      <c r="AF267" s="149"/>
      <c r="AG267" s="149" t="s">
        <v>228</v>
      </c>
      <c r="AH267" s="149"/>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outlineLevel="3" x14ac:dyDescent="0.2">
      <c r="A268" s="156"/>
      <c r="B268" s="157"/>
      <c r="C268" s="265" t="s">
        <v>566</v>
      </c>
      <c r="D268" s="266"/>
      <c r="E268" s="266"/>
      <c r="F268" s="266"/>
      <c r="G268" s="266"/>
      <c r="H268" s="160"/>
      <c r="I268" s="160"/>
      <c r="J268" s="160"/>
      <c r="K268" s="160"/>
      <c r="L268" s="160"/>
      <c r="M268" s="160"/>
      <c r="N268" s="159"/>
      <c r="O268" s="159"/>
      <c r="P268" s="159"/>
      <c r="Q268" s="159"/>
      <c r="R268" s="160"/>
      <c r="S268" s="160"/>
      <c r="T268" s="160"/>
      <c r="U268" s="160"/>
      <c r="V268" s="160"/>
      <c r="W268" s="160"/>
      <c r="X268" s="160"/>
      <c r="Y268" s="160"/>
      <c r="Z268" s="149"/>
      <c r="AA268" s="149"/>
      <c r="AB268" s="149"/>
      <c r="AC268" s="149"/>
      <c r="AD268" s="149"/>
      <c r="AE268" s="149"/>
      <c r="AF268" s="149"/>
      <c r="AG268" s="149" t="s">
        <v>228</v>
      </c>
      <c r="AH268" s="149"/>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3" x14ac:dyDescent="0.2">
      <c r="A269" s="156"/>
      <c r="B269" s="157"/>
      <c r="C269" s="265" t="s">
        <v>567</v>
      </c>
      <c r="D269" s="266"/>
      <c r="E269" s="266"/>
      <c r="F269" s="266"/>
      <c r="G269" s="266"/>
      <c r="H269" s="160"/>
      <c r="I269" s="160"/>
      <c r="J269" s="160"/>
      <c r="K269" s="160"/>
      <c r="L269" s="160"/>
      <c r="M269" s="160"/>
      <c r="N269" s="159"/>
      <c r="O269" s="159"/>
      <c r="P269" s="159"/>
      <c r="Q269" s="159"/>
      <c r="R269" s="160"/>
      <c r="S269" s="160"/>
      <c r="T269" s="160"/>
      <c r="U269" s="160"/>
      <c r="V269" s="160"/>
      <c r="W269" s="160"/>
      <c r="X269" s="160"/>
      <c r="Y269" s="160"/>
      <c r="Z269" s="149"/>
      <c r="AA269" s="149"/>
      <c r="AB269" s="149"/>
      <c r="AC269" s="149"/>
      <c r="AD269" s="149"/>
      <c r="AE269" s="149"/>
      <c r="AF269" s="149"/>
      <c r="AG269" s="149" t="s">
        <v>228</v>
      </c>
      <c r="AH269" s="149"/>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outlineLevel="2" x14ac:dyDescent="0.2">
      <c r="A270" s="156"/>
      <c r="B270" s="157"/>
      <c r="C270" s="193" t="s">
        <v>335</v>
      </c>
      <c r="D270" s="165"/>
      <c r="E270" s="166">
        <v>1</v>
      </c>
      <c r="F270" s="160"/>
      <c r="G270" s="160"/>
      <c r="H270" s="160"/>
      <c r="I270" s="160"/>
      <c r="J270" s="160"/>
      <c r="K270" s="160"/>
      <c r="L270" s="160"/>
      <c r="M270" s="160"/>
      <c r="N270" s="159"/>
      <c r="O270" s="159"/>
      <c r="P270" s="159"/>
      <c r="Q270" s="159"/>
      <c r="R270" s="160"/>
      <c r="S270" s="160"/>
      <c r="T270" s="160"/>
      <c r="U270" s="160"/>
      <c r="V270" s="160"/>
      <c r="W270" s="160"/>
      <c r="X270" s="160"/>
      <c r="Y270" s="160"/>
      <c r="Z270" s="149"/>
      <c r="AA270" s="149"/>
      <c r="AB270" s="149"/>
      <c r="AC270" s="149"/>
      <c r="AD270" s="149"/>
      <c r="AE270" s="149"/>
      <c r="AF270" s="149"/>
      <c r="AG270" s="149" t="s">
        <v>261</v>
      </c>
      <c r="AH270" s="149">
        <v>0</v>
      </c>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ht="22.5" outlineLevel="1" x14ac:dyDescent="0.2">
      <c r="A271" s="175">
        <v>56</v>
      </c>
      <c r="B271" s="176" t="s">
        <v>568</v>
      </c>
      <c r="C271" s="191" t="s">
        <v>569</v>
      </c>
      <c r="D271" s="177" t="s">
        <v>268</v>
      </c>
      <c r="E271" s="178">
        <v>1</v>
      </c>
      <c r="F271" s="179"/>
      <c r="G271" s="180">
        <f>ROUND(E271*F271,2)</f>
        <v>0</v>
      </c>
      <c r="H271" s="179"/>
      <c r="I271" s="180">
        <f>ROUND(E271*H271,2)</f>
        <v>0</v>
      </c>
      <c r="J271" s="179"/>
      <c r="K271" s="180">
        <f>ROUND(E271*J271,2)</f>
        <v>0</v>
      </c>
      <c r="L271" s="180">
        <v>21</v>
      </c>
      <c r="M271" s="180">
        <f>G271*(1+L271/100)</f>
        <v>0</v>
      </c>
      <c r="N271" s="178">
        <v>4.7E-2</v>
      </c>
      <c r="O271" s="178">
        <f>ROUND(E271*N271,2)</f>
        <v>0.05</v>
      </c>
      <c r="P271" s="178">
        <v>0</v>
      </c>
      <c r="Q271" s="178">
        <f>ROUND(E271*P271,2)</f>
        <v>0</v>
      </c>
      <c r="R271" s="180"/>
      <c r="S271" s="180" t="s">
        <v>250</v>
      </c>
      <c r="T271" s="181" t="s">
        <v>223</v>
      </c>
      <c r="U271" s="160">
        <v>0</v>
      </c>
      <c r="V271" s="160">
        <f>ROUND(E271*U271,2)</f>
        <v>0</v>
      </c>
      <c r="W271" s="160"/>
      <c r="X271" s="160" t="s">
        <v>500</v>
      </c>
      <c r="Y271" s="160" t="s">
        <v>225</v>
      </c>
      <c r="Z271" s="149"/>
      <c r="AA271" s="149"/>
      <c r="AB271" s="149"/>
      <c r="AC271" s="149"/>
      <c r="AD271" s="149"/>
      <c r="AE271" s="149"/>
      <c r="AF271" s="149"/>
      <c r="AG271" s="149" t="s">
        <v>501</v>
      </c>
      <c r="AH271" s="149"/>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outlineLevel="2" x14ac:dyDescent="0.2">
      <c r="A272" s="156"/>
      <c r="B272" s="157"/>
      <c r="C272" s="193" t="s">
        <v>335</v>
      </c>
      <c r="D272" s="165"/>
      <c r="E272" s="166">
        <v>1</v>
      </c>
      <c r="F272" s="160"/>
      <c r="G272" s="160"/>
      <c r="H272" s="160"/>
      <c r="I272" s="160"/>
      <c r="J272" s="160"/>
      <c r="K272" s="160"/>
      <c r="L272" s="160"/>
      <c r="M272" s="160"/>
      <c r="N272" s="159"/>
      <c r="O272" s="159"/>
      <c r="P272" s="159"/>
      <c r="Q272" s="159"/>
      <c r="R272" s="160"/>
      <c r="S272" s="160"/>
      <c r="T272" s="160"/>
      <c r="U272" s="160"/>
      <c r="V272" s="160"/>
      <c r="W272" s="160"/>
      <c r="X272" s="160"/>
      <c r="Y272" s="160"/>
      <c r="Z272" s="149"/>
      <c r="AA272" s="149"/>
      <c r="AB272" s="149"/>
      <c r="AC272" s="149"/>
      <c r="AD272" s="149"/>
      <c r="AE272" s="149"/>
      <c r="AF272" s="149"/>
      <c r="AG272" s="149" t="s">
        <v>261</v>
      </c>
      <c r="AH272" s="149">
        <v>0</v>
      </c>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outlineLevel="1" x14ac:dyDescent="0.2">
      <c r="A273" s="175">
        <v>57</v>
      </c>
      <c r="B273" s="176" t="s">
        <v>570</v>
      </c>
      <c r="C273" s="191" t="s">
        <v>571</v>
      </c>
      <c r="D273" s="177" t="s">
        <v>455</v>
      </c>
      <c r="E273" s="178">
        <v>303.738</v>
      </c>
      <c r="F273" s="179"/>
      <c r="G273" s="180">
        <f>ROUND(E273*F273,2)</f>
        <v>0</v>
      </c>
      <c r="H273" s="179"/>
      <c r="I273" s="180">
        <f>ROUND(E273*H273,2)</f>
        <v>0</v>
      </c>
      <c r="J273" s="179"/>
      <c r="K273" s="180">
        <f>ROUND(E273*J273,2)</f>
        <v>0</v>
      </c>
      <c r="L273" s="180">
        <v>21</v>
      </c>
      <c r="M273" s="180">
        <f>G273*(1+L273/100)</f>
        <v>0</v>
      </c>
      <c r="N273" s="178">
        <v>0</v>
      </c>
      <c r="O273" s="178">
        <f>ROUND(E273*N273,2)</f>
        <v>0</v>
      </c>
      <c r="P273" s="178">
        <v>0</v>
      </c>
      <c r="Q273" s="178">
        <f>ROUND(E273*P273,2)</f>
        <v>0</v>
      </c>
      <c r="R273" s="180"/>
      <c r="S273" s="180" t="s">
        <v>250</v>
      </c>
      <c r="T273" s="181" t="s">
        <v>223</v>
      </c>
      <c r="U273" s="160">
        <v>0</v>
      </c>
      <c r="V273" s="160">
        <f>ROUND(E273*U273,2)</f>
        <v>0</v>
      </c>
      <c r="W273" s="160"/>
      <c r="X273" s="160" t="s">
        <v>271</v>
      </c>
      <c r="Y273" s="160" t="s">
        <v>225</v>
      </c>
      <c r="Z273" s="149"/>
      <c r="AA273" s="149"/>
      <c r="AB273" s="149"/>
      <c r="AC273" s="149"/>
      <c r="AD273" s="149"/>
      <c r="AE273" s="149"/>
      <c r="AF273" s="149"/>
      <c r="AG273" s="149" t="s">
        <v>272</v>
      </c>
      <c r="AH273" s="149"/>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2" x14ac:dyDescent="0.2">
      <c r="A274" s="156"/>
      <c r="B274" s="157"/>
      <c r="C274" s="256" t="s">
        <v>572</v>
      </c>
      <c r="D274" s="257"/>
      <c r="E274" s="257"/>
      <c r="F274" s="257"/>
      <c r="G274" s="257"/>
      <c r="H274" s="160"/>
      <c r="I274" s="160"/>
      <c r="J274" s="160"/>
      <c r="K274" s="160"/>
      <c r="L274" s="160"/>
      <c r="M274" s="160"/>
      <c r="N274" s="159"/>
      <c r="O274" s="159"/>
      <c r="P274" s="159"/>
      <c r="Q274" s="159"/>
      <c r="R274" s="160"/>
      <c r="S274" s="160"/>
      <c r="T274" s="160"/>
      <c r="U274" s="160"/>
      <c r="V274" s="160"/>
      <c r="W274" s="160"/>
      <c r="X274" s="160"/>
      <c r="Y274" s="160"/>
      <c r="Z274" s="149"/>
      <c r="AA274" s="149"/>
      <c r="AB274" s="149"/>
      <c r="AC274" s="149"/>
      <c r="AD274" s="149"/>
      <c r="AE274" s="149"/>
      <c r="AF274" s="149"/>
      <c r="AG274" s="149" t="s">
        <v>228</v>
      </c>
      <c r="AH274" s="149"/>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outlineLevel="2" x14ac:dyDescent="0.2">
      <c r="A275" s="156"/>
      <c r="B275" s="157"/>
      <c r="C275" s="193" t="s">
        <v>573</v>
      </c>
      <c r="D275" s="165"/>
      <c r="E275" s="166">
        <v>303.738</v>
      </c>
      <c r="F275" s="160"/>
      <c r="G275" s="160"/>
      <c r="H275" s="160"/>
      <c r="I275" s="160"/>
      <c r="J275" s="160"/>
      <c r="K275" s="160"/>
      <c r="L275" s="160"/>
      <c r="M275" s="160"/>
      <c r="N275" s="159"/>
      <c r="O275" s="159"/>
      <c r="P275" s="159"/>
      <c r="Q275" s="159"/>
      <c r="R275" s="160"/>
      <c r="S275" s="160"/>
      <c r="T275" s="160"/>
      <c r="U275" s="160"/>
      <c r="V275" s="160"/>
      <c r="W275" s="160"/>
      <c r="X275" s="160"/>
      <c r="Y275" s="160"/>
      <c r="Z275" s="149"/>
      <c r="AA275" s="149"/>
      <c r="AB275" s="149"/>
      <c r="AC275" s="149"/>
      <c r="AD275" s="149"/>
      <c r="AE275" s="149"/>
      <c r="AF275" s="149"/>
      <c r="AG275" s="149" t="s">
        <v>261</v>
      </c>
      <c r="AH275" s="149">
        <v>0</v>
      </c>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outlineLevel="1" x14ac:dyDescent="0.2">
      <c r="A276" s="175">
        <v>58</v>
      </c>
      <c r="B276" s="176" t="s">
        <v>574</v>
      </c>
      <c r="C276" s="191" t="s">
        <v>575</v>
      </c>
      <c r="D276" s="177" t="s">
        <v>455</v>
      </c>
      <c r="E276" s="178">
        <v>580.63499999999999</v>
      </c>
      <c r="F276" s="179"/>
      <c r="G276" s="180">
        <f>ROUND(E276*F276,2)</f>
        <v>0</v>
      </c>
      <c r="H276" s="179"/>
      <c r="I276" s="180">
        <f>ROUND(E276*H276,2)</f>
        <v>0</v>
      </c>
      <c r="J276" s="179"/>
      <c r="K276" s="180">
        <f>ROUND(E276*J276,2)</f>
        <v>0</v>
      </c>
      <c r="L276" s="180">
        <v>21</v>
      </c>
      <c r="M276" s="180">
        <f>G276*(1+L276/100)</f>
        <v>0</v>
      </c>
      <c r="N276" s="178">
        <v>0</v>
      </c>
      <c r="O276" s="178">
        <f>ROUND(E276*N276,2)</f>
        <v>0</v>
      </c>
      <c r="P276" s="178">
        <v>0</v>
      </c>
      <c r="Q276" s="178">
        <f>ROUND(E276*P276,2)</f>
        <v>0</v>
      </c>
      <c r="R276" s="180"/>
      <c r="S276" s="180" t="s">
        <v>250</v>
      </c>
      <c r="T276" s="181" t="s">
        <v>223</v>
      </c>
      <c r="U276" s="160">
        <v>0</v>
      </c>
      <c r="V276" s="160">
        <f>ROUND(E276*U276,2)</f>
        <v>0</v>
      </c>
      <c r="W276" s="160"/>
      <c r="X276" s="160" t="s">
        <v>271</v>
      </c>
      <c r="Y276" s="160" t="s">
        <v>225</v>
      </c>
      <c r="Z276" s="149"/>
      <c r="AA276" s="149"/>
      <c r="AB276" s="149"/>
      <c r="AC276" s="149"/>
      <c r="AD276" s="149"/>
      <c r="AE276" s="149"/>
      <c r="AF276" s="149"/>
      <c r="AG276" s="149" t="s">
        <v>272</v>
      </c>
      <c r="AH276" s="149"/>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outlineLevel="2" x14ac:dyDescent="0.2">
      <c r="A277" s="156"/>
      <c r="B277" s="157"/>
      <c r="C277" s="256" t="s">
        <v>572</v>
      </c>
      <c r="D277" s="257"/>
      <c r="E277" s="257"/>
      <c r="F277" s="257"/>
      <c r="G277" s="257"/>
      <c r="H277" s="160"/>
      <c r="I277" s="160"/>
      <c r="J277" s="160"/>
      <c r="K277" s="160"/>
      <c r="L277" s="160"/>
      <c r="M277" s="160"/>
      <c r="N277" s="159"/>
      <c r="O277" s="159"/>
      <c r="P277" s="159"/>
      <c r="Q277" s="159"/>
      <c r="R277" s="160"/>
      <c r="S277" s="160"/>
      <c r="T277" s="160"/>
      <c r="U277" s="160"/>
      <c r="V277" s="160"/>
      <c r="W277" s="160"/>
      <c r="X277" s="160"/>
      <c r="Y277" s="160"/>
      <c r="Z277" s="149"/>
      <c r="AA277" s="149"/>
      <c r="AB277" s="149"/>
      <c r="AC277" s="149"/>
      <c r="AD277" s="149"/>
      <c r="AE277" s="149"/>
      <c r="AF277" s="149"/>
      <c r="AG277" s="149" t="s">
        <v>228</v>
      </c>
      <c r="AH277" s="149"/>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outlineLevel="2" x14ac:dyDescent="0.2">
      <c r="A278" s="156"/>
      <c r="B278" s="157"/>
      <c r="C278" s="193" t="s">
        <v>576</v>
      </c>
      <c r="D278" s="165"/>
      <c r="E278" s="166">
        <v>580.63499999999999</v>
      </c>
      <c r="F278" s="160"/>
      <c r="G278" s="160"/>
      <c r="H278" s="160"/>
      <c r="I278" s="160"/>
      <c r="J278" s="160"/>
      <c r="K278" s="160"/>
      <c r="L278" s="160"/>
      <c r="M278" s="160"/>
      <c r="N278" s="159"/>
      <c r="O278" s="159"/>
      <c r="P278" s="159"/>
      <c r="Q278" s="159"/>
      <c r="R278" s="160"/>
      <c r="S278" s="160"/>
      <c r="T278" s="160"/>
      <c r="U278" s="160"/>
      <c r="V278" s="160"/>
      <c r="W278" s="160"/>
      <c r="X278" s="160"/>
      <c r="Y278" s="160"/>
      <c r="Z278" s="149"/>
      <c r="AA278" s="149"/>
      <c r="AB278" s="149"/>
      <c r="AC278" s="149"/>
      <c r="AD278" s="149"/>
      <c r="AE278" s="149"/>
      <c r="AF278" s="149"/>
      <c r="AG278" s="149" t="s">
        <v>261</v>
      </c>
      <c r="AH278" s="149">
        <v>0</v>
      </c>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1" x14ac:dyDescent="0.2">
      <c r="A279" s="175">
        <v>59</v>
      </c>
      <c r="B279" s="176" t="s">
        <v>577</v>
      </c>
      <c r="C279" s="191" t="s">
        <v>578</v>
      </c>
      <c r="D279" s="177" t="s">
        <v>455</v>
      </c>
      <c r="E279" s="178">
        <v>379.15499999999997</v>
      </c>
      <c r="F279" s="179"/>
      <c r="G279" s="180">
        <f>ROUND(E279*F279,2)</f>
        <v>0</v>
      </c>
      <c r="H279" s="179"/>
      <c r="I279" s="180">
        <f>ROUND(E279*H279,2)</f>
        <v>0</v>
      </c>
      <c r="J279" s="179"/>
      <c r="K279" s="180">
        <f>ROUND(E279*J279,2)</f>
        <v>0</v>
      </c>
      <c r="L279" s="180">
        <v>21</v>
      </c>
      <c r="M279" s="180">
        <f>G279*(1+L279/100)</f>
        <v>0</v>
      </c>
      <c r="N279" s="178">
        <v>0</v>
      </c>
      <c r="O279" s="178">
        <f>ROUND(E279*N279,2)</f>
        <v>0</v>
      </c>
      <c r="P279" s="178">
        <v>0</v>
      </c>
      <c r="Q279" s="178">
        <f>ROUND(E279*P279,2)</f>
        <v>0</v>
      </c>
      <c r="R279" s="180"/>
      <c r="S279" s="180" t="s">
        <v>250</v>
      </c>
      <c r="T279" s="181" t="s">
        <v>223</v>
      </c>
      <c r="U279" s="160">
        <v>0</v>
      </c>
      <c r="V279" s="160">
        <f>ROUND(E279*U279,2)</f>
        <v>0</v>
      </c>
      <c r="W279" s="160"/>
      <c r="X279" s="160" t="s">
        <v>271</v>
      </c>
      <c r="Y279" s="160" t="s">
        <v>225</v>
      </c>
      <c r="Z279" s="149"/>
      <c r="AA279" s="149"/>
      <c r="AB279" s="149"/>
      <c r="AC279" s="149"/>
      <c r="AD279" s="149"/>
      <c r="AE279" s="149"/>
      <c r="AF279" s="149"/>
      <c r="AG279" s="149" t="s">
        <v>272</v>
      </c>
      <c r="AH279" s="149"/>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outlineLevel="2" x14ac:dyDescent="0.2">
      <c r="A280" s="156"/>
      <c r="B280" s="157"/>
      <c r="C280" s="256" t="s">
        <v>572</v>
      </c>
      <c r="D280" s="257"/>
      <c r="E280" s="257"/>
      <c r="F280" s="257"/>
      <c r="G280" s="257"/>
      <c r="H280" s="160"/>
      <c r="I280" s="160"/>
      <c r="J280" s="160"/>
      <c r="K280" s="160"/>
      <c r="L280" s="160"/>
      <c r="M280" s="160"/>
      <c r="N280" s="159"/>
      <c r="O280" s="159"/>
      <c r="P280" s="159"/>
      <c r="Q280" s="159"/>
      <c r="R280" s="160"/>
      <c r="S280" s="160"/>
      <c r="T280" s="160"/>
      <c r="U280" s="160"/>
      <c r="V280" s="160"/>
      <c r="W280" s="160"/>
      <c r="X280" s="160"/>
      <c r="Y280" s="160"/>
      <c r="Z280" s="149"/>
      <c r="AA280" s="149"/>
      <c r="AB280" s="149"/>
      <c r="AC280" s="149"/>
      <c r="AD280" s="149"/>
      <c r="AE280" s="149"/>
      <c r="AF280" s="149"/>
      <c r="AG280" s="149" t="s">
        <v>228</v>
      </c>
      <c r="AH280" s="149"/>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2" x14ac:dyDescent="0.2">
      <c r="A281" s="156"/>
      <c r="B281" s="157"/>
      <c r="C281" s="193" t="s">
        <v>579</v>
      </c>
      <c r="D281" s="165"/>
      <c r="E281" s="166">
        <v>379.15499999999997</v>
      </c>
      <c r="F281" s="160"/>
      <c r="G281" s="160"/>
      <c r="H281" s="160"/>
      <c r="I281" s="160"/>
      <c r="J281" s="160"/>
      <c r="K281" s="160"/>
      <c r="L281" s="160"/>
      <c r="M281" s="160"/>
      <c r="N281" s="159"/>
      <c r="O281" s="159"/>
      <c r="P281" s="159"/>
      <c r="Q281" s="159"/>
      <c r="R281" s="160"/>
      <c r="S281" s="160"/>
      <c r="T281" s="160"/>
      <c r="U281" s="160"/>
      <c r="V281" s="160"/>
      <c r="W281" s="160"/>
      <c r="X281" s="160"/>
      <c r="Y281" s="160"/>
      <c r="Z281" s="149"/>
      <c r="AA281" s="149"/>
      <c r="AB281" s="149"/>
      <c r="AC281" s="149"/>
      <c r="AD281" s="149"/>
      <c r="AE281" s="149"/>
      <c r="AF281" s="149"/>
      <c r="AG281" s="149" t="s">
        <v>261</v>
      </c>
      <c r="AH281" s="149">
        <v>0</v>
      </c>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outlineLevel="1" x14ac:dyDescent="0.2">
      <c r="A282" s="175">
        <v>60</v>
      </c>
      <c r="B282" s="176" t="s">
        <v>580</v>
      </c>
      <c r="C282" s="191" t="s">
        <v>581</v>
      </c>
      <c r="D282" s="177" t="s">
        <v>455</v>
      </c>
      <c r="E282" s="178">
        <v>116.955</v>
      </c>
      <c r="F282" s="179"/>
      <c r="G282" s="180">
        <f>ROUND(E282*F282,2)</f>
        <v>0</v>
      </c>
      <c r="H282" s="179"/>
      <c r="I282" s="180">
        <f>ROUND(E282*H282,2)</f>
        <v>0</v>
      </c>
      <c r="J282" s="179"/>
      <c r="K282" s="180">
        <f>ROUND(E282*J282,2)</f>
        <v>0</v>
      </c>
      <c r="L282" s="180">
        <v>21</v>
      </c>
      <c r="M282" s="180">
        <f>G282*(1+L282/100)</f>
        <v>0</v>
      </c>
      <c r="N282" s="178">
        <v>0</v>
      </c>
      <c r="O282" s="178">
        <f>ROUND(E282*N282,2)</f>
        <v>0</v>
      </c>
      <c r="P282" s="178">
        <v>0</v>
      </c>
      <c r="Q282" s="178">
        <f>ROUND(E282*P282,2)</f>
        <v>0</v>
      </c>
      <c r="R282" s="180"/>
      <c r="S282" s="180" t="s">
        <v>250</v>
      </c>
      <c r="T282" s="181" t="s">
        <v>223</v>
      </c>
      <c r="U282" s="160">
        <v>0</v>
      </c>
      <c r="V282" s="160">
        <f>ROUND(E282*U282,2)</f>
        <v>0</v>
      </c>
      <c r="W282" s="160"/>
      <c r="X282" s="160" t="s">
        <v>271</v>
      </c>
      <c r="Y282" s="160" t="s">
        <v>225</v>
      </c>
      <c r="Z282" s="149"/>
      <c r="AA282" s="149"/>
      <c r="AB282" s="149"/>
      <c r="AC282" s="149"/>
      <c r="AD282" s="149"/>
      <c r="AE282" s="149"/>
      <c r="AF282" s="149"/>
      <c r="AG282" s="149" t="s">
        <v>272</v>
      </c>
      <c r="AH282" s="149"/>
      <c r="AI282" s="149"/>
      <c r="AJ282" s="149"/>
      <c r="AK282" s="149"/>
      <c r="AL282" s="149"/>
      <c r="AM282" s="149"/>
      <c r="AN282" s="149"/>
      <c r="AO282" s="149"/>
      <c r="AP282" s="149"/>
      <c r="AQ282" s="149"/>
      <c r="AR282" s="149"/>
      <c r="AS282" s="149"/>
      <c r="AT282" s="149"/>
      <c r="AU282" s="149"/>
      <c r="AV282" s="149"/>
      <c r="AW282" s="149"/>
      <c r="AX282" s="149"/>
      <c r="AY282" s="149"/>
      <c r="AZ282" s="149"/>
      <c r="BA282" s="149"/>
      <c r="BB282" s="149"/>
      <c r="BC282" s="149"/>
      <c r="BD282" s="149"/>
      <c r="BE282" s="149"/>
      <c r="BF282" s="149"/>
      <c r="BG282" s="149"/>
      <c r="BH282" s="149"/>
    </row>
    <row r="283" spans="1:60" outlineLevel="2" x14ac:dyDescent="0.2">
      <c r="A283" s="156"/>
      <c r="B283" s="157"/>
      <c r="C283" s="256" t="s">
        <v>572</v>
      </c>
      <c r="D283" s="257"/>
      <c r="E283" s="257"/>
      <c r="F283" s="257"/>
      <c r="G283" s="257"/>
      <c r="H283" s="160"/>
      <c r="I283" s="160"/>
      <c r="J283" s="160"/>
      <c r="K283" s="160"/>
      <c r="L283" s="160"/>
      <c r="M283" s="160"/>
      <c r="N283" s="159"/>
      <c r="O283" s="159"/>
      <c r="P283" s="159"/>
      <c r="Q283" s="159"/>
      <c r="R283" s="160"/>
      <c r="S283" s="160"/>
      <c r="T283" s="160"/>
      <c r="U283" s="160"/>
      <c r="V283" s="160"/>
      <c r="W283" s="160"/>
      <c r="X283" s="160"/>
      <c r="Y283" s="160"/>
      <c r="Z283" s="149"/>
      <c r="AA283" s="149"/>
      <c r="AB283" s="149"/>
      <c r="AC283" s="149"/>
      <c r="AD283" s="149"/>
      <c r="AE283" s="149"/>
      <c r="AF283" s="149"/>
      <c r="AG283" s="149" t="s">
        <v>228</v>
      </c>
      <c r="AH283" s="149"/>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outlineLevel="2" x14ac:dyDescent="0.2">
      <c r="A284" s="156"/>
      <c r="B284" s="157"/>
      <c r="C284" s="193" t="s">
        <v>582</v>
      </c>
      <c r="D284" s="165"/>
      <c r="E284" s="166">
        <v>116.955</v>
      </c>
      <c r="F284" s="160"/>
      <c r="G284" s="160"/>
      <c r="H284" s="160"/>
      <c r="I284" s="160"/>
      <c r="J284" s="160"/>
      <c r="K284" s="160"/>
      <c r="L284" s="160"/>
      <c r="M284" s="160"/>
      <c r="N284" s="159"/>
      <c r="O284" s="159"/>
      <c r="P284" s="159"/>
      <c r="Q284" s="159"/>
      <c r="R284" s="160"/>
      <c r="S284" s="160"/>
      <c r="T284" s="160"/>
      <c r="U284" s="160"/>
      <c r="V284" s="160"/>
      <c r="W284" s="160"/>
      <c r="X284" s="160"/>
      <c r="Y284" s="160"/>
      <c r="Z284" s="149"/>
      <c r="AA284" s="149"/>
      <c r="AB284" s="149"/>
      <c r="AC284" s="149"/>
      <c r="AD284" s="149"/>
      <c r="AE284" s="149"/>
      <c r="AF284" s="149"/>
      <c r="AG284" s="149" t="s">
        <v>261</v>
      </c>
      <c r="AH284" s="149">
        <v>0</v>
      </c>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ht="22.5" outlineLevel="1" x14ac:dyDescent="0.2">
      <c r="A285" s="175">
        <v>61</v>
      </c>
      <c r="B285" s="176" t="s">
        <v>583</v>
      </c>
      <c r="C285" s="191" t="s">
        <v>584</v>
      </c>
      <c r="D285" s="177" t="s">
        <v>281</v>
      </c>
      <c r="E285" s="178">
        <v>117</v>
      </c>
      <c r="F285" s="179"/>
      <c r="G285" s="180">
        <f>ROUND(E285*F285,2)</f>
        <v>0</v>
      </c>
      <c r="H285" s="179"/>
      <c r="I285" s="180">
        <f>ROUND(E285*H285,2)</f>
        <v>0</v>
      </c>
      <c r="J285" s="179"/>
      <c r="K285" s="180">
        <f>ROUND(E285*J285,2)</f>
        <v>0</v>
      </c>
      <c r="L285" s="180">
        <v>21</v>
      </c>
      <c r="M285" s="180">
        <f>G285*(1+L285/100)</f>
        <v>0</v>
      </c>
      <c r="N285" s="178">
        <v>0</v>
      </c>
      <c r="O285" s="178">
        <f>ROUND(E285*N285,2)</f>
        <v>0</v>
      </c>
      <c r="P285" s="178">
        <v>0</v>
      </c>
      <c r="Q285" s="178">
        <f>ROUND(E285*P285,2)</f>
        <v>0</v>
      </c>
      <c r="R285" s="180"/>
      <c r="S285" s="180" t="s">
        <v>250</v>
      </c>
      <c r="T285" s="181" t="s">
        <v>223</v>
      </c>
      <c r="U285" s="160">
        <v>0</v>
      </c>
      <c r="V285" s="160">
        <f>ROUND(E285*U285,2)</f>
        <v>0</v>
      </c>
      <c r="W285" s="160"/>
      <c r="X285" s="160" t="s">
        <v>271</v>
      </c>
      <c r="Y285" s="160" t="s">
        <v>225</v>
      </c>
      <c r="Z285" s="149"/>
      <c r="AA285" s="149"/>
      <c r="AB285" s="149"/>
      <c r="AC285" s="149"/>
      <c r="AD285" s="149"/>
      <c r="AE285" s="149"/>
      <c r="AF285" s="149"/>
      <c r="AG285" s="149" t="s">
        <v>272</v>
      </c>
      <c r="AH285" s="149"/>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2" x14ac:dyDescent="0.2">
      <c r="A286" s="156"/>
      <c r="B286" s="157"/>
      <c r="C286" s="193" t="s">
        <v>585</v>
      </c>
      <c r="D286" s="165"/>
      <c r="E286" s="166">
        <v>45</v>
      </c>
      <c r="F286" s="160"/>
      <c r="G286" s="160"/>
      <c r="H286" s="160"/>
      <c r="I286" s="160"/>
      <c r="J286" s="160"/>
      <c r="K286" s="160"/>
      <c r="L286" s="160"/>
      <c r="M286" s="160"/>
      <c r="N286" s="159"/>
      <c r="O286" s="159"/>
      <c r="P286" s="159"/>
      <c r="Q286" s="159"/>
      <c r="R286" s="160"/>
      <c r="S286" s="160"/>
      <c r="T286" s="160"/>
      <c r="U286" s="160"/>
      <c r="V286" s="160"/>
      <c r="W286" s="160"/>
      <c r="X286" s="160"/>
      <c r="Y286" s="160"/>
      <c r="Z286" s="149"/>
      <c r="AA286" s="149"/>
      <c r="AB286" s="149"/>
      <c r="AC286" s="149"/>
      <c r="AD286" s="149"/>
      <c r="AE286" s="149"/>
      <c r="AF286" s="149"/>
      <c r="AG286" s="149" t="s">
        <v>261</v>
      </c>
      <c r="AH286" s="149">
        <v>0</v>
      </c>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3" x14ac:dyDescent="0.2">
      <c r="A287" s="156"/>
      <c r="B287" s="157"/>
      <c r="C287" s="193" t="s">
        <v>586</v>
      </c>
      <c r="D287" s="165"/>
      <c r="E287" s="166">
        <v>36</v>
      </c>
      <c r="F287" s="160"/>
      <c r="G287" s="160"/>
      <c r="H287" s="160"/>
      <c r="I287" s="160"/>
      <c r="J287" s="160"/>
      <c r="K287" s="160"/>
      <c r="L287" s="160"/>
      <c r="M287" s="160"/>
      <c r="N287" s="159"/>
      <c r="O287" s="159"/>
      <c r="P287" s="159"/>
      <c r="Q287" s="159"/>
      <c r="R287" s="160"/>
      <c r="S287" s="160"/>
      <c r="T287" s="160"/>
      <c r="U287" s="160"/>
      <c r="V287" s="160"/>
      <c r="W287" s="160"/>
      <c r="X287" s="160"/>
      <c r="Y287" s="160"/>
      <c r="Z287" s="149"/>
      <c r="AA287" s="149"/>
      <c r="AB287" s="149"/>
      <c r="AC287" s="149"/>
      <c r="AD287" s="149"/>
      <c r="AE287" s="149"/>
      <c r="AF287" s="149"/>
      <c r="AG287" s="149" t="s">
        <v>261</v>
      </c>
      <c r="AH287" s="149">
        <v>0</v>
      </c>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3" x14ac:dyDescent="0.2">
      <c r="A288" s="156"/>
      <c r="B288" s="157"/>
      <c r="C288" s="193" t="s">
        <v>586</v>
      </c>
      <c r="D288" s="165"/>
      <c r="E288" s="166">
        <v>36</v>
      </c>
      <c r="F288" s="160"/>
      <c r="G288" s="160"/>
      <c r="H288" s="160"/>
      <c r="I288" s="160"/>
      <c r="J288" s="160"/>
      <c r="K288" s="160"/>
      <c r="L288" s="160"/>
      <c r="M288" s="160"/>
      <c r="N288" s="159"/>
      <c r="O288" s="159"/>
      <c r="P288" s="159"/>
      <c r="Q288" s="159"/>
      <c r="R288" s="160"/>
      <c r="S288" s="160"/>
      <c r="T288" s="160"/>
      <c r="U288" s="160"/>
      <c r="V288" s="160"/>
      <c r="W288" s="160"/>
      <c r="X288" s="160"/>
      <c r="Y288" s="160"/>
      <c r="Z288" s="149"/>
      <c r="AA288" s="149"/>
      <c r="AB288" s="149"/>
      <c r="AC288" s="149"/>
      <c r="AD288" s="149"/>
      <c r="AE288" s="149"/>
      <c r="AF288" s="149"/>
      <c r="AG288" s="149" t="s">
        <v>261</v>
      </c>
      <c r="AH288" s="149">
        <v>0</v>
      </c>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outlineLevel="1" x14ac:dyDescent="0.2">
      <c r="A289" s="156">
        <v>62</v>
      </c>
      <c r="B289" s="157" t="s">
        <v>587</v>
      </c>
      <c r="C289" s="198" t="s">
        <v>588</v>
      </c>
      <c r="D289" s="158" t="s">
        <v>0</v>
      </c>
      <c r="E289" s="197"/>
      <c r="F289" s="161"/>
      <c r="G289" s="160">
        <f>ROUND(E289*F289,2)</f>
        <v>0</v>
      </c>
      <c r="H289" s="161"/>
      <c r="I289" s="160">
        <f>ROUND(E289*H289,2)</f>
        <v>0</v>
      </c>
      <c r="J289" s="161"/>
      <c r="K289" s="160">
        <f>ROUND(E289*J289,2)</f>
        <v>0</v>
      </c>
      <c r="L289" s="160">
        <v>21</v>
      </c>
      <c r="M289" s="160">
        <f>G289*(1+L289/100)</f>
        <v>0</v>
      </c>
      <c r="N289" s="159">
        <v>0</v>
      </c>
      <c r="O289" s="159">
        <f>ROUND(E289*N289,2)</f>
        <v>0</v>
      </c>
      <c r="P289" s="159">
        <v>0</v>
      </c>
      <c r="Q289" s="159">
        <f>ROUND(E289*P289,2)</f>
        <v>0</v>
      </c>
      <c r="R289" s="160" t="s">
        <v>562</v>
      </c>
      <c r="S289" s="160" t="s">
        <v>222</v>
      </c>
      <c r="T289" s="160" t="s">
        <v>270</v>
      </c>
      <c r="U289" s="160">
        <v>0</v>
      </c>
      <c r="V289" s="160">
        <f>ROUND(E289*U289,2)</f>
        <v>0</v>
      </c>
      <c r="W289" s="160"/>
      <c r="X289" s="160" t="s">
        <v>440</v>
      </c>
      <c r="Y289" s="160" t="s">
        <v>225</v>
      </c>
      <c r="Z289" s="149"/>
      <c r="AA289" s="149"/>
      <c r="AB289" s="149"/>
      <c r="AC289" s="149"/>
      <c r="AD289" s="149"/>
      <c r="AE289" s="149"/>
      <c r="AF289" s="149"/>
      <c r="AG289" s="149" t="s">
        <v>441</v>
      </c>
      <c r="AH289" s="149"/>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outlineLevel="2" x14ac:dyDescent="0.2">
      <c r="A290" s="156"/>
      <c r="B290" s="157"/>
      <c r="C290" s="269" t="s">
        <v>452</v>
      </c>
      <c r="D290" s="270"/>
      <c r="E290" s="270"/>
      <c r="F290" s="270"/>
      <c r="G290" s="270"/>
      <c r="H290" s="160"/>
      <c r="I290" s="160"/>
      <c r="J290" s="160"/>
      <c r="K290" s="160"/>
      <c r="L290" s="160"/>
      <c r="M290" s="160"/>
      <c r="N290" s="159"/>
      <c r="O290" s="159"/>
      <c r="P290" s="159"/>
      <c r="Q290" s="159"/>
      <c r="R290" s="160"/>
      <c r="S290" s="160"/>
      <c r="T290" s="160"/>
      <c r="U290" s="160"/>
      <c r="V290" s="160"/>
      <c r="W290" s="160"/>
      <c r="X290" s="160"/>
      <c r="Y290" s="160"/>
      <c r="Z290" s="149"/>
      <c r="AA290" s="149"/>
      <c r="AB290" s="149"/>
      <c r="AC290" s="149"/>
      <c r="AD290" s="149"/>
      <c r="AE290" s="149"/>
      <c r="AF290" s="149"/>
      <c r="AG290" s="149" t="s">
        <v>298</v>
      </c>
      <c r="AH290" s="149"/>
      <c r="AI290" s="149"/>
      <c r="AJ290" s="149"/>
      <c r="AK290" s="149"/>
      <c r="AL290" s="149"/>
      <c r="AM290" s="149"/>
      <c r="AN290" s="149"/>
      <c r="AO290" s="149"/>
      <c r="AP290" s="149"/>
      <c r="AQ290" s="149"/>
      <c r="AR290" s="149"/>
      <c r="AS290" s="149"/>
      <c r="AT290" s="149"/>
      <c r="AU290" s="149"/>
      <c r="AV290" s="149"/>
      <c r="AW290" s="149"/>
      <c r="AX290" s="149"/>
      <c r="AY290" s="149"/>
      <c r="AZ290" s="149"/>
      <c r="BA290" s="149"/>
      <c r="BB290" s="149"/>
      <c r="BC290" s="149"/>
      <c r="BD290" s="149"/>
      <c r="BE290" s="149"/>
      <c r="BF290" s="149"/>
      <c r="BG290" s="149"/>
      <c r="BH290" s="149"/>
    </row>
    <row r="291" spans="1:60" x14ac:dyDescent="0.2">
      <c r="A291" s="168" t="s">
        <v>217</v>
      </c>
      <c r="B291" s="169" t="s">
        <v>161</v>
      </c>
      <c r="C291" s="190" t="s">
        <v>162</v>
      </c>
      <c r="D291" s="170"/>
      <c r="E291" s="171"/>
      <c r="F291" s="172"/>
      <c r="G291" s="172">
        <f>SUMIF(AG292:AG325,"&lt;&gt;NOR",G292:G325)</f>
        <v>0</v>
      </c>
      <c r="H291" s="172"/>
      <c r="I291" s="172">
        <f>SUM(I292:I325)</f>
        <v>0</v>
      </c>
      <c r="J291" s="172"/>
      <c r="K291" s="172">
        <f>SUM(K292:K325)</f>
        <v>0</v>
      </c>
      <c r="L291" s="172"/>
      <c r="M291" s="172">
        <f>SUM(M292:M325)</f>
        <v>0</v>
      </c>
      <c r="N291" s="171"/>
      <c r="O291" s="171">
        <f>SUM(O292:O325)</f>
        <v>0</v>
      </c>
      <c r="P291" s="171"/>
      <c r="Q291" s="171">
        <f>SUM(Q292:Q325)</f>
        <v>0</v>
      </c>
      <c r="R291" s="172"/>
      <c r="S291" s="172"/>
      <c r="T291" s="173"/>
      <c r="U291" s="167"/>
      <c r="V291" s="167">
        <f>SUM(V292:V325)</f>
        <v>0</v>
      </c>
      <c r="W291" s="167"/>
      <c r="X291" s="167"/>
      <c r="Y291" s="167"/>
      <c r="AG291" t="s">
        <v>218</v>
      </c>
    </row>
    <row r="292" spans="1:60" outlineLevel="1" x14ac:dyDescent="0.2">
      <c r="A292" s="175">
        <v>63</v>
      </c>
      <c r="B292" s="176" t="s">
        <v>589</v>
      </c>
      <c r="C292" s="191" t="s">
        <v>590</v>
      </c>
      <c r="D292" s="177" t="s">
        <v>370</v>
      </c>
      <c r="E292" s="178">
        <v>33</v>
      </c>
      <c r="F292" s="179"/>
      <c r="G292" s="180">
        <f>ROUND(E292*F292,2)</f>
        <v>0</v>
      </c>
      <c r="H292" s="179"/>
      <c r="I292" s="180">
        <f>ROUND(E292*H292,2)</f>
        <v>0</v>
      </c>
      <c r="J292" s="179"/>
      <c r="K292" s="180">
        <f>ROUND(E292*J292,2)</f>
        <v>0</v>
      </c>
      <c r="L292" s="180">
        <v>21</v>
      </c>
      <c r="M292" s="180">
        <f>G292*(1+L292/100)</f>
        <v>0</v>
      </c>
      <c r="N292" s="178">
        <v>0</v>
      </c>
      <c r="O292" s="178">
        <f>ROUND(E292*N292,2)</f>
        <v>0</v>
      </c>
      <c r="P292" s="178">
        <v>0</v>
      </c>
      <c r="Q292" s="178">
        <f>ROUND(E292*P292,2)</f>
        <v>0</v>
      </c>
      <c r="R292" s="180"/>
      <c r="S292" s="180" t="s">
        <v>250</v>
      </c>
      <c r="T292" s="181" t="s">
        <v>223</v>
      </c>
      <c r="U292" s="160">
        <v>0</v>
      </c>
      <c r="V292" s="160">
        <f>ROUND(E292*U292,2)</f>
        <v>0</v>
      </c>
      <c r="W292" s="160"/>
      <c r="X292" s="160" t="s">
        <v>271</v>
      </c>
      <c r="Y292" s="160" t="s">
        <v>225</v>
      </c>
      <c r="Z292" s="149"/>
      <c r="AA292" s="149"/>
      <c r="AB292" s="149"/>
      <c r="AC292" s="149"/>
      <c r="AD292" s="149"/>
      <c r="AE292" s="149"/>
      <c r="AF292" s="149"/>
      <c r="AG292" s="149" t="s">
        <v>272</v>
      </c>
      <c r="AH292" s="149"/>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outlineLevel="2" x14ac:dyDescent="0.2">
      <c r="A293" s="156"/>
      <c r="B293" s="157"/>
      <c r="C293" s="256" t="s">
        <v>591</v>
      </c>
      <c r="D293" s="257"/>
      <c r="E293" s="257"/>
      <c r="F293" s="257"/>
      <c r="G293" s="257"/>
      <c r="H293" s="160"/>
      <c r="I293" s="160"/>
      <c r="J293" s="160"/>
      <c r="K293" s="160"/>
      <c r="L293" s="160"/>
      <c r="M293" s="160"/>
      <c r="N293" s="159"/>
      <c r="O293" s="159"/>
      <c r="P293" s="159"/>
      <c r="Q293" s="159"/>
      <c r="R293" s="160"/>
      <c r="S293" s="160"/>
      <c r="T293" s="160"/>
      <c r="U293" s="160"/>
      <c r="V293" s="160"/>
      <c r="W293" s="160"/>
      <c r="X293" s="160"/>
      <c r="Y293" s="160"/>
      <c r="Z293" s="149"/>
      <c r="AA293" s="149"/>
      <c r="AB293" s="149"/>
      <c r="AC293" s="149"/>
      <c r="AD293" s="149"/>
      <c r="AE293" s="149"/>
      <c r="AF293" s="149"/>
      <c r="AG293" s="149" t="s">
        <v>228</v>
      </c>
      <c r="AH293" s="149"/>
      <c r="AI293" s="149"/>
      <c r="AJ293" s="149"/>
      <c r="AK293" s="149"/>
      <c r="AL293" s="149"/>
      <c r="AM293" s="149"/>
      <c r="AN293" s="149"/>
      <c r="AO293" s="149"/>
      <c r="AP293" s="149"/>
      <c r="AQ293" s="149"/>
      <c r="AR293" s="149"/>
      <c r="AS293" s="149"/>
      <c r="AT293" s="149"/>
      <c r="AU293" s="149"/>
      <c r="AV293" s="149"/>
      <c r="AW293" s="149"/>
      <c r="AX293" s="149"/>
      <c r="AY293" s="149"/>
      <c r="AZ293" s="149"/>
      <c r="BA293" s="149"/>
      <c r="BB293" s="149"/>
      <c r="BC293" s="149"/>
      <c r="BD293" s="149"/>
      <c r="BE293" s="149"/>
      <c r="BF293" s="149"/>
      <c r="BG293" s="149"/>
      <c r="BH293" s="149"/>
    </row>
    <row r="294" spans="1:60" outlineLevel="2" x14ac:dyDescent="0.2">
      <c r="A294" s="156"/>
      <c r="B294" s="157"/>
      <c r="C294" s="193" t="s">
        <v>592</v>
      </c>
      <c r="D294" s="165"/>
      <c r="E294" s="166">
        <v>33</v>
      </c>
      <c r="F294" s="160"/>
      <c r="G294" s="160"/>
      <c r="H294" s="160"/>
      <c r="I294" s="160"/>
      <c r="J294" s="160"/>
      <c r="K294" s="160"/>
      <c r="L294" s="160"/>
      <c r="M294" s="160"/>
      <c r="N294" s="159"/>
      <c r="O294" s="159"/>
      <c r="P294" s="159"/>
      <c r="Q294" s="159"/>
      <c r="R294" s="160"/>
      <c r="S294" s="160"/>
      <c r="T294" s="160"/>
      <c r="U294" s="160"/>
      <c r="V294" s="160"/>
      <c r="W294" s="160"/>
      <c r="X294" s="160"/>
      <c r="Y294" s="160"/>
      <c r="Z294" s="149"/>
      <c r="AA294" s="149"/>
      <c r="AB294" s="149"/>
      <c r="AC294" s="149"/>
      <c r="AD294" s="149"/>
      <c r="AE294" s="149"/>
      <c r="AF294" s="149"/>
      <c r="AG294" s="149" t="s">
        <v>261</v>
      </c>
      <c r="AH294" s="149">
        <v>0</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ht="22.5" outlineLevel="1" x14ac:dyDescent="0.2">
      <c r="A295" s="175">
        <v>64</v>
      </c>
      <c r="B295" s="176" t="s">
        <v>593</v>
      </c>
      <c r="C295" s="191" t="s">
        <v>594</v>
      </c>
      <c r="D295" s="177" t="s">
        <v>370</v>
      </c>
      <c r="E295" s="178">
        <v>1</v>
      </c>
      <c r="F295" s="179"/>
      <c r="G295" s="180">
        <f>ROUND(E295*F295,2)</f>
        <v>0</v>
      </c>
      <c r="H295" s="179"/>
      <c r="I295" s="180">
        <f>ROUND(E295*H295,2)</f>
        <v>0</v>
      </c>
      <c r="J295" s="179"/>
      <c r="K295" s="180">
        <f>ROUND(E295*J295,2)</f>
        <v>0</v>
      </c>
      <c r="L295" s="180">
        <v>21</v>
      </c>
      <c r="M295" s="180">
        <f>G295*(1+L295/100)</f>
        <v>0</v>
      </c>
      <c r="N295" s="178">
        <v>0</v>
      </c>
      <c r="O295" s="178">
        <f>ROUND(E295*N295,2)</f>
        <v>0</v>
      </c>
      <c r="P295" s="178">
        <v>0</v>
      </c>
      <c r="Q295" s="178">
        <f>ROUND(E295*P295,2)</f>
        <v>0</v>
      </c>
      <c r="R295" s="180"/>
      <c r="S295" s="180" t="s">
        <v>250</v>
      </c>
      <c r="T295" s="181" t="s">
        <v>223</v>
      </c>
      <c r="U295" s="160">
        <v>0</v>
      </c>
      <c r="V295" s="160">
        <f>ROUND(E295*U295,2)</f>
        <v>0</v>
      </c>
      <c r="W295" s="160"/>
      <c r="X295" s="160" t="s">
        <v>271</v>
      </c>
      <c r="Y295" s="160" t="s">
        <v>225</v>
      </c>
      <c r="Z295" s="149"/>
      <c r="AA295" s="149"/>
      <c r="AB295" s="149"/>
      <c r="AC295" s="149"/>
      <c r="AD295" s="149"/>
      <c r="AE295" s="149"/>
      <c r="AF295" s="149"/>
      <c r="AG295" s="149" t="s">
        <v>272</v>
      </c>
      <c r="AH295" s="149"/>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2" x14ac:dyDescent="0.2">
      <c r="A296" s="156"/>
      <c r="B296" s="157"/>
      <c r="C296" s="256" t="s">
        <v>595</v>
      </c>
      <c r="D296" s="257"/>
      <c r="E296" s="257"/>
      <c r="F296" s="257"/>
      <c r="G296" s="257"/>
      <c r="H296" s="160"/>
      <c r="I296" s="160"/>
      <c r="J296" s="160"/>
      <c r="K296" s="160"/>
      <c r="L296" s="160"/>
      <c r="M296" s="160"/>
      <c r="N296" s="159"/>
      <c r="O296" s="159"/>
      <c r="P296" s="159"/>
      <c r="Q296" s="159"/>
      <c r="R296" s="160"/>
      <c r="S296" s="160"/>
      <c r="T296" s="160"/>
      <c r="U296" s="160"/>
      <c r="V296" s="160"/>
      <c r="W296" s="160"/>
      <c r="X296" s="160"/>
      <c r="Y296" s="160"/>
      <c r="Z296" s="149"/>
      <c r="AA296" s="149"/>
      <c r="AB296" s="149"/>
      <c r="AC296" s="149"/>
      <c r="AD296" s="149"/>
      <c r="AE296" s="149"/>
      <c r="AF296" s="149"/>
      <c r="AG296" s="149" t="s">
        <v>228</v>
      </c>
      <c r="AH296" s="149"/>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outlineLevel="3" x14ac:dyDescent="0.2">
      <c r="A297" s="156"/>
      <c r="B297" s="157"/>
      <c r="C297" s="265" t="s">
        <v>596</v>
      </c>
      <c r="D297" s="266"/>
      <c r="E297" s="266"/>
      <c r="F297" s="266"/>
      <c r="G297" s="266"/>
      <c r="H297" s="160"/>
      <c r="I297" s="160"/>
      <c r="J297" s="160"/>
      <c r="K297" s="160"/>
      <c r="L297" s="160"/>
      <c r="M297" s="160"/>
      <c r="N297" s="159"/>
      <c r="O297" s="159"/>
      <c r="P297" s="159"/>
      <c r="Q297" s="159"/>
      <c r="R297" s="160"/>
      <c r="S297" s="160"/>
      <c r="T297" s="160"/>
      <c r="U297" s="160"/>
      <c r="V297" s="160"/>
      <c r="W297" s="160"/>
      <c r="X297" s="160"/>
      <c r="Y297" s="160"/>
      <c r="Z297" s="149"/>
      <c r="AA297" s="149"/>
      <c r="AB297" s="149"/>
      <c r="AC297" s="149"/>
      <c r="AD297" s="149"/>
      <c r="AE297" s="149"/>
      <c r="AF297" s="149"/>
      <c r="AG297" s="149" t="s">
        <v>228</v>
      </c>
      <c r="AH297" s="149"/>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outlineLevel="2" x14ac:dyDescent="0.2">
      <c r="A298" s="156"/>
      <c r="B298" s="157"/>
      <c r="C298" s="193" t="s">
        <v>597</v>
      </c>
      <c r="D298" s="165"/>
      <c r="E298" s="166">
        <v>1</v>
      </c>
      <c r="F298" s="160"/>
      <c r="G298" s="160"/>
      <c r="H298" s="160"/>
      <c r="I298" s="160"/>
      <c r="J298" s="160"/>
      <c r="K298" s="160"/>
      <c r="L298" s="160"/>
      <c r="M298" s="160"/>
      <c r="N298" s="159"/>
      <c r="O298" s="159"/>
      <c r="P298" s="159"/>
      <c r="Q298" s="159"/>
      <c r="R298" s="160"/>
      <c r="S298" s="160"/>
      <c r="T298" s="160"/>
      <c r="U298" s="160"/>
      <c r="V298" s="160"/>
      <c r="W298" s="160"/>
      <c r="X298" s="160"/>
      <c r="Y298" s="160"/>
      <c r="Z298" s="149"/>
      <c r="AA298" s="149"/>
      <c r="AB298" s="149"/>
      <c r="AC298" s="149"/>
      <c r="AD298" s="149"/>
      <c r="AE298" s="149"/>
      <c r="AF298" s="149"/>
      <c r="AG298" s="149" t="s">
        <v>261</v>
      </c>
      <c r="AH298" s="149">
        <v>0</v>
      </c>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ht="22.5" outlineLevel="1" x14ac:dyDescent="0.2">
      <c r="A299" s="175">
        <v>65</v>
      </c>
      <c r="B299" s="176" t="s">
        <v>598</v>
      </c>
      <c r="C299" s="191" t="s">
        <v>599</v>
      </c>
      <c r="D299" s="177" t="s">
        <v>370</v>
      </c>
      <c r="E299" s="178">
        <v>1</v>
      </c>
      <c r="F299" s="179"/>
      <c r="G299" s="180">
        <f>ROUND(E299*F299,2)</f>
        <v>0</v>
      </c>
      <c r="H299" s="179"/>
      <c r="I299" s="180">
        <f>ROUND(E299*H299,2)</f>
        <v>0</v>
      </c>
      <c r="J299" s="179"/>
      <c r="K299" s="180">
        <f>ROUND(E299*J299,2)</f>
        <v>0</v>
      </c>
      <c r="L299" s="180">
        <v>21</v>
      </c>
      <c r="M299" s="180">
        <f>G299*(1+L299/100)</f>
        <v>0</v>
      </c>
      <c r="N299" s="178">
        <v>0</v>
      </c>
      <c r="O299" s="178">
        <f>ROUND(E299*N299,2)</f>
        <v>0</v>
      </c>
      <c r="P299" s="178">
        <v>0</v>
      </c>
      <c r="Q299" s="178">
        <f>ROUND(E299*P299,2)</f>
        <v>0</v>
      </c>
      <c r="R299" s="180"/>
      <c r="S299" s="180" t="s">
        <v>250</v>
      </c>
      <c r="T299" s="181" t="s">
        <v>223</v>
      </c>
      <c r="U299" s="160">
        <v>0</v>
      </c>
      <c r="V299" s="160">
        <f>ROUND(E299*U299,2)</f>
        <v>0</v>
      </c>
      <c r="W299" s="160"/>
      <c r="X299" s="160" t="s">
        <v>271</v>
      </c>
      <c r="Y299" s="160" t="s">
        <v>225</v>
      </c>
      <c r="Z299" s="149"/>
      <c r="AA299" s="149"/>
      <c r="AB299" s="149"/>
      <c r="AC299" s="149"/>
      <c r="AD299" s="149"/>
      <c r="AE299" s="149"/>
      <c r="AF299" s="149"/>
      <c r="AG299" s="149" t="s">
        <v>272</v>
      </c>
      <c r="AH299" s="149"/>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outlineLevel="2" x14ac:dyDescent="0.2">
      <c r="A300" s="156"/>
      <c r="B300" s="157"/>
      <c r="C300" s="256" t="s">
        <v>854</v>
      </c>
      <c r="D300" s="257"/>
      <c r="E300" s="257"/>
      <c r="F300" s="257"/>
      <c r="G300" s="257"/>
      <c r="H300" s="160"/>
      <c r="I300" s="160"/>
      <c r="J300" s="160"/>
      <c r="K300" s="160"/>
      <c r="L300" s="160"/>
      <c r="M300" s="160"/>
      <c r="N300" s="159"/>
      <c r="O300" s="159"/>
      <c r="P300" s="159"/>
      <c r="Q300" s="159"/>
      <c r="R300" s="160"/>
      <c r="S300" s="160"/>
      <c r="T300" s="160"/>
      <c r="U300" s="160"/>
      <c r="V300" s="160"/>
      <c r="W300" s="160"/>
      <c r="X300" s="160"/>
      <c r="Y300" s="160"/>
      <c r="Z300" s="149"/>
      <c r="AA300" s="149"/>
      <c r="AB300" s="149"/>
      <c r="AC300" s="149"/>
      <c r="AD300" s="149"/>
      <c r="AE300" s="149"/>
      <c r="AF300" s="149"/>
      <c r="AG300" s="149" t="s">
        <v>228</v>
      </c>
      <c r="AH300" s="149"/>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outlineLevel="3" x14ac:dyDescent="0.2">
      <c r="A301" s="156"/>
      <c r="B301" s="157"/>
      <c r="C301" s="265" t="s">
        <v>600</v>
      </c>
      <c r="D301" s="266"/>
      <c r="E301" s="266"/>
      <c r="F301" s="266"/>
      <c r="G301" s="266"/>
      <c r="H301" s="160"/>
      <c r="I301" s="160"/>
      <c r="J301" s="160"/>
      <c r="K301" s="160"/>
      <c r="L301" s="160"/>
      <c r="M301" s="160"/>
      <c r="N301" s="159"/>
      <c r="O301" s="159"/>
      <c r="P301" s="159"/>
      <c r="Q301" s="159"/>
      <c r="R301" s="160"/>
      <c r="S301" s="160"/>
      <c r="T301" s="160"/>
      <c r="U301" s="160"/>
      <c r="V301" s="160"/>
      <c r="W301" s="160"/>
      <c r="X301" s="160"/>
      <c r="Y301" s="160"/>
      <c r="Z301" s="149"/>
      <c r="AA301" s="149"/>
      <c r="AB301" s="149"/>
      <c r="AC301" s="149"/>
      <c r="AD301" s="149"/>
      <c r="AE301" s="149"/>
      <c r="AF301" s="149"/>
      <c r="AG301" s="149" t="s">
        <v>228</v>
      </c>
      <c r="AH301" s="149"/>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outlineLevel="3" x14ac:dyDescent="0.2">
      <c r="A302" s="156"/>
      <c r="B302" s="157"/>
      <c r="C302" s="265" t="s">
        <v>601</v>
      </c>
      <c r="D302" s="266"/>
      <c r="E302" s="266"/>
      <c r="F302" s="266"/>
      <c r="G302" s="266"/>
      <c r="H302" s="160"/>
      <c r="I302" s="160"/>
      <c r="J302" s="160"/>
      <c r="K302" s="160"/>
      <c r="L302" s="160"/>
      <c r="M302" s="160"/>
      <c r="N302" s="159"/>
      <c r="O302" s="159"/>
      <c r="P302" s="159"/>
      <c r="Q302" s="159"/>
      <c r="R302" s="160"/>
      <c r="S302" s="160"/>
      <c r="T302" s="160"/>
      <c r="U302" s="160"/>
      <c r="V302" s="160"/>
      <c r="W302" s="160"/>
      <c r="X302" s="160"/>
      <c r="Y302" s="160"/>
      <c r="Z302" s="149"/>
      <c r="AA302" s="149"/>
      <c r="AB302" s="149"/>
      <c r="AC302" s="149"/>
      <c r="AD302" s="149"/>
      <c r="AE302" s="149"/>
      <c r="AF302" s="149"/>
      <c r="AG302" s="149" t="s">
        <v>228</v>
      </c>
      <c r="AH302" s="149"/>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outlineLevel="2" x14ac:dyDescent="0.2">
      <c r="A303" s="156"/>
      <c r="B303" s="157"/>
      <c r="C303" s="193" t="s">
        <v>602</v>
      </c>
      <c r="D303" s="165"/>
      <c r="E303" s="166">
        <v>1</v>
      </c>
      <c r="F303" s="160"/>
      <c r="G303" s="160"/>
      <c r="H303" s="160"/>
      <c r="I303" s="160"/>
      <c r="J303" s="160"/>
      <c r="K303" s="160"/>
      <c r="L303" s="160"/>
      <c r="M303" s="160"/>
      <c r="N303" s="159"/>
      <c r="O303" s="159"/>
      <c r="P303" s="159"/>
      <c r="Q303" s="159"/>
      <c r="R303" s="160"/>
      <c r="S303" s="160"/>
      <c r="T303" s="160"/>
      <c r="U303" s="160"/>
      <c r="V303" s="160"/>
      <c r="W303" s="160"/>
      <c r="X303" s="160"/>
      <c r="Y303" s="160"/>
      <c r="Z303" s="149"/>
      <c r="AA303" s="149"/>
      <c r="AB303" s="149"/>
      <c r="AC303" s="149"/>
      <c r="AD303" s="149"/>
      <c r="AE303" s="149"/>
      <c r="AF303" s="149"/>
      <c r="AG303" s="149" t="s">
        <v>261</v>
      </c>
      <c r="AH303" s="149">
        <v>0</v>
      </c>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1" x14ac:dyDescent="0.2">
      <c r="A304" s="175">
        <v>66</v>
      </c>
      <c r="B304" s="176" t="s">
        <v>603</v>
      </c>
      <c r="C304" s="191" t="s">
        <v>604</v>
      </c>
      <c r="D304" s="177" t="s">
        <v>268</v>
      </c>
      <c r="E304" s="178">
        <v>884</v>
      </c>
      <c r="F304" s="179"/>
      <c r="G304" s="180">
        <f>ROUND(E304*F304,2)</f>
        <v>0</v>
      </c>
      <c r="H304" s="179"/>
      <c r="I304" s="180">
        <f>ROUND(E304*H304,2)</f>
        <v>0</v>
      </c>
      <c r="J304" s="179"/>
      <c r="K304" s="180">
        <f>ROUND(E304*J304,2)</f>
        <v>0</v>
      </c>
      <c r="L304" s="180">
        <v>21</v>
      </c>
      <c r="M304" s="180">
        <f>G304*(1+L304/100)</f>
        <v>0</v>
      </c>
      <c r="N304" s="178">
        <v>0</v>
      </c>
      <c r="O304" s="178">
        <f>ROUND(E304*N304,2)</f>
        <v>0</v>
      </c>
      <c r="P304" s="178">
        <v>0</v>
      </c>
      <c r="Q304" s="178">
        <f>ROUND(E304*P304,2)</f>
        <v>0</v>
      </c>
      <c r="R304" s="180"/>
      <c r="S304" s="180" t="s">
        <v>250</v>
      </c>
      <c r="T304" s="181" t="s">
        <v>223</v>
      </c>
      <c r="U304" s="160">
        <v>0</v>
      </c>
      <c r="V304" s="160">
        <f>ROUND(E304*U304,2)</f>
        <v>0</v>
      </c>
      <c r="W304" s="160"/>
      <c r="X304" s="160" t="s">
        <v>271</v>
      </c>
      <c r="Y304" s="160" t="s">
        <v>225</v>
      </c>
      <c r="Z304" s="149"/>
      <c r="AA304" s="149"/>
      <c r="AB304" s="149"/>
      <c r="AC304" s="149"/>
      <c r="AD304" s="149"/>
      <c r="AE304" s="149"/>
      <c r="AF304" s="149"/>
      <c r="AG304" s="149" t="s">
        <v>272</v>
      </c>
      <c r="AH304" s="149"/>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2" x14ac:dyDescent="0.2">
      <c r="A305" s="156"/>
      <c r="B305" s="157"/>
      <c r="C305" s="256" t="s">
        <v>605</v>
      </c>
      <c r="D305" s="257"/>
      <c r="E305" s="257"/>
      <c r="F305" s="257"/>
      <c r="G305" s="257"/>
      <c r="H305" s="160"/>
      <c r="I305" s="160"/>
      <c r="J305" s="160"/>
      <c r="K305" s="160"/>
      <c r="L305" s="160"/>
      <c r="M305" s="160"/>
      <c r="N305" s="159"/>
      <c r="O305" s="159"/>
      <c r="P305" s="159"/>
      <c r="Q305" s="159"/>
      <c r="R305" s="160"/>
      <c r="S305" s="160"/>
      <c r="T305" s="160"/>
      <c r="U305" s="160"/>
      <c r="V305" s="160"/>
      <c r="W305" s="160"/>
      <c r="X305" s="160"/>
      <c r="Y305" s="160"/>
      <c r="Z305" s="149"/>
      <c r="AA305" s="149"/>
      <c r="AB305" s="149"/>
      <c r="AC305" s="149"/>
      <c r="AD305" s="149"/>
      <c r="AE305" s="149"/>
      <c r="AF305" s="149"/>
      <c r="AG305" s="149" t="s">
        <v>228</v>
      </c>
      <c r="AH305" s="149"/>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3" x14ac:dyDescent="0.2">
      <c r="A306" s="156"/>
      <c r="B306" s="157"/>
      <c r="C306" s="265" t="s">
        <v>606</v>
      </c>
      <c r="D306" s="266"/>
      <c r="E306" s="266"/>
      <c r="F306" s="266"/>
      <c r="G306" s="266"/>
      <c r="H306" s="160"/>
      <c r="I306" s="160"/>
      <c r="J306" s="160"/>
      <c r="K306" s="160"/>
      <c r="L306" s="160"/>
      <c r="M306" s="160"/>
      <c r="N306" s="159"/>
      <c r="O306" s="159"/>
      <c r="P306" s="159"/>
      <c r="Q306" s="159"/>
      <c r="R306" s="160"/>
      <c r="S306" s="160"/>
      <c r="T306" s="160"/>
      <c r="U306" s="160"/>
      <c r="V306" s="160"/>
      <c r="W306" s="160"/>
      <c r="X306" s="160"/>
      <c r="Y306" s="160"/>
      <c r="Z306" s="149"/>
      <c r="AA306" s="149"/>
      <c r="AB306" s="149"/>
      <c r="AC306" s="149"/>
      <c r="AD306" s="149"/>
      <c r="AE306" s="149"/>
      <c r="AF306" s="149"/>
      <c r="AG306" s="149" t="s">
        <v>228</v>
      </c>
      <c r="AH306" s="149"/>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outlineLevel="2" x14ac:dyDescent="0.2">
      <c r="A307" s="156"/>
      <c r="B307" s="157"/>
      <c r="C307" s="193" t="s">
        <v>607</v>
      </c>
      <c r="D307" s="165"/>
      <c r="E307" s="166">
        <v>884</v>
      </c>
      <c r="F307" s="160"/>
      <c r="G307" s="160"/>
      <c r="H307" s="160"/>
      <c r="I307" s="160"/>
      <c r="J307" s="160"/>
      <c r="K307" s="160"/>
      <c r="L307" s="160"/>
      <c r="M307" s="160"/>
      <c r="N307" s="159"/>
      <c r="O307" s="159"/>
      <c r="P307" s="159"/>
      <c r="Q307" s="159"/>
      <c r="R307" s="160"/>
      <c r="S307" s="160"/>
      <c r="T307" s="160"/>
      <c r="U307" s="160"/>
      <c r="V307" s="160"/>
      <c r="W307" s="160"/>
      <c r="X307" s="160"/>
      <c r="Y307" s="160"/>
      <c r="Z307" s="149"/>
      <c r="AA307" s="149"/>
      <c r="AB307" s="149"/>
      <c r="AC307" s="149"/>
      <c r="AD307" s="149"/>
      <c r="AE307" s="149"/>
      <c r="AF307" s="149"/>
      <c r="AG307" s="149" t="s">
        <v>261</v>
      </c>
      <c r="AH307" s="149">
        <v>0</v>
      </c>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ht="22.5" outlineLevel="1" x14ac:dyDescent="0.2">
      <c r="A308" s="175">
        <v>67</v>
      </c>
      <c r="B308" s="176" t="s">
        <v>608</v>
      </c>
      <c r="C308" s="191" t="s">
        <v>609</v>
      </c>
      <c r="D308" s="177" t="s">
        <v>268</v>
      </c>
      <c r="E308" s="178">
        <v>449</v>
      </c>
      <c r="F308" s="179"/>
      <c r="G308" s="180">
        <f>ROUND(E308*F308,2)</f>
        <v>0</v>
      </c>
      <c r="H308" s="179"/>
      <c r="I308" s="180">
        <f>ROUND(E308*H308,2)</f>
        <v>0</v>
      </c>
      <c r="J308" s="179"/>
      <c r="K308" s="180">
        <f>ROUND(E308*J308,2)</f>
        <v>0</v>
      </c>
      <c r="L308" s="180">
        <v>21</v>
      </c>
      <c r="M308" s="180">
        <f>G308*(1+L308/100)</f>
        <v>0</v>
      </c>
      <c r="N308" s="178">
        <v>0</v>
      </c>
      <c r="O308" s="178">
        <f>ROUND(E308*N308,2)</f>
        <v>0</v>
      </c>
      <c r="P308" s="178">
        <v>0</v>
      </c>
      <c r="Q308" s="178">
        <f>ROUND(E308*P308,2)</f>
        <v>0</v>
      </c>
      <c r="R308" s="180"/>
      <c r="S308" s="180" t="s">
        <v>250</v>
      </c>
      <c r="T308" s="181" t="s">
        <v>223</v>
      </c>
      <c r="U308" s="160">
        <v>0</v>
      </c>
      <c r="V308" s="160">
        <f>ROUND(E308*U308,2)</f>
        <v>0</v>
      </c>
      <c r="W308" s="160"/>
      <c r="X308" s="160" t="s">
        <v>271</v>
      </c>
      <c r="Y308" s="160" t="s">
        <v>225</v>
      </c>
      <c r="Z308" s="149"/>
      <c r="AA308" s="149"/>
      <c r="AB308" s="149"/>
      <c r="AC308" s="149"/>
      <c r="AD308" s="149"/>
      <c r="AE308" s="149"/>
      <c r="AF308" s="149"/>
      <c r="AG308" s="149" t="s">
        <v>272</v>
      </c>
      <c r="AH308" s="149"/>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outlineLevel="2" x14ac:dyDescent="0.2">
      <c r="A309" s="156"/>
      <c r="B309" s="157"/>
      <c r="C309" s="256" t="s">
        <v>605</v>
      </c>
      <c r="D309" s="257"/>
      <c r="E309" s="257"/>
      <c r="F309" s="257"/>
      <c r="G309" s="257"/>
      <c r="H309" s="160"/>
      <c r="I309" s="160"/>
      <c r="J309" s="160"/>
      <c r="K309" s="160"/>
      <c r="L309" s="160"/>
      <c r="M309" s="160"/>
      <c r="N309" s="159"/>
      <c r="O309" s="159"/>
      <c r="P309" s="159"/>
      <c r="Q309" s="159"/>
      <c r="R309" s="160"/>
      <c r="S309" s="160"/>
      <c r="T309" s="160"/>
      <c r="U309" s="160"/>
      <c r="V309" s="160"/>
      <c r="W309" s="160"/>
      <c r="X309" s="160"/>
      <c r="Y309" s="160"/>
      <c r="Z309" s="149"/>
      <c r="AA309" s="149"/>
      <c r="AB309" s="149"/>
      <c r="AC309" s="149"/>
      <c r="AD309" s="149"/>
      <c r="AE309" s="149"/>
      <c r="AF309" s="149"/>
      <c r="AG309" s="149" t="s">
        <v>228</v>
      </c>
      <c r="AH309" s="149"/>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outlineLevel="3" x14ac:dyDescent="0.2">
      <c r="A310" s="156"/>
      <c r="B310" s="157"/>
      <c r="C310" s="265" t="s">
        <v>606</v>
      </c>
      <c r="D310" s="266"/>
      <c r="E310" s="266"/>
      <c r="F310" s="266"/>
      <c r="G310" s="266"/>
      <c r="H310" s="160"/>
      <c r="I310" s="160"/>
      <c r="J310" s="160"/>
      <c r="K310" s="160"/>
      <c r="L310" s="160"/>
      <c r="M310" s="160"/>
      <c r="N310" s="159"/>
      <c r="O310" s="159"/>
      <c r="P310" s="159"/>
      <c r="Q310" s="159"/>
      <c r="R310" s="160"/>
      <c r="S310" s="160"/>
      <c r="T310" s="160"/>
      <c r="U310" s="160"/>
      <c r="V310" s="160"/>
      <c r="W310" s="160"/>
      <c r="X310" s="160"/>
      <c r="Y310" s="160"/>
      <c r="Z310" s="149"/>
      <c r="AA310" s="149"/>
      <c r="AB310" s="149"/>
      <c r="AC310" s="149"/>
      <c r="AD310" s="149"/>
      <c r="AE310" s="149"/>
      <c r="AF310" s="149"/>
      <c r="AG310" s="149" t="s">
        <v>228</v>
      </c>
      <c r="AH310" s="149"/>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2" x14ac:dyDescent="0.2">
      <c r="A311" s="156"/>
      <c r="B311" s="157"/>
      <c r="C311" s="193" t="s">
        <v>610</v>
      </c>
      <c r="D311" s="165"/>
      <c r="E311" s="166">
        <v>449</v>
      </c>
      <c r="F311" s="160"/>
      <c r="G311" s="160"/>
      <c r="H311" s="160"/>
      <c r="I311" s="160"/>
      <c r="J311" s="160"/>
      <c r="K311" s="160"/>
      <c r="L311" s="160"/>
      <c r="M311" s="160"/>
      <c r="N311" s="159"/>
      <c r="O311" s="159"/>
      <c r="P311" s="159"/>
      <c r="Q311" s="159"/>
      <c r="R311" s="160"/>
      <c r="S311" s="160"/>
      <c r="T311" s="160"/>
      <c r="U311" s="160"/>
      <c r="V311" s="160"/>
      <c r="W311" s="160"/>
      <c r="X311" s="160"/>
      <c r="Y311" s="160"/>
      <c r="Z311" s="149"/>
      <c r="AA311" s="149"/>
      <c r="AB311" s="149"/>
      <c r="AC311" s="149"/>
      <c r="AD311" s="149"/>
      <c r="AE311" s="149"/>
      <c r="AF311" s="149"/>
      <c r="AG311" s="149" t="s">
        <v>261</v>
      </c>
      <c r="AH311" s="149">
        <v>0</v>
      </c>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1" x14ac:dyDescent="0.2">
      <c r="A312" s="175">
        <v>68</v>
      </c>
      <c r="B312" s="176" t="s">
        <v>611</v>
      </c>
      <c r="C312" s="191" t="s">
        <v>612</v>
      </c>
      <c r="D312" s="177" t="s">
        <v>268</v>
      </c>
      <c r="E312" s="178">
        <v>3547</v>
      </c>
      <c r="F312" s="179"/>
      <c r="G312" s="180">
        <f>ROUND(E312*F312,2)</f>
        <v>0</v>
      </c>
      <c r="H312" s="179"/>
      <c r="I312" s="180">
        <f>ROUND(E312*H312,2)</f>
        <v>0</v>
      </c>
      <c r="J312" s="179"/>
      <c r="K312" s="180">
        <f>ROUND(E312*J312,2)</f>
        <v>0</v>
      </c>
      <c r="L312" s="180">
        <v>21</v>
      </c>
      <c r="M312" s="180">
        <f>G312*(1+L312/100)</f>
        <v>0</v>
      </c>
      <c r="N312" s="178">
        <v>0</v>
      </c>
      <c r="O312" s="178">
        <f>ROUND(E312*N312,2)</f>
        <v>0</v>
      </c>
      <c r="P312" s="178">
        <v>0</v>
      </c>
      <c r="Q312" s="178">
        <f>ROUND(E312*P312,2)</f>
        <v>0</v>
      </c>
      <c r="R312" s="180"/>
      <c r="S312" s="180" t="s">
        <v>250</v>
      </c>
      <c r="T312" s="181" t="s">
        <v>223</v>
      </c>
      <c r="U312" s="160">
        <v>0</v>
      </c>
      <c r="V312" s="160">
        <f>ROUND(E312*U312,2)</f>
        <v>0</v>
      </c>
      <c r="W312" s="160"/>
      <c r="X312" s="160" t="s">
        <v>271</v>
      </c>
      <c r="Y312" s="160" t="s">
        <v>225</v>
      </c>
      <c r="Z312" s="149"/>
      <c r="AA312" s="149"/>
      <c r="AB312" s="149"/>
      <c r="AC312" s="149"/>
      <c r="AD312" s="149"/>
      <c r="AE312" s="149"/>
      <c r="AF312" s="149"/>
      <c r="AG312" s="149" t="s">
        <v>272</v>
      </c>
      <c r="AH312" s="149"/>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2" x14ac:dyDescent="0.2">
      <c r="A313" s="156"/>
      <c r="B313" s="157"/>
      <c r="C313" s="256" t="s">
        <v>605</v>
      </c>
      <c r="D313" s="257"/>
      <c r="E313" s="257"/>
      <c r="F313" s="257"/>
      <c r="G313" s="257"/>
      <c r="H313" s="160"/>
      <c r="I313" s="160"/>
      <c r="J313" s="160"/>
      <c r="K313" s="160"/>
      <c r="L313" s="160"/>
      <c r="M313" s="160"/>
      <c r="N313" s="159"/>
      <c r="O313" s="159"/>
      <c r="P313" s="159"/>
      <c r="Q313" s="159"/>
      <c r="R313" s="160"/>
      <c r="S313" s="160"/>
      <c r="T313" s="160"/>
      <c r="U313" s="160"/>
      <c r="V313" s="160"/>
      <c r="W313" s="160"/>
      <c r="X313" s="160"/>
      <c r="Y313" s="160"/>
      <c r="Z313" s="149"/>
      <c r="AA313" s="149"/>
      <c r="AB313" s="149"/>
      <c r="AC313" s="149"/>
      <c r="AD313" s="149"/>
      <c r="AE313" s="149"/>
      <c r="AF313" s="149"/>
      <c r="AG313" s="149" t="s">
        <v>228</v>
      </c>
      <c r="AH313" s="149"/>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outlineLevel="3" x14ac:dyDescent="0.2">
      <c r="A314" s="156"/>
      <c r="B314" s="157"/>
      <c r="C314" s="265" t="s">
        <v>606</v>
      </c>
      <c r="D314" s="266"/>
      <c r="E314" s="266"/>
      <c r="F314" s="266"/>
      <c r="G314" s="266"/>
      <c r="H314" s="160"/>
      <c r="I314" s="160"/>
      <c r="J314" s="160"/>
      <c r="K314" s="160"/>
      <c r="L314" s="160"/>
      <c r="M314" s="160"/>
      <c r="N314" s="159"/>
      <c r="O314" s="159"/>
      <c r="P314" s="159"/>
      <c r="Q314" s="159"/>
      <c r="R314" s="160"/>
      <c r="S314" s="160"/>
      <c r="T314" s="160"/>
      <c r="U314" s="160"/>
      <c r="V314" s="160"/>
      <c r="W314" s="160"/>
      <c r="X314" s="160"/>
      <c r="Y314" s="160"/>
      <c r="Z314" s="149"/>
      <c r="AA314" s="149"/>
      <c r="AB314" s="149"/>
      <c r="AC314" s="149"/>
      <c r="AD314" s="149"/>
      <c r="AE314" s="149"/>
      <c r="AF314" s="149"/>
      <c r="AG314" s="149" t="s">
        <v>228</v>
      </c>
      <c r="AH314" s="149"/>
      <c r="AI314" s="149"/>
      <c r="AJ314" s="149"/>
      <c r="AK314" s="149"/>
      <c r="AL314" s="149"/>
      <c r="AM314" s="149"/>
      <c r="AN314" s="149"/>
      <c r="AO314" s="149"/>
      <c r="AP314" s="149"/>
      <c r="AQ314" s="149"/>
      <c r="AR314" s="149"/>
      <c r="AS314" s="149"/>
      <c r="AT314" s="149"/>
      <c r="AU314" s="149"/>
      <c r="AV314" s="149"/>
      <c r="AW314" s="149"/>
      <c r="AX314" s="149"/>
      <c r="AY314" s="149"/>
      <c r="AZ314" s="149"/>
      <c r="BA314" s="149"/>
      <c r="BB314" s="149"/>
      <c r="BC314" s="149"/>
      <c r="BD314" s="149"/>
      <c r="BE314" s="149"/>
      <c r="BF314" s="149"/>
      <c r="BG314" s="149"/>
      <c r="BH314" s="149"/>
    </row>
    <row r="315" spans="1:60" outlineLevel="2" x14ac:dyDescent="0.2">
      <c r="A315" s="156"/>
      <c r="B315" s="157"/>
      <c r="C315" s="193" t="s">
        <v>613</v>
      </c>
      <c r="D315" s="165"/>
      <c r="E315" s="166">
        <v>3547</v>
      </c>
      <c r="F315" s="160"/>
      <c r="G315" s="160"/>
      <c r="H315" s="160"/>
      <c r="I315" s="160"/>
      <c r="J315" s="160"/>
      <c r="K315" s="160"/>
      <c r="L315" s="160"/>
      <c r="M315" s="160"/>
      <c r="N315" s="159"/>
      <c r="O315" s="159"/>
      <c r="P315" s="159"/>
      <c r="Q315" s="159"/>
      <c r="R315" s="160"/>
      <c r="S315" s="160"/>
      <c r="T315" s="160"/>
      <c r="U315" s="160"/>
      <c r="V315" s="160"/>
      <c r="W315" s="160"/>
      <c r="X315" s="160"/>
      <c r="Y315" s="160"/>
      <c r="Z315" s="149"/>
      <c r="AA315" s="149"/>
      <c r="AB315" s="149"/>
      <c r="AC315" s="149"/>
      <c r="AD315" s="149"/>
      <c r="AE315" s="149"/>
      <c r="AF315" s="149"/>
      <c r="AG315" s="149" t="s">
        <v>261</v>
      </c>
      <c r="AH315" s="149">
        <v>0</v>
      </c>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1" x14ac:dyDescent="0.2">
      <c r="A316" s="175">
        <v>69</v>
      </c>
      <c r="B316" s="176" t="s">
        <v>614</v>
      </c>
      <c r="C316" s="191" t="s">
        <v>615</v>
      </c>
      <c r="D316" s="177" t="s">
        <v>268</v>
      </c>
      <c r="E316" s="178">
        <v>1431</v>
      </c>
      <c r="F316" s="179"/>
      <c r="G316" s="180">
        <f>ROUND(E316*F316,2)</f>
        <v>0</v>
      </c>
      <c r="H316" s="179"/>
      <c r="I316" s="180">
        <f>ROUND(E316*H316,2)</f>
        <v>0</v>
      </c>
      <c r="J316" s="179"/>
      <c r="K316" s="180">
        <f>ROUND(E316*J316,2)</f>
        <v>0</v>
      </c>
      <c r="L316" s="180">
        <v>21</v>
      </c>
      <c r="M316" s="180">
        <f>G316*(1+L316/100)</f>
        <v>0</v>
      </c>
      <c r="N316" s="178">
        <v>0</v>
      </c>
      <c r="O316" s="178">
        <f>ROUND(E316*N316,2)</f>
        <v>0</v>
      </c>
      <c r="P316" s="178">
        <v>0</v>
      </c>
      <c r="Q316" s="178">
        <f>ROUND(E316*P316,2)</f>
        <v>0</v>
      </c>
      <c r="R316" s="180"/>
      <c r="S316" s="180" t="s">
        <v>250</v>
      </c>
      <c r="T316" s="181" t="s">
        <v>223</v>
      </c>
      <c r="U316" s="160">
        <v>0</v>
      </c>
      <c r="V316" s="160">
        <f>ROUND(E316*U316,2)</f>
        <v>0</v>
      </c>
      <c r="W316" s="160"/>
      <c r="X316" s="160" t="s">
        <v>271</v>
      </c>
      <c r="Y316" s="160" t="s">
        <v>225</v>
      </c>
      <c r="Z316" s="149"/>
      <c r="AA316" s="149"/>
      <c r="AB316" s="149"/>
      <c r="AC316" s="149"/>
      <c r="AD316" s="149"/>
      <c r="AE316" s="149"/>
      <c r="AF316" s="149"/>
      <c r="AG316" s="149" t="s">
        <v>272</v>
      </c>
      <c r="AH316" s="149"/>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2" x14ac:dyDescent="0.2">
      <c r="A317" s="156"/>
      <c r="B317" s="157"/>
      <c r="C317" s="256" t="s">
        <v>605</v>
      </c>
      <c r="D317" s="257"/>
      <c r="E317" s="257"/>
      <c r="F317" s="257"/>
      <c r="G317" s="257"/>
      <c r="H317" s="160"/>
      <c r="I317" s="160"/>
      <c r="J317" s="160"/>
      <c r="K317" s="160"/>
      <c r="L317" s="160"/>
      <c r="M317" s="160"/>
      <c r="N317" s="159"/>
      <c r="O317" s="159"/>
      <c r="P317" s="159"/>
      <c r="Q317" s="159"/>
      <c r="R317" s="160"/>
      <c r="S317" s="160"/>
      <c r="T317" s="160"/>
      <c r="U317" s="160"/>
      <c r="V317" s="160"/>
      <c r="W317" s="160"/>
      <c r="X317" s="160"/>
      <c r="Y317" s="160"/>
      <c r="Z317" s="149"/>
      <c r="AA317" s="149"/>
      <c r="AB317" s="149"/>
      <c r="AC317" s="149"/>
      <c r="AD317" s="149"/>
      <c r="AE317" s="149"/>
      <c r="AF317" s="149"/>
      <c r="AG317" s="149" t="s">
        <v>228</v>
      </c>
      <c r="AH317" s="149"/>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outlineLevel="3" x14ac:dyDescent="0.2">
      <c r="A318" s="156"/>
      <c r="B318" s="157"/>
      <c r="C318" s="265" t="s">
        <v>606</v>
      </c>
      <c r="D318" s="266"/>
      <c r="E318" s="266"/>
      <c r="F318" s="266"/>
      <c r="G318" s="266"/>
      <c r="H318" s="160"/>
      <c r="I318" s="160"/>
      <c r="J318" s="160"/>
      <c r="K318" s="160"/>
      <c r="L318" s="160"/>
      <c r="M318" s="160"/>
      <c r="N318" s="159"/>
      <c r="O318" s="159"/>
      <c r="P318" s="159"/>
      <c r="Q318" s="159"/>
      <c r="R318" s="160"/>
      <c r="S318" s="160"/>
      <c r="T318" s="160"/>
      <c r="U318" s="160"/>
      <c r="V318" s="160"/>
      <c r="W318" s="160"/>
      <c r="X318" s="160"/>
      <c r="Y318" s="160"/>
      <c r="Z318" s="149"/>
      <c r="AA318" s="149"/>
      <c r="AB318" s="149"/>
      <c r="AC318" s="149"/>
      <c r="AD318" s="149"/>
      <c r="AE318" s="149"/>
      <c r="AF318" s="149"/>
      <c r="AG318" s="149" t="s">
        <v>228</v>
      </c>
      <c r="AH318" s="149"/>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outlineLevel="2" x14ac:dyDescent="0.2">
      <c r="A319" s="156"/>
      <c r="B319" s="157"/>
      <c r="C319" s="193" t="s">
        <v>616</v>
      </c>
      <c r="D319" s="165"/>
      <c r="E319" s="166">
        <v>1431</v>
      </c>
      <c r="F319" s="160"/>
      <c r="G319" s="160"/>
      <c r="H319" s="160"/>
      <c r="I319" s="160"/>
      <c r="J319" s="160"/>
      <c r="K319" s="160"/>
      <c r="L319" s="160"/>
      <c r="M319" s="160"/>
      <c r="N319" s="159"/>
      <c r="O319" s="159"/>
      <c r="P319" s="159"/>
      <c r="Q319" s="159"/>
      <c r="R319" s="160"/>
      <c r="S319" s="160"/>
      <c r="T319" s="160"/>
      <c r="U319" s="160"/>
      <c r="V319" s="160"/>
      <c r="W319" s="160"/>
      <c r="X319" s="160"/>
      <c r="Y319" s="160"/>
      <c r="Z319" s="149"/>
      <c r="AA319" s="149"/>
      <c r="AB319" s="149"/>
      <c r="AC319" s="149"/>
      <c r="AD319" s="149"/>
      <c r="AE319" s="149"/>
      <c r="AF319" s="149"/>
      <c r="AG319" s="149" t="s">
        <v>261</v>
      </c>
      <c r="AH319" s="149">
        <v>0</v>
      </c>
      <c r="AI319" s="149"/>
      <c r="AJ319" s="149"/>
      <c r="AK319" s="149"/>
      <c r="AL319" s="149"/>
      <c r="AM319" s="149"/>
      <c r="AN319" s="149"/>
      <c r="AO319" s="149"/>
      <c r="AP319" s="149"/>
      <c r="AQ319" s="149"/>
      <c r="AR319" s="149"/>
      <c r="AS319" s="149"/>
      <c r="AT319" s="149"/>
      <c r="AU319" s="149"/>
      <c r="AV319" s="149"/>
      <c r="AW319" s="149"/>
      <c r="AX319" s="149"/>
      <c r="AY319" s="149"/>
      <c r="AZ319" s="149"/>
      <c r="BA319" s="149"/>
      <c r="BB319" s="149"/>
      <c r="BC319" s="149"/>
      <c r="BD319" s="149"/>
      <c r="BE319" s="149"/>
      <c r="BF319" s="149"/>
      <c r="BG319" s="149"/>
      <c r="BH319" s="149"/>
    </row>
    <row r="320" spans="1:60" outlineLevel="1" x14ac:dyDescent="0.2">
      <c r="A320" s="175">
        <v>70</v>
      </c>
      <c r="B320" s="176" t="s">
        <v>617</v>
      </c>
      <c r="C320" s="191" t="s">
        <v>618</v>
      </c>
      <c r="D320" s="177" t="s">
        <v>338</v>
      </c>
      <c r="E320" s="178">
        <v>281</v>
      </c>
      <c r="F320" s="179"/>
      <c r="G320" s="180">
        <f>ROUND(E320*F320,2)</f>
        <v>0</v>
      </c>
      <c r="H320" s="179"/>
      <c r="I320" s="180">
        <f>ROUND(E320*H320,2)</f>
        <v>0</v>
      </c>
      <c r="J320" s="179"/>
      <c r="K320" s="180">
        <f>ROUND(E320*J320,2)</f>
        <v>0</v>
      </c>
      <c r="L320" s="180">
        <v>21</v>
      </c>
      <c r="M320" s="180">
        <f>G320*(1+L320/100)</f>
        <v>0</v>
      </c>
      <c r="N320" s="178">
        <v>0</v>
      </c>
      <c r="O320" s="178">
        <f>ROUND(E320*N320,2)</f>
        <v>0</v>
      </c>
      <c r="P320" s="178">
        <v>0</v>
      </c>
      <c r="Q320" s="178">
        <f>ROUND(E320*P320,2)</f>
        <v>0</v>
      </c>
      <c r="R320" s="180"/>
      <c r="S320" s="180" t="s">
        <v>250</v>
      </c>
      <c r="T320" s="181" t="s">
        <v>223</v>
      </c>
      <c r="U320" s="160">
        <v>0</v>
      </c>
      <c r="V320" s="160">
        <f>ROUND(E320*U320,2)</f>
        <v>0</v>
      </c>
      <c r="W320" s="160"/>
      <c r="X320" s="160" t="s">
        <v>271</v>
      </c>
      <c r="Y320" s="160" t="s">
        <v>225</v>
      </c>
      <c r="Z320" s="149"/>
      <c r="AA320" s="149"/>
      <c r="AB320" s="149"/>
      <c r="AC320" s="149"/>
      <c r="AD320" s="149"/>
      <c r="AE320" s="149"/>
      <c r="AF320" s="149"/>
      <c r="AG320" s="149" t="s">
        <v>272</v>
      </c>
      <c r="AH320" s="149"/>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outlineLevel="2" x14ac:dyDescent="0.2">
      <c r="A321" s="156"/>
      <c r="B321" s="157"/>
      <c r="C321" s="256" t="s">
        <v>605</v>
      </c>
      <c r="D321" s="257"/>
      <c r="E321" s="257"/>
      <c r="F321" s="257"/>
      <c r="G321" s="257"/>
      <c r="H321" s="160"/>
      <c r="I321" s="160"/>
      <c r="J321" s="160"/>
      <c r="K321" s="160"/>
      <c r="L321" s="160"/>
      <c r="M321" s="160"/>
      <c r="N321" s="159"/>
      <c r="O321" s="159"/>
      <c r="P321" s="159"/>
      <c r="Q321" s="159"/>
      <c r="R321" s="160"/>
      <c r="S321" s="160"/>
      <c r="T321" s="160"/>
      <c r="U321" s="160"/>
      <c r="V321" s="160"/>
      <c r="W321" s="160"/>
      <c r="X321" s="160"/>
      <c r="Y321" s="160"/>
      <c r="Z321" s="149"/>
      <c r="AA321" s="149"/>
      <c r="AB321" s="149"/>
      <c r="AC321" s="149"/>
      <c r="AD321" s="149"/>
      <c r="AE321" s="149"/>
      <c r="AF321" s="149"/>
      <c r="AG321" s="149" t="s">
        <v>228</v>
      </c>
      <c r="AH321" s="149"/>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outlineLevel="3" x14ac:dyDescent="0.2">
      <c r="A322" s="156"/>
      <c r="B322" s="157"/>
      <c r="C322" s="265" t="s">
        <v>606</v>
      </c>
      <c r="D322" s="266"/>
      <c r="E322" s="266"/>
      <c r="F322" s="266"/>
      <c r="G322" s="266"/>
      <c r="H322" s="160"/>
      <c r="I322" s="160"/>
      <c r="J322" s="160"/>
      <c r="K322" s="160"/>
      <c r="L322" s="160"/>
      <c r="M322" s="160"/>
      <c r="N322" s="159"/>
      <c r="O322" s="159"/>
      <c r="P322" s="159"/>
      <c r="Q322" s="159"/>
      <c r="R322" s="160"/>
      <c r="S322" s="160"/>
      <c r="T322" s="160"/>
      <c r="U322" s="160"/>
      <c r="V322" s="160"/>
      <c r="W322" s="160"/>
      <c r="X322" s="160"/>
      <c r="Y322" s="160"/>
      <c r="Z322" s="149"/>
      <c r="AA322" s="149"/>
      <c r="AB322" s="149"/>
      <c r="AC322" s="149"/>
      <c r="AD322" s="149"/>
      <c r="AE322" s="149"/>
      <c r="AF322" s="149"/>
      <c r="AG322" s="149" t="s">
        <v>228</v>
      </c>
      <c r="AH322" s="149"/>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outlineLevel="2" x14ac:dyDescent="0.2">
      <c r="A323" s="156"/>
      <c r="B323" s="157"/>
      <c r="C323" s="193" t="s">
        <v>619</v>
      </c>
      <c r="D323" s="165"/>
      <c r="E323" s="166">
        <v>281</v>
      </c>
      <c r="F323" s="160"/>
      <c r="G323" s="160"/>
      <c r="H323" s="160"/>
      <c r="I323" s="160"/>
      <c r="J323" s="160"/>
      <c r="K323" s="160"/>
      <c r="L323" s="160"/>
      <c r="M323" s="160"/>
      <c r="N323" s="159"/>
      <c r="O323" s="159"/>
      <c r="P323" s="159"/>
      <c r="Q323" s="159"/>
      <c r="R323" s="160"/>
      <c r="S323" s="160"/>
      <c r="T323" s="160"/>
      <c r="U323" s="160"/>
      <c r="V323" s="160"/>
      <c r="W323" s="160"/>
      <c r="X323" s="160"/>
      <c r="Y323" s="160"/>
      <c r="Z323" s="149"/>
      <c r="AA323" s="149"/>
      <c r="AB323" s="149"/>
      <c r="AC323" s="149"/>
      <c r="AD323" s="149"/>
      <c r="AE323" s="149"/>
      <c r="AF323" s="149"/>
      <c r="AG323" s="149" t="s">
        <v>261</v>
      </c>
      <c r="AH323" s="149">
        <v>0</v>
      </c>
      <c r="AI323" s="149"/>
      <c r="AJ323" s="149"/>
      <c r="AK323" s="149"/>
      <c r="AL323" s="149"/>
      <c r="AM323" s="149"/>
      <c r="AN323" s="149"/>
      <c r="AO323" s="149"/>
      <c r="AP323" s="149"/>
      <c r="AQ323" s="149"/>
      <c r="AR323" s="149"/>
      <c r="AS323" s="149"/>
      <c r="AT323" s="149"/>
      <c r="AU323" s="149"/>
      <c r="AV323" s="149"/>
      <c r="AW323" s="149"/>
      <c r="AX323" s="149"/>
      <c r="AY323" s="149"/>
      <c r="AZ323" s="149"/>
      <c r="BA323" s="149"/>
      <c r="BB323" s="149"/>
      <c r="BC323" s="149"/>
      <c r="BD323" s="149"/>
      <c r="BE323" s="149"/>
      <c r="BF323" s="149"/>
      <c r="BG323" s="149"/>
      <c r="BH323" s="149"/>
    </row>
    <row r="324" spans="1:60" outlineLevel="1" x14ac:dyDescent="0.2">
      <c r="A324" s="156">
        <v>71</v>
      </c>
      <c r="B324" s="157" t="s">
        <v>620</v>
      </c>
      <c r="C324" s="198" t="s">
        <v>621</v>
      </c>
      <c r="D324" s="158" t="s">
        <v>0</v>
      </c>
      <c r="E324" s="197"/>
      <c r="F324" s="161"/>
      <c r="G324" s="160">
        <f>ROUND(E324*F324,2)</f>
        <v>0</v>
      </c>
      <c r="H324" s="161"/>
      <c r="I324" s="160">
        <f>ROUND(E324*H324,2)</f>
        <v>0</v>
      </c>
      <c r="J324" s="161"/>
      <c r="K324" s="160">
        <f>ROUND(E324*J324,2)</f>
        <v>0</v>
      </c>
      <c r="L324" s="160">
        <v>21</v>
      </c>
      <c r="M324" s="160">
        <f>G324*(1+L324/100)</f>
        <v>0</v>
      </c>
      <c r="N324" s="159">
        <v>0</v>
      </c>
      <c r="O324" s="159">
        <f>ROUND(E324*N324,2)</f>
        <v>0</v>
      </c>
      <c r="P324" s="159">
        <v>0</v>
      </c>
      <c r="Q324" s="159">
        <f>ROUND(E324*P324,2)</f>
        <v>0</v>
      </c>
      <c r="R324" s="160" t="s">
        <v>622</v>
      </c>
      <c r="S324" s="160" t="s">
        <v>222</v>
      </c>
      <c r="T324" s="160" t="s">
        <v>270</v>
      </c>
      <c r="U324" s="160">
        <v>0</v>
      </c>
      <c r="V324" s="160">
        <f>ROUND(E324*U324,2)</f>
        <v>0</v>
      </c>
      <c r="W324" s="160"/>
      <c r="X324" s="160" t="s">
        <v>440</v>
      </c>
      <c r="Y324" s="160" t="s">
        <v>225</v>
      </c>
      <c r="Z324" s="149"/>
      <c r="AA324" s="149"/>
      <c r="AB324" s="149"/>
      <c r="AC324" s="149"/>
      <c r="AD324" s="149"/>
      <c r="AE324" s="149"/>
      <c r="AF324" s="149"/>
      <c r="AG324" s="149" t="s">
        <v>441</v>
      </c>
      <c r="AH324" s="149"/>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2" x14ac:dyDescent="0.2">
      <c r="A325" s="156"/>
      <c r="B325" s="157"/>
      <c r="C325" s="269" t="s">
        <v>452</v>
      </c>
      <c r="D325" s="270"/>
      <c r="E325" s="270"/>
      <c r="F325" s="270"/>
      <c r="G325" s="270"/>
      <c r="H325" s="160"/>
      <c r="I325" s="160"/>
      <c r="J325" s="160"/>
      <c r="K325" s="160"/>
      <c r="L325" s="160"/>
      <c r="M325" s="160"/>
      <c r="N325" s="159"/>
      <c r="O325" s="159"/>
      <c r="P325" s="159"/>
      <c r="Q325" s="159"/>
      <c r="R325" s="160"/>
      <c r="S325" s="160"/>
      <c r="T325" s="160"/>
      <c r="U325" s="160"/>
      <c r="V325" s="160"/>
      <c r="W325" s="160"/>
      <c r="X325" s="160"/>
      <c r="Y325" s="160"/>
      <c r="Z325" s="149"/>
      <c r="AA325" s="149"/>
      <c r="AB325" s="149"/>
      <c r="AC325" s="149"/>
      <c r="AD325" s="149"/>
      <c r="AE325" s="149"/>
      <c r="AF325" s="149"/>
      <c r="AG325" s="149" t="s">
        <v>298</v>
      </c>
      <c r="AH325" s="149"/>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x14ac:dyDescent="0.2">
      <c r="A326" s="168" t="s">
        <v>217</v>
      </c>
      <c r="B326" s="169" t="s">
        <v>163</v>
      </c>
      <c r="C326" s="190" t="s">
        <v>164</v>
      </c>
      <c r="D326" s="170"/>
      <c r="E326" s="171"/>
      <c r="F326" s="172"/>
      <c r="G326" s="172">
        <f>SUMIF(AG327:AG405,"&lt;&gt;NOR",G327:G405)</f>
        <v>0</v>
      </c>
      <c r="H326" s="172"/>
      <c r="I326" s="172">
        <f>SUM(I327:I405)</f>
        <v>0</v>
      </c>
      <c r="J326" s="172"/>
      <c r="K326" s="172">
        <f>SUM(K327:K405)</f>
        <v>0</v>
      </c>
      <c r="L326" s="172"/>
      <c r="M326" s="172">
        <f>SUM(M327:M405)</f>
        <v>0</v>
      </c>
      <c r="N326" s="171"/>
      <c r="O326" s="171">
        <f>SUM(O327:O405)</f>
        <v>0.16999999999999998</v>
      </c>
      <c r="P326" s="171"/>
      <c r="Q326" s="171">
        <f>SUM(Q327:Q405)</f>
        <v>0</v>
      </c>
      <c r="R326" s="172"/>
      <c r="S326" s="172"/>
      <c r="T326" s="173"/>
      <c r="U326" s="167"/>
      <c r="V326" s="167">
        <f>SUM(V327:V405)</f>
        <v>1243.45</v>
      </c>
      <c r="W326" s="167"/>
      <c r="X326" s="167"/>
      <c r="Y326" s="167"/>
      <c r="AG326" t="s">
        <v>218</v>
      </c>
    </row>
    <row r="327" spans="1:60" ht="22.5" outlineLevel="1" x14ac:dyDescent="0.2">
      <c r="A327" s="175">
        <v>72</v>
      </c>
      <c r="B327" s="176" t="s">
        <v>623</v>
      </c>
      <c r="C327" s="191" t="s">
        <v>624</v>
      </c>
      <c r="D327" s="177" t="s">
        <v>338</v>
      </c>
      <c r="E327" s="178">
        <v>9.3000000000000007</v>
      </c>
      <c r="F327" s="179"/>
      <c r="G327" s="180">
        <f>ROUND(E327*F327,2)</f>
        <v>0</v>
      </c>
      <c r="H327" s="179"/>
      <c r="I327" s="180">
        <f>ROUND(E327*H327,2)</f>
        <v>0</v>
      </c>
      <c r="J327" s="179"/>
      <c r="K327" s="180">
        <f>ROUND(E327*J327,2)</f>
        <v>0</v>
      </c>
      <c r="L327" s="180">
        <v>21</v>
      </c>
      <c r="M327" s="180">
        <f>G327*(1+L327/100)</f>
        <v>0</v>
      </c>
      <c r="N327" s="178">
        <v>6.7200000000000003E-3</v>
      </c>
      <c r="O327" s="178">
        <f>ROUND(E327*N327,2)</f>
        <v>0.06</v>
      </c>
      <c r="P327" s="178">
        <v>0</v>
      </c>
      <c r="Q327" s="178">
        <f>ROUND(E327*P327,2)</f>
        <v>0</v>
      </c>
      <c r="R327" s="180" t="s">
        <v>562</v>
      </c>
      <c r="S327" s="180" t="s">
        <v>222</v>
      </c>
      <c r="T327" s="181" t="s">
        <v>270</v>
      </c>
      <c r="U327" s="160">
        <v>0.08</v>
      </c>
      <c r="V327" s="160">
        <f>ROUND(E327*U327,2)</f>
        <v>0.74</v>
      </c>
      <c r="W327" s="160"/>
      <c r="X327" s="160" t="s">
        <v>271</v>
      </c>
      <c r="Y327" s="160" t="s">
        <v>225</v>
      </c>
      <c r="Z327" s="149"/>
      <c r="AA327" s="149"/>
      <c r="AB327" s="149"/>
      <c r="AC327" s="149"/>
      <c r="AD327" s="149"/>
      <c r="AE327" s="149"/>
      <c r="AF327" s="149"/>
      <c r="AG327" s="149" t="s">
        <v>272</v>
      </c>
      <c r="AH327" s="149"/>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outlineLevel="2" x14ac:dyDescent="0.2">
      <c r="A328" s="156"/>
      <c r="B328" s="157"/>
      <c r="C328" s="256" t="s">
        <v>625</v>
      </c>
      <c r="D328" s="257"/>
      <c r="E328" s="257"/>
      <c r="F328" s="257"/>
      <c r="G328" s="257"/>
      <c r="H328" s="160"/>
      <c r="I328" s="160"/>
      <c r="J328" s="160"/>
      <c r="K328" s="160"/>
      <c r="L328" s="160"/>
      <c r="M328" s="160"/>
      <c r="N328" s="159"/>
      <c r="O328" s="159"/>
      <c r="P328" s="159"/>
      <c r="Q328" s="159"/>
      <c r="R328" s="160"/>
      <c r="S328" s="160"/>
      <c r="T328" s="160"/>
      <c r="U328" s="160"/>
      <c r="V328" s="160"/>
      <c r="W328" s="160"/>
      <c r="X328" s="160"/>
      <c r="Y328" s="160"/>
      <c r="Z328" s="149"/>
      <c r="AA328" s="149"/>
      <c r="AB328" s="149"/>
      <c r="AC328" s="149"/>
      <c r="AD328" s="149"/>
      <c r="AE328" s="149"/>
      <c r="AF328" s="149"/>
      <c r="AG328" s="149" t="s">
        <v>228</v>
      </c>
      <c r="AH328" s="149"/>
      <c r="AI328" s="149"/>
      <c r="AJ328" s="149"/>
      <c r="AK328" s="149"/>
      <c r="AL328" s="149"/>
      <c r="AM328" s="149"/>
      <c r="AN328" s="149"/>
      <c r="AO328" s="149"/>
      <c r="AP328" s="149"/>
      <c r="AQ328" s="149"/>
      <c r="AR328" s="149"/>
      <c r="AS328" s="149"/>
      <c r="AT328" s="149"/>
      <c r="AU328" s="149"/>
      <c r="AV328" s="149"/>
      <c r="AW328" s="149"/>
      <c r="AX328" s="149"/>
      <c r="AY328" s="149"/>
      <c r="AZ328" s="149"/>
      <c r="BA328" s="149"/>
      <c r="BB328" s="149"/>
      <c r="BC328" s="149"/>
      <c r="BD328" s="149"/>
      <c r="BE328" s="149"/>
      <c r="BF328" s="149"/>
      <c r="BG328" s="149"/>
      <c r="BH328" s="149"/>
    </row>
    <row r="329" spans="1:60" outlineLevel="2" x14ac:dyDescent="0.2">
      <c r="A329" s="156"/>
      <c r="B329" s="157"/>
      <c r="C329" s="193" t="s">
        <v>626</v>
      </c>
      <c r="D329" s="165"/>
      <c r="E329" s="166">
        <v>9.3000000000000007</v>
      </c>
      <c r="F329" s="160"/>
      <c r="G329" s="160"/>
      <c r="H329" s="160"/>
      <c r="I329" s="160"/>
      <c r="J329" s="160"/>
      <c r="K329" s="160"/>
      <c r="L329" s="160"/>
      <c r="M329" s="160"/>
      <c r="N329" s="159"/>
      <c r="O329" s="159"/>
      <c r="P329" s="159"/>
      <c r="Q329" s="159"/>
      <c r="R329" s="160"/>
      <c r="S329" s="160"/>
      <c r="T329" s="160"/>
      <c r="U329" s="160"/>
      <c r="V329" s="160"/>
      <c r="W329" s="160"/>
      <c r="X329" s="160"/>
      <c r="Y329" s="160"/>
      <c r="Z329" s="149"/>
      <c r="AA329" s="149"/>
      <c r="AB329" s="149"/>
      <c r="AC329" s="149"/>
      <c r="AD329" s="149"/>
      <c r="AE329" s="149"/>
      <c r="AF329" s="149"/>
      <c r="AG329" s="149" t="s">
        <v>261</v>
      </c>
      <c r="AH329" s="149">
        <v>0</v>
      </c>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outlineLevel="1" x14ac:dyDescent="0.2">
      <c r="A330" s="175">
        <v>73</v>
      </c>
      <c r="B330" s="176" t="s">
        <v>627</v>
      </c>
      <c r="C330" s="191" t="s">
        <v>628</v>
      </c>
      <c r="D330" s="177" t="s">
        <v>629</v>
      </c>
      <c r="E330" s="178">
        <v>981</v>
      </c>
      <c r="F330" s="179"/>
      <c r="G330" s="180">
        <f>ROUND(E330*F330,2)</f>
        <v>0</v>
      </c>
      <c r="H330" s="179"/>
      <c r="I330" s="180">
        <f>ROUND(E330*H330,2)</f>
        <v>0</v>
      </c>
      <c r="J330" s="179"/>
      <c r="K330" s="180">
        <f>ROUND(E330*J330,2)</f>
        <v>0</v>
      </c>
      <c r="L330" s="180">
        <v>21</v>
      </c>
      <c r="M330" s="180">
        <f>G330*(1+L330/100)</f>
        <v>0</v>
      </c>
      <c r="N330" s="178">
        <v>1.0000000000000001E-5</v>
      </c>
      <c r="O330" s="178">
        <f>ROUND(E330*N330,2)</f>
        <v>0.01</v>
      </c>
      <c r="P330" s="178">
        <v>0</v>
      </c>
      <c r="Q330" s="178">
        <f>ROUND(E330*P330,2)</f>
        <v>0</v>
      </c>
      <c r="R330" s="180"/>
      <c r="S330" s="180" t="s">
        <v>250</v>
      </c>
      <c r="T330" s="181" t="s">
        <v>223</v>
      </c>
      <c r="U330" s="160">
        <v>0.45</v>
      </c>
      <c r="V330" s="160">
        <f>ROUND(E330*U330,2)</f>
        <v>441.45</v>
      </c>
      <c r="W330" s="160"/>
      <c r="X330" s="160" t="s">
        <v>271</v>
      </c>
      <c r="Y330" s="160" t="s">
        <v>225</v>
      </c>
      <c r="Z330" s="149"/>
      <c r="AA330" s="149"/>
      <c r="AB330" s="149"/>
      <c r="AC330" s="149"/>
      <c r="AD330" s="149"/>
      <c r="AE330" s="149"/>
      <c r="AF330" s="149"/>
      <c r="AG330" s="149" t="s">
        <v>272</v>
      </c>
      <c r="AH330" s="149"/>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outlineLevel="2" x14ac:dyDescent="0.2">
      <c r="A331" s="156"/>
      <c r="B331" s="157"/>
      <c r="C331" s="256" t="s">
        <v>630</v>
      </c>
      <c r="D331" s="257"/>
      <c r="E331" s="257"/>
      <c r="F331" s="257"/>
      <c r="G331" s="257"/>
      <c r="H331" s="160"/>
      <c r="I331" s="160"/>
      <c r="J331" s="160"/>
      <c r="K331" s="160"/>
      <c r="L331" s="160"/>
      <c r="M331" s="160"/>
      <c r="N331" s="159"/>
      <c r="O331" s="159"/>
      <c r="P331" s="159"/>
      <c r="Q331" s="159"/>
      <c r="R331" s="160"/>
      <c r="S331" s="160"/>
      <c r="T331" s="160"/>
      <c r="U331" s="160"/>
      <c r="V331" s="160"/>
      <c r="W331" s="160"/>
      <c r="X331" s="160"/>
      <c r="Y331" s="160"/>
      <c r="Z331" s="149"/>
      <c r="AA331" s="149"/>
      <c r="AB331" s="149"/>
      <c r="AC331" s="149"/>
      <c r="AD331" s="149"/>
      <c r="AE331" s="149"/>
      <c r="AF331" s="149"/>
      <c r="AG331" s="149" t="s">
        <v>228</v>
      </c>
      <c r="AH331" s="149"/>
      <c r="AI331" s="149"/>
      <c r="AJ331" s="149"/>
      <c r="AK331" s="149"/>
      <c r="AL331" s="149"/>
      <c r="AM331" s="149"/>
      <c r="AN331" s="149"/>
      <c r="AO331" s="149"/>
      <c r="AP331" s="149"/>
      <c r="AQ331" s="149"/>
      <c r="AR331" s="149"/>
      <c r="AS331" s="149"/>
      <c r="AT331" s="149"/>
      <c r="AU331" s="149"/>
      <c r="AV331" s="149"/>
      <c r="AW331" s="149"/>
      <c r="AX331" s="149"/>
      <c r="AY331" s="149"/>
      <c r="AZ331" s="149"/>
      <c r="BA331" s="149"/>
      <c r="BB331" s="149"/>
      <c r="BC331" s="149"/>
      <c r="BD331" s="149"/>
      <c r="BE331" s="149"/>
      <c r="BF331" s="149"/>
      <c r="BG331" s="149"/>
      <c r="BH331" s="149"/>
    </row>
    <row r="332" spans="1:60" outlineLevel="2" x14ac:dyDescent="0.2">
      <c r="A332" s="156"/>
      <c r="B332" s="157"/>
      <c r="C332" s="193" t="s">
        <v>631</v>
      </c>
      <c r="D332" s="165"/>
      <c r="E332" s="166">
        <v>9.6</v>
      </c>
      <c r="F332" s="160"/>
      <c r="G332" s="160"/>
      <c r="H332" s="160"/>
      <c r="I332" s="160"/>
      <c r="J332" s="160"/>
      <c r="K332" s="160"/>
      <c r="L332" s="160"/>
      <c r="M332" s="160"/>
      <c r="N332" s="159"/>
      <c r="O332" s="159"/>
      <c r="P332" s="159"/>
      <c r="Q332" s="159"/>
      <c r="R332" s="160"/>
      <c r="S332" s="160"/>
      <c r="T332" s="160"/>
      <c r="U332" s="160"/>
      <c r="V332" s="160"/>
      <c r="W332" s="160"/>
      <c r="X332" s="160"/>
      <c r="Y332" s="160"/>
      <c r="Z332" s="149"/>
      <c r="AA332" s="149"/>
      <c r="AB332" s="149"/>
      <c r="AC332" s="149"/>
      <c r="AD332" s="149"/>
      <c r="AE332" s="149"/>
      <c r="AF332" s="149"/>
      <c r="AG332" s="149" t="s">
        <v>261</v>
      </c>
      <c r="AH332" s="149">
        <v>0</v>
      </c>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3" x14ac:dyDescent="0.2">
      <c r="A333" s="156"/>
      <c r="B333" s="157"/>
      <c r="C333" s="193" t="s">
        <v>632</v>
      </c>
      <c r="D333" s="165"/>
      <c r="E333" s="166">
        <v>9</v>
      </c>
      <c r="F333" s="160"/>
      <c r="G333" s="160"/>
      <c r="H333" s="160"/>
      <c r="I333" s="160"/>
      <c r="J333" s="160"/>
      <c r="K333" s="160"/>
      <c r="L333" s="160"/>
      <c r="M333" s="160"/>
      <c r="N333" s="159"/>
      <c r="O333" s="159"/>
      <c r="P333" s="159"/>
      <c r="Q333" s="159"/>
      <c r="R333" s="160"/>
      <c r="S333" s="160"/>
      <c r="T333" s="160"/>
      <c r="U333" s="160"/>
      <c r="V333" s="160"/>
      <c r="W333" s="160"/>
      <c r="X333" s="160"/>
      <c r="Y333" s="160"/>
      <c r="Z333" s="149"/>
      <c r="AA333" s="149"/>
      <c r="AB333" s="149"/>
      <c r="AC333" s="149"/>
      <c r="AD333" s="149"/>
      <c r="AE333" s="149"/>
      <c r="AF333" s="149"/>
      <c r="AG333" s="149" t="s">
        <v>261</v>
      </c>
      <c r="AH333" s="149">
        <v>0</v>
      </c>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outlineLevel="3" x14ac:dyDescent="0.2">
      <c r="A334" s="156"/>
      <c r="B334" s="157"/>
      <c r="C334" s="193" t="s">
        <v>633</v>
      </c>
      <c r="D334" s="165"/>
      <c r="E334" s="166">
        <v>75.599999999999994</v>
      </c>
      <c r="F334" s="160"/>
      <c r="G334" s="160"/>
      <c r="H334" s="160"/>
      <c r="I334" s="160"/>
      <c r="J334" s="160"/>
      <c r="K334" s="160"/>
      <c r="L334" s="160"/>
      <c r="M334" s="160"/>
      <c r="N334" s="159"/>
      <c r="O334" s="159"/>
      <c r="P334" s="159"/>
      <c r="Q334" s="159"/>
      <c r="R334" s="160"/>
      <c r="S334" s="160"/>
      <c r="T334" s="160"/>
      <c r="U334" s="160"/>
      <c r="V334" s="160"/>
      <c r="W334" s="160"/>
      <c r="X334" s="160"/>
      <c r="Y334" s="160"/>
      <c r="Z334" s="149"/>
      <c r="AA334" s="149"/>
      <c r="AB334" s="149"/>
      <c r="AC334" s="149"/>
      <c r="AD334" s="149"/>
      <c r="AE334" s="149"/>
      <c r="AF334" s="149"/>
      <c r="AG334" s="149" t="s">
        <v>261</v>
      </c>
      <c r="AH334" s="149">
        <v>0</v>
      </c>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outlineLevel="3" x14ac:dyDescent="0.2">
      <c r="A335" s="156"/>
      <c r="B335" s="157"/>
      <c r="C335" s="193" t="s">
        <v>634</v>
      </c>
      <c r="D335" s="165"/>
      <c r="E335" s="166">
        <v>28.8</v>
      </c>
      <c r="F335" s="160"/>
      <c r="G335" s="160"/>
      <c r="H335" s="160"/>
      <c r="I335" s="160"/>
      <c r="J335" s="160"/>
      <c r="K335" s="160"/>
      <c r="L335" s="160"/>
      <c r="M335" s="160"/>
      <c r="N335" s="159"/>
      <c r="O335" s="159"/>
      <c r="P335" s="159"/>
      <c r="Q335" s="159"/>
      <c r="R335" s="160"/>
      <c r="S335" s="160"/>
      <c r="T335" s="160"/>
      <c r="U335" s="160"/>
      <c r="V335" s="160"/>
      <c r="W335" s="160"/>
      <c r="X335" s="160"/>
      <c r="Y335" s="160"/>
      <c r="Z335" s="149"/>
      <c r="AA335" s="149"/>
      <c r="AB335" s="149"/>
      <c r="AC335" s="149"/>
      <c r="AD335" s="149"/>
      <c r="AE335" s="149"/>
      <c r="AF335" s="149"/>
      <c r="AG335" s="149" t="s">
        <v>261</v>
      </c>
      <c r="AH335" s="149">
        <v>0</v>
      </c>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outlineLevel="3" x14ac:dyDescent="0.2">
      <c r="A336" s="156"/>
      <c r="B336" s="157"/>
      <c r="C336" s="193" t="s">
        <v>635</v>
      </c>
      <c r="D336" s="165"/>
      <c r="E336" s="166">
        <v>91.2</v>
      </c>
      <c r="F336" s="160"/>
      <c r="G336" s="160"/>
      <c r="H336" s="160"/>
      <c r="I336" s="160"/>
      <c r="J336" s="160"/>
      <c r="K336" s="160"/>
      <c r="L336" s="160"/>
      <c r="M336" s="160"/>
      <c r="N336" s="159"/>
      <c r="O336" s="159"/>
      <c r="P336" s="159"/>
      <c r="Q336" s="159"/>
      <c r="R336" s="160"/>
      <c r="S336" s="160"/>
      <c r="T336" s="160"/>
      <c r="U336" s="160"/>
      <c r="V336" s="160"/>
      <c r="W336" s="160"/>
      <c r="X336" s="160"/>
      <c r="Y336" s="160"/>
      <c r="Z336" s="149"/>
      <c r="AA336" s="149"/>
      <c r="AB336" s="149"/>
      <c r="AC336" s="149"/>
      <c r="AD336" s="149"/>
      <c r="AE336" s="149"/>
      <c r="AF336" s="149"/>
      <c r="AG336" s="149" t="s">
        <v>261</v>
      </c>
      <c r="AH336" s="149">
        <v>0</v>
      </c>
      <c r="AI336" s="149"/>
      <c r="AJ336" s="149"/>
      <c r="AK336" s="149"/>
      <c r="AL336" s="149"/>
      <c r="AM336" s="149"/>
      <c r="AN336" s="149"/>
      <c r="AO336" s="149"/>
      <c r="AP336" s="149"/>
      <c r="AQ336" s="149"/>
      <c r="AR336" s="149"/>
      <c r="AS336" s="149"/>
      <c r="AT336" s="149"/>
      <c r="AU336" s="149"/>
      <c r="AV336" s="149"/>
      <c r="AW336" s="149"/>
      <c r="AX336" s="149"/>
      <c r="AY336" s="149"/>
      <c r="AZ336" s="149"/>
      <c r="BA336" s="149"/>
      <c r="BB336" s="149"/>
      <c r="BC336" s="149"/>
      <c r="BD336" s="149"/>
      <c r="BE336" s="149"/>
      <c r="BF336" s="149"/>
      <c r="BG336" s="149"/>
      <c r="BH336" s="149"/>
    </row>
    <row r="337" spans="1:60" outlineLevel="3" x14ac:dyDescent="0.2">
      <c r="A337" s="156"/>
      <c r="B337" s="157"/>
      <c r="C337" s="193" t="s">
        <v>636</v>
      </c>
      <c r="D337" s="165"/>
      <c r="E337" s="166">
        <v>567.6</v>
      </c>
      <c r="F337" s="160"/>
      <c r="G337" s="160"/>
      <c r="H337" s="160"/>
      <c r="I337" s="160"/>
      <c r="J337" s="160"/>
      <c r="K337" s="160"/>
      <c r="L337" s="160"/>
      <c r="M337" s="160"/>
      <c r="N337" s="159"/>
      <c r="O337" s="159"/>
      <c r="P337" s="159"/>
      <c r="Q337" s="159"/>
      <c r="R337" s="160"/>
      <c r="S337" s="160"/>
      <c r="T337" s="160"/>
      <c r="U337" s="160"/>
      <c r="V337" s="160"/>
      <c r="W337" s="160"/>
      <c r="X337" s="160"/>
      <c r="Y337" s="160"/>
      <c r="Z337" s="149"/>
      <c r="AA337" s="149"/>
      <c r="AB337" s="149"/>
      <c r="AC337" s="149"/>
      <c r="AD337" s="149"/>
      <c r="AE337" s="149"/>
      <c r="AF337" s="149"/>
      <c r="AG337" s="149" t="s">
        <v>261</v>
      </c>
      <c r="AH337" s="149">
        <v>0</v>
      </c>
      <c r="AI337" s="149"/>
      <c r="AJ337" s="149"/>
      <c r="AK337" s="149"/>
      <c r="AL337" s="149"/>
      <c r="AM337" s="149"/>
      <c r="AN337" s="149"/>
      <c r="AO337" s="149"/>
      <c r="AP337" s="149"/>
      <c r="AQ337" s="149"/>
      <c r="AR337" s="149"/>
      <c r="AS337" s="149"/>
      <c r="AT337" s="149"/>
      <c r="AU337" s="149"/>
      <c r="AV337" s="149"/>
      <c r="AW337" s="149"/>
      <c r="AX337" s="149"/>
      <c r="AY337" s="149"/>
      <c r="AZ337" s="149"/>
      <c r="BA337" s="149"/>
      <c r="BB337" s="149"/>
      <c r="BC337" s="149"/>
      <c r="BD337" s="149"/>
      <c r="BE337" s="149"/>
      <c r="BF337" s="149"/>
      <c r="BG337" s="149"/>
      <c r="BH337" s="149"/>
    </row>
    <row r="338" spans="1:60" outlineLevel="3" x14ac:dyDescent="0.2">
      <c r="A338" s="156"/>
      <c r="B338" s="157"/>
      <c r="C338" s="193" t="s">
        <v>637</v>
      </c>
      <c r="D338" s="165"/>
      <c r="E338" s="166">
        <v>26.4</v>
      </c>
      <c r="F338" s="160"/>
      <c r="G338" s="160"/>
      <c r="H338" s="160"/>
      <c r="I338" s="160"/>
      <c r="J338" s="160"/>
      <c r="K338" s="160"/>
      <c r="L338" s="160"/>
      <c r="M338" s="160"/>
      <c r="N338" s="159"/>
      <c r="O338" s="159"/>
      <c r="P338" s="159"/>
      <c r="Q338" s="159"/>
      <c r="R338" s="160"/>
      <c r="S338" s="160"/>
      <c r="T338" s="160"/>
      <c r="U338" s="160"/>
      <c r="V338" s="160"/>
      <c r="W338" s="160"/>
      <c r="X338" s="160"/>
      <c r="Y338" s="160"/>
      <c r="Z338" s="149"/>
      <c r="AA338" s="149"/>
      <c r="AB338" s="149"/>
      <c r="AC338" s="149"/>
      <c r="AD338" s="149"/>
      <c r="AE338" s="149"/>
      <c r="AF338" s="149"/>
      <c r="AG338" s="149" t="s">
        <v>261</v>
      </c>
      <c r="AH338" s="149">
        <v>0</v>
      </c>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outlineLevel="3" x14ac:dyDescent="0.2">
      <c r="A339" s="156"/>
      <c r="B339" s="157"/>
      <c r="C339" s="193" t="s">
        <v>638</v>
      </c>
      <c r="D339" s="165"/>
      <c r="E339" s="166">
        <v>97.2</v>
      </c>
      <c r="F339" s="160"/>
      <c r="G339" s="160"/>
      <c r="H339" s="160"/>
      <c r="I339" s="160"/>
      <c r="J339" s="160"/>
      <c r="K339" s="160"/>
      <c r="L339" s="160"/>
      <c r="M339" s="160"/>
      <c r="N339" s="159"/>
      <c r="O339" s="159"/>
      <c r="P339" s="159"/>
      <c r="Q339" s="159"/>
      <c r="R339" s="160"/>
      <c r="S339" s="160"/>
      <c r="T339" s="160"/>
      <c r="U339" s="160"/>
      <c r="V339" s="160"/>
      <c r="W339" s="160"/>
      <c r="X339" s="160"/>
      <c r="Y339" s="160"/>
      <c r="Z339" s="149"/>
      <c r="AA339" s="149"/>
      <c r="AB339" s="149"/>
      <c r="AC339" s="149"/>
      <c r="AD339" s="149"/>
      <c r="AE339" s="149"/>
      <c r="AF339" s="149"/>
      <c r="AG339" s="149" t="s">
        <v>261</v>
      </c>
      <c r="AH339" s="149">
        <v>0</v>
      </c>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outlineLevel="3" x14ac:dyDescent="0.2">
      <c r="A340" s="156"/>
      <c r="B340" s="157"/>
      <c r="C340" s="193" t="s">
        <v>639</v>
      </c>
      <c r="D340" s="165"/>
      <c r="E340" s="166">
        <v>75.599999999999994</v>
      </c>
      <c r="F340" s="160"/>
      <c r="G340" s="160"/>
      <c r="H340" s="160"/>
      <c r="I340" s="160"/>
      <c r="J340" s="160"/>
      <c r="K340" s="160"/>
      <c r="L340" s="160"/>
      <c r="M340" s="160"/>
      <c r="N340" s="159"/>
      <c r="O340" s="159"/>
      <c r="P340" s="159"/>
      <c r="Q340" s="159"/>
      <c r="R340" s="160"/>
      <c r="S340" s="160"/>
      <c r="T340" s="160"/>
      <c r="U340" s="160"/>
      <c r="V340" s="160"/>
      <c r="W340" s="160"/>
      <c r="X340" s="160"/>
      <c r="Y340" s="160"/>
      <c r="Z340" s="149"/>
      <c r="AA340" s="149"/>
      <c r="AB340" s="149"/>
      <c r="AC340" s="149"/>
      <c r="AD340" s="149"/>
      <c r="AE340" s="149"/>
      <c r="AF340" s="149"/>
      <c r="AG340" s="149" t="s">
        <v>261</v>
      </c>
      <c r="AH340" s="149">
        <v>0</v>
      </c>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outlineLevel="1" x14ac:dyDescent="0.2">
      <c r="A341" s="175">
        <v>74</v>
      </c>
      <c r="B341" s="176" t="s">
        <v>640</v>
      </c>
      <c r="C341" s="191" t="s">
        <v>641</v>
      </c>
      <c r="D341" s="177" t="s">
        <v>629</v>
      </c>
      <c r="E341" s="178">
        <v>14.1</v>
      </c>
      <c r="F341" s="179"/>
      <c r="G341" s="180">
        <f>ROUND(E341*F341,2)</f>
        <v>0</v>
      </c>
      <c r="H341" s="179"/>
      <c r="I341" s="180">
        <f>ROUND(E341*H341,2)</f>
        <v>0</v>
      </c>
      <c r="J341" s="179"/>
      <c r="K341" s="180">
        <f>ROUND(E341*J341,2)</f>
        <v>0</v>
      </c>
      <c r="L341" s="180">
        <v>21</v>
      </c>
      <c r="M341" s="180">
        <f>G341*(1+L341/100)</f>
        <v>0</v>
      </c>
      <c r="N341" s="178">
        <v>0</v>
      </c>
      <c r="O341" s="178">
        <f>ROUND(E341*N341,2)</f>
        <v>0</v>
      </c>
      <c r="P341" s="178">
        <v>0</v>
      </c>
      <c r="Q341" s="178">
        <f>ROUND(E341*P341,2)</f>
        <v>0</v>
      </c>
      <c r="R341" s="180"/>
      <c r="S341" s="180" t="s">
        <v>250</v>
      </c>
      <c r="T341" s="181" t="s">
        <v>223</v>
      </c>
      <c r="U341" s="160">
        <v>0</v>
      </c>
      <c r="V341" s="160">
        <f>ROUND(E341*U341,2)</f>
        <v>0</v>
      </c>
      <c r="W341" s="160"/>
      <c r="X341" s="160" t="s">
        <v>271</v>
      </c>
      <c r="Y341" s="160" t="s">
        <v>225</v>
      </c>
      <c r="Z341" s="149"/>
      <c r="AA341" s="149"/>
      <c r="AB341" s="149"/>
      <c r="AC341" s="149"/>
      <c r="AD341" s="149"/>
      <c r="AE341" s="149"/>
      <c r="AF341" s="149"/>
      <c r="AG341" s="149" t="s">
        <v>272</v>
      </c>
      <c r="AH341" s="149"/>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outlineLevel="2" x14ac:dyDescent="0.2">
      <c r="A342" s="156"/>
      <c r="B342" s="157"/>
      <c r="C342" s="256" t="s">
        <v>642</v>
      </c>
      <c r="D342" s="257"/>
      <c r="E342" s="257"/>
      <c r="F342" s="257"/>
      <c r="G342" s="257"/>
      <c r="H342" s="160"/>
      <c r="I342" s="160"/>
      <c r="J342" s="160"/>
      <c r="K342" s="160"/>
      <c r="L342" s="160"/>
      <c r="M342" s="160"/>
      <c r="N342" s="159"/>
      <c r="O342" s="159"/>
      <c r="P342" s="159"/>
      <c r="Q342" s="159"/>
      <c r="R342" s="160"/>
      <c r="S342" s="160"/>
      <c r="T342" s="160"/>
      <c r="U342" s="160"/>
      <c r="V342" s="160"/>
      <c r="W342" s="160"/>
      <c r="X342" s="160"/>
      <c r="Y342" s="160"/>
      <c r="Z342" s="149"/>
      <c r="AA342" s="149"/>
      <c r="AB342" s="149"/>
      <c r="AC342" s="149"/>
      <c r="AD342" s="149"/>
      <c r="AE342" s="149"/>
      <c r="AF342" s="149"/>
      <c r="AG342" s="149" t="s">
        <v>228</v>
      </c>
      <c r="AH342" s="149"/>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outlineLevel="2" x14ac:dyDescent="0.2">
      <c r="A343" s="156"/>
      <c r="B343" s="157"/>
      <c r="C343" s="193" t="s">
        <v>643</v>
      </c>
      <c r="D343" s="165"/>
      <c r="E343" s="166">
        <v>7.2</v>
      </c>
      <c r="F343" s="160"/>
      <c r="G343" s="160"/>
      <c r="H343" s="160"/>
      <c r="I343" s="160"/>
      <c r="J343" s="160"/>
      <c r="K343" s="160"/>
      <c r="L343" s="160"/>
      <c r="M343" s="160"/>
      <c r="N343" s="159"/>
      <c r="O343" s="159"/>
      <c r="P343" s="159"/>
      <c r="Q343" s="159"/>
      <c r="R343" s="160"/>
      <c r="S343" s="160"/>
      <c r="T343" s="160"/>
      <c r="U343" s="160"/>
      <c r="V343" s="160"/>
      <c r="W343" s="160"/>
      <c r="X343" s="160"/>
      <c r="Y343" s="160"/>
      <c r="Z343" s="149"/>
      <c r="AA343" s="149"/>
      <c r="AB343" s="149"/>
      <c r="AC343" s="149"/>
      <c r="AD343" s="149"/>
      <c r="AE343" s="149"/>
      <c r="AF343" s="149"/>
      <c r="AG343" s="149" t="s">
        <v>261</v>
      </c>
      <c r="AH343" s="149">
        <v>0</v>
      </c>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outlineLevel="3" x14ac:dyDescent="0.2">
      <c r="A344" s="156"/>
      <c r="B344" s="157"/>
      <c r="C344" s="193" t="s">
        <v>644</v>
      </c>
      <c r="D344" s="165"/>
      <c r="E344" s="166">
        <v>6.9</v>
      </c>
      <c r="F344" s="160"/>
      <c r="G344" s="160"/>
      <c r="H344" s="160"/>
      <c r="I344" s="160"/>
      <c r="J344" s="160"/>
      <c r="K344" s="160"/>
      <c r="L344" s="160"/>
      <c r="M344" s="160"/>
      <c r="N344" s="159"/>
      <c r="O344" s="159"/>
      <c r="P344" s="159"/>
      <c r="Q344" s="159"/>
      <c r="R344" s="160"/>
      <c r="S344" s="160"/>
      <c r="T344" s="160"/>
      <c r="U344" s="160"/>
      <c r="V344" s="160"/>
      <c r="W344" s="160"/>
      <c r="X344" s="160"/>
      <c r="Y344" s="160"/>
      <c r="Z344" s="149"/>
      <c r="AA344" s="149"/>
      <c r="AB344" s="149"/>
      <c r="AC344" s="149"/>
      <c r="AD344" s="149"/>
      <c r="AE344" s="149"/>
      <c r="AF344" s="149"/>
      <c r="AG344" s="149" t="s">
        <v>261</v>
      </c>
      <c r="AH344" s="149">
        <v>0</v>
      </c>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ht="22.5" outlineLevel="1" x14ac:dyDescent="0.2">
      <c r="A345" s="175">
        <v>75</v>
      </c>
      <c r="B345" s="176" t="s">
        <v>645</v>
      </c>
      <c r="C345" s="191" t="s">
        <v>646</v>
      </c>
      <c r="D345" s="177" t="s">
        <v>370</v>
      </c>
      <c r="E345" s="178">
        <v>1</v>
      </c>
      <c r="F345" s="179"/>
      <c r="G345" s="180">
        <f>ROUND(E345*F345,2)</f>
        <v>0</v>
      </c>
      <c r="H345" s="179"/>
      <c r="I345" s="180">
        <f>ROUND(E345*H345,2)</f>
        <v>0</v>
      </c>
      <c r="J345" s="179"/>
      <c r="K345" s="180">
        <f>ROUND(E345*J345,2)</f>
        <v>0</v>
      </c>
      <c r="L345" s="180">
        <v>21</v>
      </c>
      <c r="M345" s="180">
        <f>G345*(1+L345/100)</f>
        <v>0</v>
      </c>
      <c r="N345" s="178">
        <v>0</v>
      </c>
      <c r="O345" s="178">
        <f>ROUND(E345*N345,2)</f>
        <v>0</v>
      </c>
      <c r="P345" s="178">
        <v>0</v>
      </c>
      <c r="Q345" s="178">
        <f>ROUND(E345*P345,2)</f>
        <v>0</v>
      </c>
      <c r="R345" s="180"/>
      <c r="S345" s="180" t="s">
        <v>250</v>
      </c>
      <c r="T345" s="181" t="s">
        <v>223</v>
      </c>
      <c r="U345" s="160">
        <v>0</v>
      </c>
      <c r="V345" s="160">
        <f>ROUND(E345*U345,2)</f>
        <v>0</v>
      </c>
      <c r="W345" s="160"/>
      <c r="X345" s="160" t="s">
        <v>500</v>
      </c>
      <c r="Y345" s="160" t="s">
        <v>225</v>
      </c>
      <c r="Z345" s="149"/>
      <c r="AA345" s="149"/>
      <c r="AB345" s="149"/>
      <c r="AC345" s="149"/>
      <c r="AD345" s="149"/>
      <c r="AE345" s="149"/>
      <c r="AF345" s="149"/>
      <c r="AG345" s="149" t="s">
        <v>501</v>
      </c>
      <c r="AH345" s="149"/>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2" x14ac:dyDescent="0.2">
      <c r="A346" s="156"/>
      <c r="B346" s="157"/>
      <c r="C346" s="193" t="s">
        <v>647</v>
      </c>
      <c r="D346" s="165"/>
      <c r="E346" s="166">
        <v>1</v>
      </c>
      <c r="F346" s="160"/>
      <c r="G346" s="160"/>
      <c r="H346" s="160"/>
      <c r="I346" s="160"/>
      <c r="J346" s="160"/>
      <c r="K346" s="160"/>
      <c r="L346" s="160"/>
      <c r="M346" s="160"/>
      <c r="N346" s="159"/>
      <c r="O346" s="159"/>
      <c r="P346" s="159"/>
      <c r="Q346" s="159"/>
      <c r="R346" s="160"/>
      <c r="S346" s="160"/>
      <c r="T346" s="160"/>
      <c r="U346" s="160"/>
      <c r="V346" s="160"/>
      <c r="W346" s="160"/>
      <c r="X346" s="160"/>
      <c r="Y346" s="160"/>
      <c r="Z346" s="149"/>
      <c r="AA346" s="149"/>
      <c r="AB346" s="149"/>
      <c r="AC346" s="149"/>
      <c r="AD346" s="149"/>
      <c r="AE346" s="149"/>
      <c r="AF346" s="149"/>
      <c r="AG346" s="149" t="s">
        <v>261</v>
      </c>
      <c r="AH346" s="149">
        <v>0</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ht="22.5" outlineLevel="1" x14ac:dyDescent="0.2">
      <c r="A347" s="175">
        <v>76</v>
      </c>
      <c r="B347" s="176" t="s">
        <v>648</v>
      </c>
      <c r="C347" s="191" t="s">
        <v>649</v>
      </c>
      <c r="D347" s="177" t="s">
        <v>370</v>
      </c>
      <c r="E347" s="178">
        <v>1</v>
      </c>
      <c r="F347" s="179"/>
      <c r="G347" s="180">
        <f>ROUND(E347*F347,2)</f>
        <v>0</v>
      </c>
      <c r="H347" s="179"/>
      <c r="I347" s="180">
        <f>ROUND(E347*H347,2)</f>
        <v>0</v>
      </c>
      <c r="J347" s="179"/>
      <c r="K347" s="180">
        <f>ROUND(E347*J347,2)</f>
        <v>0</v>
      </c>
      <c r="L347" s="180">
        <v>21</v>
      </c>
      <c r="M347" s="180">
        <f>G347*(1+L347/100)</f>
        <v>0</v>
      </c>
      <c r="N347" s="178">
        <v>0</v>
      </c>
      <c r="O347" s="178">
        <f>ROUND(E347*N347,2)</f>
        <v>0</v>
      </c>
      <c r="P347" s="178">
        <v>0</v>
      </c>
      <c r="Q347" s="178">
        <f>ROUND(E347*P347,2)</f>
        <v>0</v>
      </c>
      <c r="R347" s="180"/>
      <c r="S347" s="180" t="s">
        <v>250</v>
      </c>
      <c r="T347" s="181" t="s">
        <v>223</v>
      </c>
      <c r="U347" s="160">
        <v>0</v>
      </c>
      <c r="V347" s="160">
        <f>ROUND(E347*U347,2)</f>
        <v>0</v>
      </c>
      <c r="W347" s="160"/>
      <c r="X347" s="160" t="s">
        <v>500</v>
      </c>
      <c r="Y347" s="160" t="s">
        <v>225</v>
      </c>
      <c r="Z347" s="149"/>
      <c r="AA347" s="149"/>
      <c r="AB347" s="149"/>
      <c r="AC347" s="149"/>
      <c r="AD347" s="149"/>
      <c r="AE347" s="149"/>
      <c r="AF347" s="149"/>
      <c r="AG347" s="149" t="s">
        <v>501</v>
      </c>
      <c r="AH347" s="149"/>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outlineLevel="2" x14ac:dyDescent="0.2">
      <c r="A348" s="156"/>
      <c r="B348" s="157"/>
      <c r="C348" s="193" t="s">
        <v>650</v>
      </c>
      <c r="D348" s="165"/>
      <c r="E348" s="166">
        <v>1</v>
      </c>
      <c r="F348" s="160"/>
      <c r="G348" s="160"/>
      <c r="H348" s="160"/>
      <c r="I348" s="160"/>
      <c r="J348" s="160"/>
      <c r="K348" s="160"/>
      <c r="L348" s="160"/>
      <c r="M348" s="160"/>
      <c r="N348" s="159"/>
      <c r="O348" s="159"/>
      <c r="P348" s="159"/>
      <c r="Q348" s="159"/>
      <c r="R348" s="160"/>
      <c r="S348" s="160"/>
      <c r="T348" s="160"/>
      <c r="U348" s="160"/>
      <c r="V348" s="160"/>
      <c r="W348" s="160"/>
      <c r="X348" s="160"/>
      <c r="Y348" s="160"/>
      <c r="Z348" s="149"/>
      <c r="AA348" s="149"/>
      <c r="AB348" s="149"/>
      <c r="AC348" s="149"/>
      <c r="AD348" s="149"/>
      <c r="AE348" s="149"/>
      <c r="AF348" s="149"/>
      <c r="AG348" s="149" t="s">
        <v>261</v>
      </c>
      <c r="AH348" s="149">
        <v>0</v>
      </c>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ht="22.5" outlineLevel="1" x14ac:dyDescent="0.2">
      <c r="A349" s="175">
        <v>77</v>
      </c>
      <c r="B349" s="176" t="s">
        <v>651</v>
      </c>
      <c r="C349" s="191" t="s">
        <v>652</v>
      </c>
      <c r="D349" s="177" t="s">
        <v>370</v>
      </c>
      <c r="E349" s="178">
        <v>14</v>
      </c>
      <c r="F349" s="179"/>
      <c r="G349" s="180">
        <f>ROUND(E349*F349,2)</f>
        <v>0</v>
      </c>
      <c r="H349" s="179"/>
      <c r="I349" s="180">
        <f>ROUND(E349*H349,2)</f>
        <v>0</v>
      </c>
      <c r="J349" s="179"/>
      <c r="K349" s="180">
        <f>ROUND(E349*J349,2)</f>
        <v>0</v>
      </c>
      <c r="L349" s="180">
        <v>21</v>
      </c>
      <c r="M349" s="180">
        <f>G349*(1+L349/100)</f>
        <v>0</v>
      </c>
      <c r="N349" s="178">
        <v>0</v>
      </c>
      <c r="O349" s="178">
        <f>ROUND(E349*N349,2)</f>
        <v>0</v>
      </c>
      <c r="P349" s="178">
        <v>0</v>
      </c>
      <c r="Q349" s="178">
        <f>ROUND(E349*P349,2)</f>
        <v>0</v>
      </c>
      <c r="R349" s="180"/>
      <c r="S349" s="180" t="s">
        <v>250</v>
      </c>
      <c r="T349" s="181" t="s">
        <v>223</v>
      </c>
      <c r="U349" s="160">
        <v>0</v>
      </c>
      <c r="V349" s="160">
        <f>ROUND(E349*U349,2)</f>
        <v>0</v>
      </c>
      <c r="W349" s="160"/>
      <c r="X349" s="160" t="s">
        <v>500</v>
      </c>
      <c r="Y349" s="160" t="s">
        <v>225</v>
      </c>
      <c r="Z349" s="149"/>
      <c r="AA349" s="149"/>
      <c r="AB349" s="149"/>
      <c r="AC349" s="149"/>
      <c r="AD349" s="149"/>
      <c r="AE349" s="149"/>
      <c r="AF349" s="149"/>
      <c r="AG349" s="149" t="s">
        <v>501</v>
      </c>
      <c r="AH349" s="149"/>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ht="22.5" outlineLevel="2" x14ac:dyDescent="0.2">
      <c r="A350" s="156"/>
      <c r="B350" s="157"/>
      <c r="C350" s="256" t="s">
        <v>653</v>
      </c>
      <c r="D350" s="257"/>
      <c r="E350" s="257"/>
      <c r="F350" s="257"/>
      <c r="G350" s="257"/>
      <c r="H350" s="160"/>
      <c r="I350" s="160"/>
      <c r="J350" s="160"/>
      <c r="K350" s="160"/>
      <c r="L350" s="160"/>
      <c r="M350" s="160"/>
      <c r="N350" s="159"/>
      <c r="O350" s="159"/>
      <c r="P350" s="159"/>
      <c r="Q350" s="159"/>
      <c r="R350" s="160"/>
      <c r="S350" s="160"/>
      <c r="T350" s="160"/>
      <c r="U350" s="160"/>
      <c r="V350" s="160"/>
      <c r="W350" s="160"/>
      <c r="X350" s="160"/>
      <c r="Y350" s="160"/>
      <c r="Z350" s="149"/>
      <c r="AA350" s="149"/>
      <c r="AB350" s="149"/>
      <c r="AC350" s="149"/>
      <c r="AD350" s="149"/>
      <c r="AE350" s="149"/>
      <c r="AF350" s="149"/>
      <c r="AG350" s="149" t="s">
        <v>228</v>
      </c>
      <c r="AH350" s="149"/>
      <c r="AI350" s="149"/>
      <c r="AJ350" s="149"/>
      <c r="AK350" s="149"/>
      <c r="AL350" s="149"/>
      <c r="AM350" s="149"/>
      <c r="AN350" s="149"/>
      <c r="AO350" s="149"/>
      <c r="AP350" s="149"/>
      <c r="AQ350" s="149"/>
      <c r="AR350" s="149"/>
      <c r="AS350" s="149"/>
      <c r="AT350" s="149"/>
      <c r="AU350" s="149"/>
      <c r="AV350" s="149"/>
      <c r="AW350" s="149"/>
      <c r="AX350" s="149"/>
      <c r="AY350" s="149"/>
      <c r="AZ350" s="149"/>
      <c r="BA350" s="182" t="str">
        <f>C350</f>
        <v>V nadpraží rozšiřovcí profily celkové výčšky 300mm pro montáž předokenní rolety, boční rozšiřovací profily 45mm, část původního otvoru zaslepena sendvičovými panely</v>
      </c>
      <c r="BB350" s="149"/>
      <c r="BC350" s="149"/>
      <c r="BD350" s="149"/>
      <c r="BE350" s="149"/>
      <c r="BF350" s="149"/>
      <c r="BG350" s="149"/>
      <c r="BH350" s="149"/>
    </row>
    <row r="351" spans="1:60" outlineLevel="2" x14ac:dyDescent="0.2">
      <c r="A351" s="156"/>
      <c r="B351" s="157"/>
      <c r="C351" s="193" t="s">
        <v>654</v>
      </c>
      <c r="D351" s="165"/>
      <c r="E351" s="166">
        <v>14</v>
      </c>
      <c r="F351" s="160"/>
      <c r="G351" s="160"/>
      <c r="H351" s="160"/>
      <c r="I351" s="160"/>
      <c r="J351" s="160"/>
      <c r="K351" s="160"/>
      <c r="L351" s="160"/>
      <c r="M351" s="160"/>
      <c r="N351" s="159"/>
      <c r="O351" s="159"/>
      <c r="P351" s="159"/>
      <c r="Q351" s="159"/>
      <c r="R351" s="160"/>
      <c r="S351" s="160"/>
      <c r="T351" s="160"/>
      <c r="U351" s="160"/>
      <c r="V351" s="160"/>
      <c r="W351" s="160"/>
      <c r="X351" s="160"/>
      <c r="Y351" s="160"/>
      <c r="Z351" s="149"/>
      <c r="AA351" s="149"/>
      <c r="AB351" s="149"/>
      <c r="AC351" s="149"/>
      <c r="AD351" s="149"/>
      <c r="AE351" s="149"/>
      <c r="AF351" s="149"/>
      <c r="AG351" s="149" t="s">
        <v>261</v>
      </c>
      <c r="AH351" s="149">
        <v>0</v>
      </c>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ht="22.5" outlineLevel="1" x14ac:dyDescent="0.2">
      <c r="A352" s="175">
        <v>78</v>
      </c>
      <c r="B352" s="176" t="s">
        <v>655</v>
      </c>
      <c r="C352" s="191" t="s">
        <v>656</v>
      </c>
      <c r="D352" s="177" t="s">
        <v>370</v>
      </c>
      <c r="E352" s="178">
        <v>6</v>
      </c>
      <c r="F352" s="179"/>
      <c r="G352" s="180">
        <f>ROUND(E352*F352,2)</f>
        <v>0</v>
      </c>
      <c r="H352" s="179"/>
      <c r="I352" s="180">
        <f>ROUND(E352*H352,2)</f>
        <v>0</v>
      </c>
      <c r="J352" s="179"/>
      <c r="K352" s="180">
        <f>ROUND(E352*J352,2)</f>
        <v>0</v>
      </c>
      <c r="L352" s="180">
        <v>21</v>
      </c>
      <c r="M352" s="180">
        <f>G352*(1+L352/100)</f>
        <v>0</v>
      </c>
      <c r="N352" s="178">
        <v>0</v>
      </c>
      <c r="O352" s="178">
        <f>ROUND(E352*N352,2)</f>
        <v>0</v>
      </c>
      <c r="P352" s="178">
        <v>0</v>
      </c>
      <c r="Q352" s="178">
        <f>ROUND(E352*P352,2)</f>
        <v>0</v>
      </c>
      <c r="R352" s="180"/>
      <c r="S352" s="180" t="s">
        <v>250</v>
      </c>
      <c r="T352" s="181" t="s">
        <v>223</v>
      </c>
      <c r="U352" s="160">
        <v>0</v>
      </c>
      <c r="V352" s="160">
        <f>ROUND(E352*U352,2)</f>
        <v>0</v>
      </c>
      <c r="W352" s="160"/>
      <c r="X352" s="160" t="s">
        <v>500</v>
      </c>
      <c r="Y352" s="160" t="s">
        <v>225</v>
      </c>
      <c r="Z352" s="149"/>
      <c r="AA352" s="149"/>
      <c r="AB352" s="149"/>
      <c r="AC352" s="149"/>
      <c r="AD352" s="149"/>
      <c r="AE352" s="149"/>
      <c r="AF352" s="149"/>
      <c r="AG352" s="149" t="s">
        <v>501</v>
      </c>
      <c r="AH352" s="149"/>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outlineLevel="2" x14ac:dyDescent="0.2">
      <c r="A353" s="156"/>
      <c r="B353" s="157"/>
      <c r="C353" s="193" t="s">
        <v>657</v>
      </c>
      <c r="D353" s="165"/>
      <c r="E353" s="166">
        <v>6</v>
      </c>
      <c r="F353" s="160"/>
      <c r="G353" s="160"/>
      <c r="H353" s="160"/>
      <c r="I353" s="160"/>
      <c r="J353" s="160"/>
      <c r="K353" s="160"/>
      <c r="L353" s="160"/>
      <c r="M353" s="160"/>
      <c r="N353" s="159"/>
      <c r="O353" s="159"/>
      <c r="P353" s="159"/>
      <c r="Q353" s="159"/>
      <c r="R353" s="160"/>
      <c r="S353" s="160"/>
      <c r="T353" s="160"/>
      <c r="U353" s="160"/>
      <c r="V353" s="160"/>
      <c r="W353" s="160"/>
      <c r="X353" s="160"/>
      <c r="Y353" s="160"/>
      <c r="Z353" s="149"/>
      <c r="AA353" s="149"/>
      <c r="AB353" s="149"/>
      <c r="AC353" s="149"/>
      <c r="AD353" s="149"/>
      <c r="AE353" s="149"/>
      <c r="AF353" s="149"/>
      <c r="AG353" s="149" t="s">
        <v>261</v>
      </c>
      <c r="AH353" s="149">
        <v>0</v>
      </c>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ht="22.5" outlineLevel="1" x14ac:dyDescent="0.2">
      <c r="A354" s="175">
        <v>79</v>
      </c>
      <c r="B354" s="176" t="s">
        <v>658</v>
      </c>
      <c r="C354" s="191" t="s">
        <v>659</v>
      </c>
      <c r="D354" s="177" t="s">
        <v>370</v>
      </c>
      <c r="E354" s="178">
        <v>19</v>
      </c>
      <c r="F354" s="179"/>
      <c r="G354" s="180">
        <f>ROUND(E354*F354,2)</f>
        <v>0</v>
      </c>
      <c r="H354" s="179"/>
      <c r="I354" s="180">
        <f>ROUND(E354*H354,2)</f>
        <v>0</v>
      </c>
      <c r="J354" s="179"/>
      <c r="K354" s="180">
        <f>ROUND(E354*J354,2)</f>
        <v>0</v>
      </c>
      <c r="L354" s="180">
        <v>21</v>
      </c>
      <c r="M354" s="180">
        <f>G354*(1+L354/100)</f>
        <v>0</v>
      </c>
      <c r="N354" s="178">
        <v>0</v>
      </c>
      <c r="O354" s="178">
        <f>ROUND(E354*N354,2)</f>
        <v>0</v>
      </c>
      <c r="P354" s="178">
        <v>0</v>
      </c>
      <c r="Q354" s="178">
        <f>ROUND(E354*P354,2)</f>
        <v>0</v>
      </c>
      <c r="R354" s="180"/>
      <c r="S354" s="180" t="s">
        <v>250</v>
      </c>
      <c r="T354" s="181" t="s">
        <v>223</v>
      </c>
      <c r="U354" s="160">
        <v>0</v>
      </c>
      <c r="V354" s="160">
        <f>ROUND(E354*U354,2)</f>
        <v>0</v>
      </c>
      <c r="W354" s="160"/>
      <c r="X354" s="160" t="s">
        <v>500</v>
      </c>
      <c r="Y354" s="160" t="s">
        <v>225</v>
      </c>
      <c r="Z354" s="149"/>
      <c r="AA354" s="149"/>
      <c r="AB354" s="149"/>
      <c r="AC354" s="149"/>
      <c r="AD354" s="149"/>
      <c r="AE354" s="149"/>
      <c r="AF354" s="149"/>
      <c r="AG354" s="149" t="s">
        <v>501</v>
      </c>
      <c r="AH354" s="149"/>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outlineLevel="2" x14ac:dyDescent="0.2">
      <c r="A355" s="156"/>
      <c r="B355" s="157"/>
      <c r="C355" s="193" t="s">
        <v>660</v>
      </c>
      <c r="D355" s="165"/>
      <c r="E355" s="166">
        <v>19</v>
      </c>
      <c r="F355" s="160"/>
      <c r="G355" s="160"/>
      <c r="H355" s="160"/>
      <c r="I355" s="160"/>
      <c r="J355" s="160"/>
      <c r="K355" s="160"/>
      <c r="L355" s="160"/>
      <c r="M355" s="160"/>
      <c r="N355" s="159"/>
      <c r="O355" s="159"/>
      <c r="P355" s="159"/>
      <c r="Q355" s="159"/>
      <c r="R355" s="160"/>
      <c r="S355" s="160"/>
      <c r="T355" s="160"/>
      <c r="U355" s="160"/>
      <c r="V355" s="160"/>
      <c r="W355" s="160"/>
      <c r="X355" s="160"/>
      <c r="Y355" s="160"/>
      <c r="Z355" s="149"/>
      <c r="AA355" s="149"/>
      <c r="AB355" s="149"/>
      <c r="AC355" s="149"/>
      <c r="AD355" s="149"/>
      <c r="AE355" s="149"/>
      <c r="AF355" s="149"/>
      <c r="AG355" s="149" t="s">
        <v>261</v>
      </c>
      <c r="AH355" s="149">
        <v>0</v>
      </c>
      <c r="AI355" s="149"/>
      <c r="AJ355" s="149"/>
      <c r="AK355" s="149"/>
      <c r="AL355" s="149"/>
      <c r="AM355" s="149"/>
      <c r="AN355" s="149"/>
      <c r="AO355" s="149"/>
      <c r="AP355" s="149"/>
      <c r="AQ355" s="149"/>
      <c r="AR355" s="149"/>
      <c r="AS355" s="149"/>
      <c r="AT355" s="149"/>
      <c r="AU355" s="149"/>
      <c r="AV355" s="149"/>
      <c r="AW355" s="149"/>
      <c r="AX355" s="149"/>
      <c r="AY355" s="149"/>
      <c r="AZ355" s="149"/>
      <c r="BA355" s="149"/>
      <c r="BB355" s="149"/>
      <c r="BC355" s="149"/>
      <c r="BD355" s="149"/>
      <c r="BE355" s="149"/>
      <c r="BF355" s="149"/>
      <c r="BG355" s="149"/>
      <c r="BH355" s="149"/>
    </row>
    <row r="356" spans="1:60" ht="22.5" outlineLevel="1" x14ac:dyDescent="0.2">
      <c r="A356" s="175">
        <v>80</v>
      </c>
      <c r="B356" s="176" t="s">
        <v>661</v>
      </c>
      <c r="C356" s="191" t="s">
        <v>662</v>
      </c>
      <c r="D356" s="177" t="s">
        <v>370</v>
      </c>
      <c r="E356" s="178">
        <v>19</v>
      </c>
      <c r="F356" s="179"/>
      <c r="G356" s="180">
        <f>ROUND(E356*F356,2)</f>
        <v>0</v>
      </c>
      <c r="H356" s="179"/>
      <c r="I356" s="180">
        <f>ROUND(E356*H356,2)</f>
        <v>0</v>
      </c>
      <c r="J356" s="179"/>
      <c r="K356" s="180">
        <f>ROUND(E356*J356,2)</f>
        <v>0</v>
      </c>
      <c r="L356" s="180">
        <v>21</v>
      </c>
      <c r="M356" s="180">
        <f>G356*(1+L356/100)</f>
        <v>0</v>
      </c>
      <c r="N356" s="178">
        <v>0</v>
      </c>
      <c r="O356" s="178">
        <f>ROUND(E356*N356,2)</f>
        <v>0</v>
      </c>
      <c r="P356" s="178">
        <v>0</v>
      </c>
      <c r="Q356" s="178">
        <f>ROUND(E356*P356,2)</f>
        <v>0</v>
      </c>
      <c r="R356" s="180"/>
      <c r="S356" s="180" t="s">
        <v>250</v>
      </c>
      <c r="T356" s="181" t="s">
        <v>223</v>
      </c>
      <c r="U356" s="160">
        <v>0</v>
      </c>
      <c r="V356" s="160">
        <f>ROUND(E356*U356,2)</f>
        <v>0</v>
      </c>
      <c r="W356" s="160"/>
      <c r="X356" s="160" t="s">
        <v>500</v>
      </c>
      <c r="Y356" s="160" t="s">
        <v>225</v>
      </c>
      <c r="Z356" s="149"/>
      <c r="AA356" s="149"/>
      <c r="AB356" s="149"/>
      <c r="AC356" s="149"/>
      <c r="AD356" s="149"/>
      <c r="AE356" s="149"/>
      <c r="AF356" s="149"/>
      <c r="AG356" s="149" t="s">
        <v>501</v>
      </c>
      <c r="AH356" s="149"/>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outlineLevel="2" x14ac:dyDescent="0.2">
      <c r="A357" s="156"/>
      <c r="B357" s="157"/>
      <c r="C357" s="193" t="s">
        <v>663</v>
      </c>
      <c r="D357" s="165"/>
      <c r="E357" s="166">
        <v>19</v>
      </c>
      <c r="F357" s="160"/>
      <c r="G357" s="160"/>
      <c r="H357" s="160"/>
      <c r="I357" s="160"/>
      <c r="J357" s="160"/>
      <c r="K357" s="160"/>
      <c r="L357" s="160"/>
      <c r="M357" s="160"/>
      <c r="N357" s="159"/>
      <c r="O357" s="159"/>
      <c r="P357" s="159"/>
      <c r="Q357" s="159"/>
      <c r="R357" s="160"/>
      <c r="S357" s="160"/>
      <c r="T357" s="160"/>
      <c r="U357" s="160"/>
      <c r="V357" s="160"/>
      <c r="W357" s="160"/>
      <c r="X357" s="160"/>
      <c r="Y357" s="160"/>
      <c r="Z357" s="149"/>
      <c r="AA357" s="149"/>
      <c r="AB357" s="149"/>
      <c r="AC357" s="149"/>
      <c r="AD357" s="149"/>
      <c r="AE357" s="149"/>
      <c r="AF357" s="149"/>
      <c r="AG357" s="149" t="s">
        <v>261</v>
      </c>
      <c r="AH357" s="149">
        <v>0</v>
      </c>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ht="22.5" outlineLevel="1" x14ac:dyDescent="0.2">
      <c r="A358" s="175">
        <v>81</v>
      </c>
      <c r="B358" s="176" t="s">
        <v>664</v>
      </c>
      <c r="C358" s="191" t="s">
        <v>665</v>
      </c>
      <c r="D358" s="177" t="s">
        <v>370</v>
      </c>
      <c r="E358" s="178">
        <v>28</v>
      </c>
      <c r="F358" s="179"/>
      <c r="G358" s="180">
        <f>ROUND(E358*F358,2)</f>
        <v>0</v>
      </c>
      <c r="H358" s="179"/>
      <c r="I358" s="180">
        <f>ROUND(E358*H358,2)</f>
        <v>0</v>
      </c>
      <c r="J358" s="179"/>
      <c r="K358" s="180">
        <f>ROUND(E358*J358,2)</f>
        <v>0</v>
      </c>
      <c r="L358" s="180">
        <v>21</v>
      </c>
      <c r="M358" s="180">
        <f>G358*(1+L358/100)</f>
        <v>0</v>
      </c>
      <c r="N358" s="178">
        <v>0</v>
      </c>
      <c r="O358" s="178">
        <f>ROUND(E358*N358,2)</f>
        <v>0</v>
      </c>
      <c r="P358" s="178">
        <v>0</v>
      </c>
      <c r="Q358" s="178">
        <f>ROUND(E358*P358,2)</f>
        <v>0</v>
      </c>
      <c r="R358" s="180"/>
      <c r="S358" s="180" t="s">
        <v>250</v>
      </c>
      <c r="T358" s="181" t="s">
        <v>223</v>
      </c>
      <c r="U358" s="160">
        <v>0</v>
      </c>
      <c r="V358" s="160">
        <f>ROUND(E358*U358,2)</f>
        <v>0</v>
      </c>
      <c r="W358" s="160"/>
      <c r="X358" s="160" t="s">
        <v>500</v>
      </c>
      <c r="Y358" s="160" t="s">
        <v>225</v>
      </c>
      <c r="Z358" s="149"/>
      <c r="AA358" s="149"/>
      <c r="AB358" s="149"/>
      <c r="AC358" s="149"/>
      <c r="AD358" s="149"/>
      <c r="AE358" s="149"/>
      <c r="AF358" s="149"/>
      <c r="AG358" s="149" t="s">
        <v>501</v>
      </c>
      <c r="AH358" s="149"/>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outlineLevel="2" x14ac:dyDescent="0.2">
      <c r="A359" s="156"/>
      <c r="B359" s="157"/>
      <c r="C359" s="256" t="s">
        <v>666</v>
      </c>
      <c r="D359" s="257"/>
      <c r="E359" s="257"/>
      <c r="F359" s="257"/>
      <c r="G359" s="257"/>
      <c r="H359" s="160"/>
      <c r="I359" s="160"/>
      <c r="J359" s="160"/>
      <c r="K359" s="160"/>
      <c r="L359" s="160"/>
      <c r="M359" s="160"/>
      <c r="N359" s="159"/>
      <c r="O359" s="159"/>
      <c r="P359" s="159"/>
      <c r="Q359" s="159"/>
      <c r="R359" s="160"/>
      <c r="S359" s="160"/>
      <c r="T359" s="160"/>
      <c r="U359" s="160"/>
      <c r="V359" s="160"/>
      <c r="W359" s="160"/>
      <c r="X359" s="160"/>
      <c r="Y359" s="160"/>
      <c r="Z359" s="149"/>
      <c r="AA359" s="149"/>
      <c r="AB359" s="149"/>
      <c r="AC359" s="149"/>
      <c r="AD359" s="149"/>
      <c r="AE359" s="149"/>
      <c r="AF359" s="149"/>
      <c r="AG359" s="149" t="s">
        <v>228</v>
      </c>
      <c r="AH359" s="149"/>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2" x14ac:dyDescent="0.2">
      <c r="A360" s="156"/>
      <c r="B360" s="157"/>
      <c r="C360" s="193" t="s">
        <v>667</v>
      </c>
      <c r="D360" s="165"/>
      <c r="E360" s="166">
        <v>28</v>
      </c>
      <c r="F360" s="160"/>
      <c r="G360" s="160"/>
      <c r="H360" s="160"/>
      <c r="I360" s="160"/>
      <c r="J360" s="160"/>
      <c r="K360" s="160"/>
      <c r="L360" s="160"/>
      <c r="M360" s="160"/>
      <c r="N360" s="159"/>
      <c r="O360" s="159"/>
      <c r="P360" s="159"/>
      <c r="Q360" s="159"/>
      <c r="R360" s="160"/>
      <c r="S360" s="160"/>
      <c r="T360" s="160"/>
      <c r="U360" s="160"/>
      <c r="V360" s="160"/>
      <c r="W360" s="160"/>
      <c r="X360" s="160"/>
      <c r="Y360" s="160"/>
      <c r="Z360" s="149"/>
      <c r="AA360" s="149"/>
      <c r="AB360" s="149"/>
      <c r="AC360" s="149"/>
      <c r="AD360" s="149"/>
      <c r="AE360" s="149"/>
      <c r="AF360" s="149"/>
      <c r="AG360" s="149" t="s">
        <v>261</v>
      </c>
      <c r="AH360" s="149">
        <v>0</v>
      </c>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ht="22.5" outlineLevel="1" x14ac:dyDescent="0.2">
      <c r="A361" s="175">
        <v>82</v>
      </c>
      <c r="B361" s="176" t="s">
        <v>668</v>
      </c>
      <c r="C361" s="191" t="s">
        <v>669</v>
      </c>
      <c r="D361" s="177" t="s">
        <v>370</v>
      </c>
      <c r="E361" s="178">
        <v>12</v>
      </c>
      <c r="F361" s="179"/>
      <c r="G361" s="180">
        <f>ROUND(E361*F361,2)</f>
        <v>0</v>
      </c>
      <c r="H361" s="179"/>
      <c r="I361" s="180">
        <f>ROUND(E361*H361,2)</f>
        <v>0</v>
      </c>
      <c r="J361" s="179"/>
      <c r="K361" s="180">
        <f>ROUND(E361*J361,2)</f>
        <v>0</v>
      </c>
      <c r="L361" s="180">
        <v>21</v>
      </c>
      <c r="M361" s="180">
        <f>G361*(1+L361/100)</f>
        <v>0</v>
      </c>
      <c r="N361" s="178">
        <v>0</v>
      </c>
      <c r="O361" s="178">
        <f>ROUND(E361*N361,2)</f>
        <v>0</v>
      </c>
      <c r="P361" s="178">
        <v>0</v>
      </c>
      <c r="Q361" s="178">
        <f>ROUND(E361*P361,2)</f>
        <v>0</v>
      </c>
      <c r="R361" s="180"/>
      <c r="S361" s="180" t="s">
        <v>250</v>
      </c>
      <c r="T361" s="181" t="s">
        <v>223</v>
      </c>
      <c r="U361" s="160">
        <v>0</v>
      </c>
      <c r="V361" s="160">
        <f>ROUND(E361*U361,2)</f>
        <v>0</v>
      </c>
      <c r="W361" s="160"/>
      <c r="X361" s="160" t="s">
        <v>500</v>
      </c>
      <c r="Y361" s="160" t="s">
        <v>225</v>
      </c>
      <c r="Z361" s="149"/>
      <c r="AA361" s="149"/>
      <c r="AB361" s="149"/>
      <c r="AC361" s="149"/>
      <c r="AD361" s="149"/>
      <c r="AE361" s="149"/>
      <c r="AF361" s="149"/>
      <c r="AG361" s="149" t="s">
        <v>501</v>
      </c>
      <c r="AH361" s="149"/>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outlineLevel="2" x14ac:dyDescent="0.2">
      <c r="A362" s="156"/>
      <c r="B362" s="157"/>
      <c r="C362" s="193" t="s">
        <v>670</v>
      </c>
      <c r="D362" s="165"/>
      <c r="E362" s="166">
        <v>12</v>
      </c>
      <c r="F362" s="160"/>
      <c r="G362" s="160"/>
      <c r="H362" s="160"/>
      <c r="I362" s="160"/>
      <c r="J362" s="160"/>
      <c r="K362" s="160"/>
      <c r="L362" s="160"/>
      <c r="M362" s="160"/>
      <c r="N362" s="159"/>
      <c r="O362" s="159"/>
      <c r="P362" s="159"/>
      <c r="Q362" s="159"/>
      <c r="R362" s="160"/>
      <c r="S362" s="160"/>
      <c r="T362" s="160"/>
      <c r="U362" s="160"/>
      <c r="V362" s="160"/>
      <c r="W362" s="160"/>
      <c r="X362" s="160"/>
      <c r="Y362" s="160"/>
      <c r="Z362" s="149"/>
      <c r="AA362" s="149"/>
      <c r="AB362" s="149"/>
      <c r="AC362" s="149"/>
      <c r="AD362" s="149"/>
      <c r="AE362" s="149"/>
      <c r="AF362" s="149"/>
      <c r="AG362" s="149" t="s">
        <v>261</v>
      </c>
      <c r="AH362" s="149">
        <v>0</v>
      </c>
      <c r="AI362" s="149"/>
      <c r="AJ362" s="149"/>
      <c r="AK362" s="149"/>
      <c r="AL362" s="149"/>
      <c r="AM362" s="149"/>
      <c r="AN362" s="149"/>
      <c r="AO362" s="149"/>
      <c r="AP362" s="149"/>
      <c r="AQ362" s="149"/>
      <c r="AR362" s="149"/>
      <c r="AS362" s="149"/>
      <c r="AT362" s="149"/>
      <c r="AU362" s="149"/>
      <c r="AV362" s="149"/>
      <c r="AW362" s="149"/>
      <c r="AX362" s="149"/>
      <c r="AY362" s="149"/>
      <c r="AZ362" s="149"/>
      <c r="BA362" s="149"/>
      <c r="BB362" s="149"/>
      <c r="BC362" s="149"/>
      <c r="BD362" s="149"/>
      <c r="BE362" s="149"/>
      <c r="BF362" s="149"/>
      <c r="BG362" s="149"/>
      <c r="BH362" s="149"/>
    </row>
    <row r="363" spans="1:60" ht="22.5" outlineLevel="1" x14ac:dyDescent="0.2">
      <c r="A363" s="175">
        <v>83</v>
      </c>
      <c r="B363" s="176" t="s">
        <v>671</v>
      </c>
      <c r="C363" s="191" t="s">
        <v>672</v>
      </c>
      <c r="D363" s="177" t="s">
        <v>370</v>
      </c>
      <c r="E363" s="178">
        <v>14</v>
      </c>
      <c r="F363" s="179"/>
      <c r="G363" s="180">
        <f>ROUND(E363*F363,2)</f>
        <v>0</v>
      </c>
      <c r="H363" s="179"/>
      <c r="I363" s="180">
        <f>ROUND(E363*H363,2)</f>
        <v>0</v>
      </c>
      <c r="J363" s="179"/>
      <c r="K363" s="180">
        <f>ROUND(E363*J363,2)</f>
        <v>0</v>
      </c>
      <c r="L363" s="180">
        <v>21</v>
      </c>
      <c r="M363" s="180">
        <f>G363*(1+L363/100)</f>
        <v>0</v>
      </c>
      <c r="N363" s="178">
        <v>0</v>
      </c>
      <c r="O363" s="178">
        <f>ROUND(E363*N363,2)</f>
        <v>0</v>
      </c>
      <c r="P363" s="178">
        <v>0</v>
      </c>
      <c r="Q363" s="178">
        <f>ROUND(E363*P363,2)</f>
        <v>0</v>
      </c>
      <c r="R363" s="180"/>
      <c r="S363" s="180" t="s">
        <v>250</v>
      </c>
      <c r="T363" s="181" t="s">
        <v>223</v>
      </c>
      <c r="U363" s="160">
        <v>0</v>
      </c>
      <c r="V363" s="160">
        <f>ROUND(E363*U363,2)</f>
        <v>0</v>
      </c>
      <c r="W363" s="160"/>
      <c r="X363" s="160" t="s">
        <v>500</v>
      </c>
      <c r="Y363" s="160" t="s">
        <v>225</v>
      </c>
      <c r="Z363" s="149"/>
      <c r="AA363" s="149"/>
      <c r="AB363" s="149"/>
      <c r="AC363" s="149"/>
      <c r="AD363" s="149"/>
      <c r="AE363" s="149"/>
      <c r="AF363" s="149"/>
      <c r="AG363" s="149" t="s">
        <v>501</v>
      </c>
      <c r="AH363" s="149"/>
      <c r="AI363" s="149"/>
      <c r="AJ363" s="149"/>
      <c r="AK363" s="149"/>
      <c r="AL363" s="149"/>
      <c r="AM363" s="149"/>
      <c r="AN363" s="149"/>
      <c r="AO363" s="149"/>
      <c r="AP363" s="149"/>
      <c r="AQ363" s="149"/>
      <c r="AR363" s="149"/>
      <c r="AS363" s="149"/>
      <c r="AT363" s="149"/>
      <c r="AU363" s="149"/>
      <c r="AV363" s="149"/>
      <c r="AW363" s="149"/>
      <c r="AX363" s="149"/>
      <c r="AY363" s="149"/>
      <c r="AZ363" s="149"/>
      <c r="BA363" s="149"/>
      <c r="BB363" s="149"/>
      <c r="BC363" s="149"/>
      <c r="BD363" s="149"/>
      <c r="BE363" s="149"/>
      <c r="BF363" s="149"/>
      <c r="BG363" s="149"/>
      <c r="BH363" s="149"/>
    </row>
    <row r="364" spans="1:60" ht="22.5" outlineLevel="2" x14ac:dyDescent="0.2">
      <c r="A364" s="156"/>
      <c r="B364" s="157"/>
      <c r="C364" s="256" t="s">
        <v>653</v>
      </c>
      <c r="D364" s="257"/>
      <c r="E364" s="257"/>
      <c r="F364" s="257"/>
      <c r="G364" s="257"/>
      <c r="H364" s="160"/>
      <c r="I364" s="160"/>
      <c r="J364" s="160"/>
      <c r="K364" s="160"/>
      <c r="L364" s="160"/>
      <c r="M364" s="160"/>
      <c r="N364" s="159"/>
      <c r="O364" s="159"/>
      <c r="P364" s="159"/>
      <c r="Q364" s="159"/>
      <c r="R364" s="160"/>
      <c r="S364" s="160"/>
      <c r="T364" s="160"/>
      <c r="U364" s="160"/>
      <c r="V364" s="160"/>
      <c r="W364" s="160"/>
      <c r="X364" s="160"/>
      <c r="Y364" s="160"/>
      <c r="Z364" s="149"/>
      <c r="AA364" s="149"/>
      <c r="AB364" s="149"/>
      <c r="AC364" s="149"/>
      <c r="AD364" s="149"/>
      <c r="AE364" s="149"/>
      <c r="AF364" s="149"/>
      <c r="AG364" s="149" t="s">
        <v>228</v>
      </c>
      <c r="AH364" s="149"/>
      <c r="AI364" s="149"/>
      <c r="AJ364" s="149"/>
      <c r="AK364" s="149"/>
      <c r="AL364" s="149"/>
      <c r="AM364" s="149"/>
      <c r="AN364" s="149"/>
      <c r="AO364" s="149"/>
      <c r="AP364" s="149"/>
      <c r="AQ364" s="149"/>
      <c r="AR364" s="149"/>
      <c r="AS364" s="149"/>
      <c r="AT364" s="149"/>
      <c r="AU364" s="149"/>
      <c r="AV364" s="149"/>
      <c r="AW364" s="149"/>
      <c r="AX364" s="149"/>
      <c r="AY364" s="149"/>
      <c r="AZ364" s="149"/>
      <c r="BA364" s="182" t="str">
        <f>C364</f>
        <v>V nadpraží rozšiřovcí profily celkové výčšky 300mm pro montáž předokenní rolety, boční rozšiřovací profily 45mm, část původního otvoru zaslepena sendvičovými panely</v>
      </c>
      <c r="BB364" s="149"/>
      <c r="BC364" s="149"/>
      <c r="BD364" s="149"/>
      <c r="BE364" s="149"/>
      <c r="BF364" s="149"/>
      <c r="BG364" s="149"/>
      <c r="BH364" s="149"/>
    </row>
    <row r="365" spans="1:60" outlineLevel="2" x14ac:dyDescent="0.2">
      <c r="A365" s="156"/>
      <c r="B365" s="157"/>
      <c r="C365" s="193" t="s">
        <v>673</v>
      </c>
      <c r="D365" s="165"/>
      <c r="E365" s="166">
        <v>14</v>
      </c>
      <c r="F365" s="160"/>
      <c r="G365" s="160"/>
      <c r="H365" s="160"/>
      <c r="I365" s="160"/>
      <c r="J365" s="160"/>
      <c r="K365" s="160"/>
      <c r="L365" s="160"/>
      <c r="M365" s="160"/>
      <c r="N365" s="159"/>
      <c r="O365" s="159"/>
      <c r="P365" s="159"/>
      <c r="Q365" s="159"/>
      <c r="R365" s="160"/>
      <c r="S365" s="160"/>
      <c r="T365" s="160"/>
      <c r="U365" s="160"/>
      <c r="V365" s="160"/>
      <c r="W365" s="160"/>
      <c r="X365" s="160"/>
      <c r="Y365" s="160"/>
      <c r="Z365" s="149"/>
      <c r="AA365" s="149"/>
      <c r="AB365" s="149"/>
      <c r="AC365" s="149"/>
      <c r="AD365" s="149"/>
      <c r="AE365" s="149"/>
      <c r="AF365" s="149"/>
      <c r="AG365" s="149" t="s">
        <v>261</v>
      </c>
      <c r="AH365" s="149">
        <v>0</v>
      </c>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ht="22.5" outlineLevel="1" x14ac:dyDescent="0.2">
      <c r="A366" s="175">
        <v>84</v>
      </c>
      <c r="B366" s="176" t="s">
        <v>674</v>
      </c>
      <c r="C366" s="191" t="s">
        <v>675</v>
      </c>
      <c r="D366" s="177" t="s">
        <v>370</v>
      </c>
      <c r="E366" s="178">
        <v>12</v>
      </c>
      <c r="F366" s="179"/>
      <c r="G366" s="180">
        <f>ROUND(E366*F366,2)</f>
        <v>0</v>
      </c>
      <c r="H366" s="179"/>
      <c r="I366" s="180">
        <f>ROUND(E366*H366,2)</f>
        <v>0</v>
      </c>
      <c r="J366" s="179"/>
      <c r="K366" s="180">
        <f>ROUND(E366*J366,2)</f>
        <v>0</v>
      </c>
      <c r="L366" s="180">
        <v>21</v>
      </c>
      <c r="M366" s="180">
        <f>G366*(1+L366/100)</f>
        <v>0</v>
      </c>
      <c r="N366" s="178">
        <v>0</v>
      </c>
      <c r="O366" s="178">
        <f>ROUND(E366*N366,2)</f>
        <v>0</v>
      </c>
      <c r="P366" s="178">
        <v>0</v>
      </c>
      <c r="Q366" s="178">
        <f>ROUND(E366*P366,2)</f>
        <v>0</v>
      </c>
      <c r="R366" s="180"/>
      <c r="S366" s="180" t="s">
        <v>250</v>
      </c>
      <c r="T366" s="181" t="s">
        <v>223</v>
      </c>
      <c r="U366" s="160">
        <v>0</v>
      </c>
      <c r="V366" s="160">
        <f>ROUND(E366*U366,2)</f>
        <v>0</v>
      </c>
      <c r="W366" s="160"/>
      <c r="X366" s="160" t="s">
        <v>500</v>
      </c>
      <c r="Y366" s="160" t="s">
        <v>225</v>
      </c>
      <c r="Z366" s="149"/>
      <c r="AA366" s="149"/>
      <c r="AB366" s="149"/>
      <c r="AC366" s="149"/>
      <c r="AD366" s="149"/>
      <c r="AE366" s="149"/>
      <c r="AF366" s="149"/>
      <c r="AG366" s="149" t="s">
        <v>501</v>
      </c>
      <c r="AH366" s="149"/>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2" x14ac:dyDescent="0.2">
      <c r="A367" s="156"/>
      <c r="B367" s="157"/>
      <c r="C367" s="256" t="s">
        <v>676</v>
      </c>
      <c r="D367" s="257"/>
      <c r="E367" s="257"/>
      <c r="F367" s="257"/>
      <c r="G367" s="257"/>
      <c r="H367" s="160"/>
      <c r="I367" s="160"/>
      <c r="J367" s="160"/>
      <c r="K367" s="160"/>
      <c r="L367" s="160"/>
      <c r="M367" s="160"/>
      <c r="N367" s="159"/>
      <c r="O367" s="159"/>
      <c r="P367" s="159"/>
      <c r="Q367" s="159"/>
      <c r="R367" s="160"/>
      <c r="S367" s="160"/>
      <c r="T367" s="160"/>
      <c r="U367" s="160"/>
      <c r="V367" s="160"/>
      <c r="W367" s="160"/>
      <c r="X367" s="160"/>
      <c r="Y367" s="160"/>
      <c r="Z367" s="149"/>
      <c r="AA367" s="149"/>
      <c r="AB367" s="149"/>
      <c r="AC367" s="149"/>
      <c r="AD367" s="149"/>
      <c r="AE367" s="149"/>
      <c r="AF367" s="149"/>
      <c r="AG367" s="149" t="s">
        <v>228</v>
      </c>
      <c r="AH367" s="149"/>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outlineLevel="2" x14ac:dyDescent="0.2">
      <c r="A368" s="156"/>
      <c r="B368" s="157"/>
      <c r="C368" s="193" t="s">
        <v>677</v>
      </c>
      <c r="D368" s="165"/>
      <c r="E368" s="166">
        <v>12</v>
      </c>
      <c r="F368" s="160"/>
      <c r="G368" s="160"/>
      <c r="H368" s="160"/>
      <c r="I368" s="160"/>
      <c r="J368" s="160"/>
      <c r="K368" s="160"/>
      <c r="L368" s="160"/>
      <c r="M368" s="160"/>
      <c r="N368" s="159"/>
      <c r="O368" s="159"/>
      <c r="P368" s="159"/>
      <c r="Q368" s="159"/>
      <c r="R368" s="160"/>
      <c r="S368" s="160"/>
      <c r="T368" s="160"/>
      <c r="U368" s="160"/>
      <c r="V368" s="160"/>
      <c r="W368" s="160"/>
      <c r="X368" s="160"/>
      <c r="Y368" s="160"/>
      <c r="Z368" s="149"/>
      <c r="AA368" s="149"/>
      <c r="AB368" s="149"/>
      <c r="AC368" s="149"/>
      <c r="AD368" s="149"/>
      <c r="AE368" s="149"/>
      <c r="AF368" s="149"/>
      <c r="AG368" s="149" t="s">
        <v>261</v>
      </c>
      <c r="AH368" s="149">
        <v>0</v>
      </c>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ht="22.5" outlineLevel="1" x14ac:dyDescent="0.2">
      <c r="A369" s="175">
        <v>85</v>
      </c>
      <c r="B369" s="176" t="s">
        <v>678</v>
      </c>
      <c r="C369" s="191" t="s">
        <v>679</v>
      </c>
      <c r="D369" s="177" t="s">
        <v>370</v>
      </c>
      <c r="E369" s="178">
        <v>15</v>
      </c>
      <c r="F369" s="179"/>
      <c r="G369" s="180">
        <f>ROUND(E369*F369,2)</f>
        <v>0</v>
      </c>
      <c r="H369" s="179"/>
      <c r="I369" s="180">
        <f>ROUND(E369*H369,2)</f>
        <v>0</v>
      </c>
      <c r="J369" s="179"/>
      <c r="K369" s="180">
        <f>ROUND(E369*J369,2)</f>
        <v>0</v>
      </c>
      <c r="L369" s="180">
        <v>21</v>
      </c>
      <c r="M369" s="180">
        <f>G369*(1+L369/100)</f>
        <v>0</v>
      </c>
      <c r="N369" s="178">
        <v>0</v>
      </c>
      <c r="O369" s="178">
        <f>ROUND(E369*N369,2)</f>
        <v>0</v>
      </c>
      <c r="P369" s="178">
        <v>0</v>
      </c>
      <c r="Q369" s="178">
        <f>ROUND(E369*P369,2)</f>
        <v>0</v>
      </c>
      <c r="R369" s="180"/>
      <c r="S369" s="180" t="s">
        <v>250</v>
      </c>
      <c r="T369" s="181" t="s">
        <v>223</v>
      </c>
      <c r="U369" s="160">
        <v>0</v>
      </c>
      <c r="V369" s="160">
        <f>ROUND(E369*U369,2)</f>
        <v>0</v>
      </c>
      <c r="W369" s="160"/>
      <c r="X369" s="160" t="s">
        <v>500</v>
      </c>
      <c r="Y369" s="160" t="s">
        <v>225</v>
      </c>
      <c r="Z369" s="149"/>
      <c r="AA369" s="149"/>
      <c r="AB369" s="149"/>
      <c r="AC369" s="149"/>
      <c r="AD369" s="149"/>
      <c r="AE369" s="149"/>
      <c r="AF369" s="149"/>
      <c r="AG369" s="149" t="s">
        <v>501</v>
      </c>
      <c r="AH369" s="149"/>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outlineLevel="2" x14ac:dyDescent="0.2">
      <c r="A370" s="156"/>
      <c r="B370" s="157"/>
      <c r="C370" s="193" t="s">
        <v>680</v>
      </c>
      <c r="D370" s="165"/>
      <c r="E370" s="166">
        <v>15</v>
      </c>
      <c r="F370" s="160"/>
      <c r="G370" s="160"/>
      <c r="H370" s="160"/>
      <c r="I370" s="160"/>
      <c r="J370" s="160"/>
      <c r="K370" s="160"/>
      <c r="L370" s="160"/>
      <c r="M370" s="160"/>
      <c r="N370" s="159"/>
      <c r="O370" s="159"/>
      <c r="P370" s="159"/>
      <c r="Q370" s="159"/>
      <c r="R370" s="160"/>
      <c r="S370" s="160"/>
      <c r="T370" s="160"/>
      <c r="U370" s="160"/>
      <c r="V370" s="160"/>
      <c r="W370" s="160"/>
      <c r="X370" s="160"/>
      <c r="Y370" s="160"/>
      <c r="Z370" s="149"/>
      <c r="AA370" s="149"/>
      <c r="AB370" s="149"/>
      <c r="AC370" s="149"/>
      <c r="AD370" s="149"/>
      <c r="AE370" s="149"/>
      <c r="AF370" s="149"/>
      <c r="AG370" s="149" t="s">
        <v>261</v>
      </c>
      <c r="AH370" s="149">
        <v>0</v>
      </c>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ht="22.5" outlineLevel="1" x14ac:dyDescent="0.2">
      <c r="A371" s="175">
        <v>86</v>
      </c>
      <c r="B371" s="176" t="s">
        <v>681</v>
      </c>
      <c r="C371" s="191" t="s">
        <v>682</v>
      </c>
      <c r="D371" s="177" t="s">
        <v>370</v>
      </c>
      <c r="E371" s="178">
        <v>3</v>
      </c>
      <c r="F371" s="179"/>
      <c r="G371" s="180">
        <f>ROUND(E371*F371,2)</f>
        <v>0</v>
      </c>
      <c r="H371" s="179"/>
      <c r="I371" s="180">
        <f>ROUND(E371*H371,2)</f>
        <v>0</v>
      </c>
      <c r="J371" s="179"/>
      <c r="K371" s="180">
        <f>ROUND(E371*J371,2)</f>
        <v>0</v>
      </c>
      <c r="L371" s="180">
        <v>21</v>
      </c>
      <c r="M371" s="180">
        <f>G371*(1+L371/100)</f>
        <v>0</v>
      </c>
      <c r="N371" s="178">
        <v>0</v>
      </c>
      <c r="O371" s="178">
        <f>ROUND(E371*N371,2)</f>
        <v>0</v>
      </c>
      <c r="P371" s="178">
        <v>0</v>
      </c>
      <c r="Q371" s="178">
        <f>ROUND(E371*P371,2)</f>
        <v>0</v>
      </c>
      <c r="R371" s="180"/>
      <c r="S371" s="180" t="s">
        <v>250</v>
      </c>
      <c r="T371" s="181" t="s">
        <v>223</v>
      </c>
      <c r="U371" s="160">
        <v>0</v>
      </c>
      <c r="V371" s="160">
        <f>ROUND(E371*U371,2)</f>
        <v>0</v>
      </c>
      <c r="W371" s="160"/>
      <c r="X371" s="160" t="s">
        <v>500</v>
      </c>
      <c r="Y371" s="160" t="s">
        <v>225</v>
      </c>
      <c r="Z371" s="149"/>
      <c r="AA371" s="149"/>
      <c r="AB371" s="149"/>
      <c r="AC371" s="149"/>
      <c r="AD371" s="149"/>
      <c r="AE371" s="149"/>
      <c r="AF371" s="149"/>
      <c r="AG371" s="149" t="s">
        <v>501</v>
      </c>
      <c r="AH371" s="149"/>
      <c r="AI371" s="149"/>
      <c r="AJ371" s="149"/>
      <c r="AK371" s="149"/>
      <c r="AL371" s="149"/>
      <c r="AM371" s="149"/>
      <c r="AN371" s="149"/>
      <c r="AO371" s="149"/>
      <c r="AP371" s="149"/>
      <c r="AQ371" s="149"/>
      <c r="AR371" s="149"/>
      <c r="AS371" s="149"/>
      <c r="AT371" s="149"/>
      <c r="AU371" s="149"/>
      <c r="AV371" s="149"/>
      <c r="AW371" s="149"/>
      <c r="AX371" s="149"/>
      <c r="AY371" s="149"/>
      <c r="AZ371" s="149"/>
      <c r="BA371" s="149"/>
      <c r="BB371" s="149"/>
      <c r="BC371" s="149"/>
      <c r="BD371" s="149"/>
      <c r="BE371" s="149"/>
      <c r="BF371" s="149"/>
      <c r="BG371" s="149"/>
      <c r="BH371" s="149"/>
    </row>
    <row r="372" spans="1:60" outlineLevel="2" x14ac:dyDescent="0.2">
      <c r="A372" s="156"/>
      <c r="B372" s="157"/>
      <c r="C372" s="256" t="s">
        <v>683</v>
      </c>
      <c r="D372" s="257"/>
      <c r="E372" s="257"/>
      <c r="F372" s="257"/>
      <c r="G372" s="257"/>
      <c r="H372" s="160"/>
      <c r="I372" s="160"/>
      <c r="J372" s="160"/>
      <c r="K372" s="160"/>
      <c r="L372" s="160"/>
      <c r="M372" s="160"/>
      <c r="N372" s="159"/>
      <c r="O372" s="159"/>
      <c r="P372" s="159"/>
      <c r="Q372" s="159"/>
      <c r="R372" s="160"/>
      <c r="S372" s="160"/>
      <c r="T372" s="160"/>
      <c r="U372" s="160"/>
      <c r="V372" s="160"/>
      <c r="W372" s="160"/>
      <c r="X372" s="160"/>
      <c r="Y372" s="160"/>
      <c r="Z372" s="149"/>
      <c r="AA372" s="149"/>
      <c r="AB372" s="149"/>
      <c r="AC372" s="149"/>
      <c r="AD372" s="149"/>
      <c r="AE372" s="149"/>
      <c r="AF372" s="149"/>
      <c r="AG372" s="149" t="s">
        <v>228</v>
      </c>
      <c r="AH372" s="149"/>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outlineLevel="3" x14ac:dyDescent="0.2">
      <c r="A373" s="156"/>
      <c r="B373" s="157"/>
      <c r="C373" s="265" t="s">
        <v>684</v>
      </c>
      <c r="D373" s="266"/>
      <c r="E373" s="266"/>
      <c r="F373" s="266"/>
      <c r="G373" s="266"/>
      <c r="H373" s="160"/>
      <c r="I373" s="160"/>
      <c r="J373" s="160"/>
      <c r="K373" s="160"/>
      <c r="L373" s="160"/>
      <c r="M373" s="160"/>
      <c r="N373" s="159"/>
      <c r="O373" s="159"/>
      <c r="P373" s="159"/>
      <c r="Q373" s="159"/>
      <c r="R373" s="160"/>
      <c r="S373" s="160"/>
      <c r="T373" s="160"/>
      <c r="U373" s="160"/>
      <c r="V373" s="160"/>
      <c r="W373" s="160"/>
      <c r="X373" s="160"/>
      <c r="Y373" s="160"/>
      <c r="Z373" s="149"/>
      <c r="AA373" s="149"/>
      <c r="AB373" s="149"/>
      <c r="AC373" s="149"/>
      <c r="AD373" s="149"/>
      <c r="AE373" s="149"/>
      <c r="AF373" s="149"/>
      <c r="AG373" s="149" t="s">
        <v>228</v>
      </c>
      <c r="AH373" s="149"/>
      <c r="AI373" s="149"/>
      <c r="AJ373" s="149"/>
      <c r="AK373" s="149"/>
      <c r="AL373" s="149"/>
      <c r="AM373" s="149"/>
      <c r="AN373" s="149"/>
      <c r="AO373" s="149"/>
      <c r="AP373" s="149"/>
      <c r="AQ373" s="149"/>
      <c r="AR373" s="149"/>
      <c r="AS373" s="149"/>
      <c r="AT373" s="149"/>
      <c r="AU373" s="149"/>
      <c r="AV373" s="149"/>
      <c r="AW373" s="149"/>
      <c r="AX373" s="149"/>
      <c r="AY373" s="149"/>
      <c r="AZ373" s="149"/>
      <c r="BA373" s="149"/>
      <c r="BB373" s="149"/>
      <c r="BC373" s="149"/>
      <c r="BD373" s="149"/>
      <c r="BE373" s="149"/>
      <c r="BF373" s="149"/>
      <c r="BG373" s="149"/>
      <c r="BH373" s="149"/>
    </row>
    <row r="374" spans="1:60" outlineLevel="2" x14ac:dyDescent="0.2">
      <c r="A374" s="156"/>
      <c r="B374" s="157"/>
      <c r="C374" s="193" t="s">
        <v>685</v>
      </c>
      <c r="D374" s="165"/>
      <c r="E374" s="166">
        <v>3</v>
      </c>
      <c r="F374" s="160"/>
      <c r="G374" s="160"/>
      <c r="H374" s="160"/>
      <c r="I374" s="160"/>
      <c r="J374" s="160"/>
      <c r="K374" s="160"/>
      <c r="L374" s="160"/>
      <c r="M374" s="160"/>
      <c r="N374" s="159"/>
      <c r="O374" s="159"/>
      <c r="P374" s="159"/>
      <c r="Q374" s="159"/>
      <c r="R374" s="160"/>
      <c r="S374" s="160"/>
      <c r="T374" s="160"/>
      <c r="U374" s="160"/>
      <c r="V374" s="160"/>
      <c r="W374" s="160"/>
      <c r="X374" s="160"/>
      <c r="Y374" s="160"/>
      <c r="Z374" s="149"/>
      <c r="AA374" s="149"/>
      <c r="AB374" s="149"/>
      <c r="AC374" s="149"/>
      <c r="AD374" s="149"/>
      <c r="AE374" s="149"/>
      <c r="AF374" s="149"/>
      <c r="AG374" s="149" t="s">
        <v>261</v>
      </c>
      <c r="AH374" s="149">
        <v>0</v>
      </c>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ht="22.5" outlineLevel="1" x14ac:dyDescent="0.2">
      <c r="A375" s="175">
        <v>87</v>
      </c>
      <c r="B375" s="176" t="s">
        <v>686</v>
      </c>
      <c r="C375" s="191" t="s">
        <v>687</v>
      </c>
      <c r="D375" s="177" t="s">
        <v>370</v>
      </c>
      <c r="E375" s="178">
        <v>1</v>
      </c>
      <c r="F375" s="179"/>
      <c r="G375" s="180">
        <f>ROUND(E375*F375,2)</f>
        <v>0</v>
      </c>
      <c r="H375" s="179"/>
      <c r="I375" s="180">
        <f>ROUND(E375*H375,2)</f>
        <v>0</v>
      </c>
      <c r="J375" s="179"/>
      <c r="K375" s="180">
        <f>ROUND(E375*J375,2)</f>
        <v>0</v>
      </c>
      <c r="L375" s="180">
        <v>21</v>
      </c>
      <c r="M375" s="180">
        <f>G375*(1+L375/100)</f>
        <v>0</v>
      </c>
      <c r="N375" s="178">
        <v>0</v>
      </c>
      <c r="O375" s="178">
        <f>ROUND(E375*N375,2)</f>
        <v>0</v>
      </c>
      <c r="P375" s="178">
        <v>0</v>
      </c>
      <c r="Q375" s="178">
        <f>ROUND(E375*P375,2)</f>
        <v>0</v>
      </c>
      <c r="R375" s="180"/>
      <c r="S375" s="180" t="s">
        <v>250</v>
      </c>
      <c r="T375" s="181" t="s">
        <v>223</v>
      </c>
      <c r="U375" s="160">
        <v>0</v>
      </c>
      <c r="V375" s="160">
        <f>ROUND(E375*U375,2)</f>
        <v>0</v>
      </c>
      <c r="W375" s="160"/>
      <c r="X375" s="160" t="s">
        <v>500</v>
      </c>
      <c r="Y375" s="160" t="s">
        <v>225</v>
      </c>
      <c r="Z375" s="149"/>
      <c r="AA375" s="149"/>
      <c r="AB375" s="149"/>
      <c r="AC375" s="149"/>
      <c r="AD375" s="149"/>
      <c r="AE375" s="149"/>
      <c r="AF375" s="149"/>
      <c r="AG375" s="149" t="s">
        <v>501</v>
      </c>
      <c r="AH375" s="149"/>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2" x14ac:dyDescent="0.2">
      <c r="A376" s="156"/>
      <c r="B376" s="157"/>
      <c r="C376" s="193" t="s">
        <v>688</v>
      </c>
      <c r="D376" s="165"/>
      <c r="E376" s="166">
        <v>1</v>
      </c>
      <c r="F376" s="160"/>
      <c r="G376" s="160"/>
      <c r="H376" s="160"/>
      <c r="I376" s="160"/>
      <c r="J376" s="160"/>
      <c r="K376" s="160"/>
      <c r="L376" s="160"/>
      <c r="M376" s="160"/>
      <c r="N376" s="159"/>
      <c r="O376" s="159"/>
      <c r="P376" s="159"/>
      <c r="Q376" s="159"/>
      <c r="R376" s="160"/>
      <c r="S376" s="160"/>
      <c r="T376" s="160"/>
      <c r="U376" s="160"/>
      <c r="V376" s="160"/>
      <c r="W376" s="160"/>
      <c r="X376" s="160"/>
      <c r="Y376" s="160"/>
      <c r="Z376" s="149"/>
      <c r="AA376" s="149"/>
      <c r="AB376" s="149"/>
      <c r="AC376" s="149"/>
      <c r="AD376" s="149"/>
      <c r="AE376" s="149"/>
      <c r="AF376" s="149"/>
      <c r="AG376" s="149" t="s">
        <v>261</v>
      </c>
      <c r="AH376" s="149">
        <v>0</v>
      </c>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ht="22.5" outlineLevel="1" x14ac:dyDescent="0.2">
      <c r="A377" s="175">
        <v>88</v>
      </c>
      <c r="B377" s="176" t="s">
        <v>689</v>
      </c>
      <c r="C377" s="191" t="s">
        <v>690</v>
      </c>
      <c r="D377" s="177" t="s">
        <v>370</v>
      </c>
      <c r="E377" s="178">
        <v>18</v>
      </c>
      <c r="F377" s="179"/>
      <c r="G377" s="180">
        <f>ROUND(E377*F377,2)</f>
        <v>0</v>
      </c>
      <c r="H377" s="179"/>
      <c r="I377" s="180">
        <f>ROUND(E377*H377,2)</f>
        <v>0</v>
      </c>
      <c r="J377" s="179"/>
      <c r="K377" s="180">
        <f>ROUND(E377*J377,2)</f>
        <v>0</v>
      </c>
      <c r="L377" s="180">
        <v>21</v>
      </c>
      <c r="M377" s="180">
        <f>G377*(1+L377/100)</f>
        <v>0</v>
      </c>
      <c r="N377" s="178">
        <v>0</v>
      </c>
      <c r="O377" s="178">
        <f>ROUND(E377*N377,2)</f>
        <v>0</v>
      </c>
      <c r="P377" s="178">
        <v>0</v>
      </c>
      <c r="Q377" s="178">
        <f>ROUND(E377*P377,2)</f>
        <v>0</v>
      </c>
      <c r="R377" s="180"/>
      <c r="S377" s="180" t="s">
        <v>250</v>
      </c>
      <c r="T377" s="181" t="s">
        <v>223</v>
      </c>
      <c r="U377" s="160">
        <v>0</v>
      </c>
      <c r="V377" s="160">
        <f>ROUND(E377*U377,2)</f>
        <v>0</v>
      </c>
      <c r="W377" s="160"/>
      <c r="X377" s="160" t="s">
        <v>500</v>
      </c>
      <c r="Y377" s="160" t="s">
        <v>225</v>
      </c>
      <c r="Z377" s="149"/>
      <c r="AA377" s="149"/>
      <c r="AB377" s="149"/>
      <c r="AC377" s="149"/>
      <c r="AD377" s="149"/>
      <c r="AE377" s="149"/>
      <c r="AF377" s="149"/>
      <c r="AG377" s="149" t="s">
        <v>501</v>
      </c>
      <c r="AH377" s="149"/>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2" x14ac:dyDescent="0.2">
      <c r="A378" s="156"/>
      <c r="B378" s="157"/>
      <c r="C378" s="193" t="s">
        <v>691</v>
      </c>
      <c r="D378" s="165"/>
      <c r="E378" s="166">
        <v>18</v>
      </c>
      <c r="F378" s="160"/>
      <c r="G378" s="160"/>
      <c r="H378" s="160"/>
      <c r="I378" s="160"/>
      <c r="J378" s="160"/>
      <c r="K378" s="160"/>
      <c r="L378" s="160"/>
      <c r="M378" s="160"/>
      <c r="N378" s="159"/>
      <c r="O378" s="159"/>
      <c r="P378" s="159"/>
      <c r="Q378" s="159"/>
      <c r="R378" s="160"/>
      <c r="S378" s="160"/>
      <c r="T378" s="160"/>
      <c r="U378" s="160"/>
      <c r="V378" s="160"/>
      <c r="W378" s="160"/>
      <c r="X378" s="160"/>
      <c r="Y378" s="160"/>
      <c r="Z378" s="149"/>
      <c r="AA378" s="149"/>
      <c r="AB378" s="149"/>
      <c r="AC378" s="149"/>
      <c r="AD378" s="149"/>
      <c r="AE378" s="149"/>
      <c r="AF378" s="149"/>
      <c r="AG378" s="149" t="s">
        <v>261</v>
      </c>
      <c r="AH378" s="149">
        <v>0</v>
      </c>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outlineLevel="1" x14ac:dyDescent="0.2">
      <c r="A379" s="175">
        <v>89</v>
      </c>
      <c r="B379" s="176" t="s">
        <v>692</v>
      </c>
      <c r="C379" s="191" t="s">
        <v>693</v>
      </c>
      <c r="D379" s="177" t="s">
        <v>268</v>
      </c>
      <c r="E379" s="178">
        <v>47</v>
      </c>
      <c r="F379" s="179"/>
      <c r="G379" s="180">
        <f>ROUND(E379*F379,2)</f>
        <v>0</v>
      </c>
      <c r="H379" s="179"/>
      <c r="I379" s="180">
        <f>ROUND(E379*H379,2)</f>
        <v>0</v>
      </c>
      <c r="J379" s="179"/>
      <c r="K379" s="180">
        <f>ROUND(E379*J379,2)</f>
        <v>0</v>
      </c>
      <c r="L379" s="180">
        <v>21</v>
      </c>
      <c r="M379" s="180">
        <f>G379*(1+L379/100)</f>
        <v>0</v>
      </c>
      <c r="N379" s="178">
        <v>0</v>
      </c>
      <c r="O379" s="178">
        <f>ROUND(E379*N379,2)</f>
        <v>0</v>
      </c>
      <c r="P379" s="178">
        <v>0</v>
      </c>
      <c r="Q379" s="178">
        <f>ROUND(E379*P379,2)</f>
        <v>0</v>
      </c>
      <c r="R379" s="180"/>
      <c r="S379" s="180" t="s">
        <v>250</v>
      </c>
      <c r="T379" s="181" t="s">
        <v>223</v>
      </c>
      <c r="U379" s="160">
        <v>0.34</v>
      </c>
      <c r="V379" s="160">
        <f>ROUND(E379*U379,2)</f>
        <v>15.98</v>
      </c>
      <c r="W379" s="160"/>
      <c r="X379" s="160" t="s">
        <v>271</v>
      </c>
      <c r="Y379" s="160" t="s">
        <v>225</v>
      </c>
      <c r="Z379" s="149"/>
      <c r="AA379" s="149"/>
      <c r="AB379" s="149"/>
      <c r="AC379" s="149"/>
      <c r="AD379" s="149"/>
      <c r="AE379" s="149"/>
      <c r="AF379" s="149"/>
      <c r="AG379" s="149" t="s">
        <v>272</v>
      </c>
      <c r="AH379" s="149"/>
      <c r="AI379" s="149"/>
      <c r="AJ379" s="149"/>
      <c r="AK379" s="149"/>
      <c r="AL379" s="149"/>
      <c r="AM379" s="149"/>
      <c r="AN379" s="149"/>
      <c r="AO379" s="149"/>
      <c r="AP379" s="149"/>
      <c r="AQ379" s="149"/>
      <c r="AR379" s="149"/>
      <c r="AS379" s="149"/>
      <c r="AT379" s="149"/>
      <c r="AU379" s="149"/>
      <c r="AV379" s="149"/>
      <c r="AW379" s="149"/>
      <c r="AX379" s="149"/>
      <c r="AY379" s="149"/>
      <c r="AZ379" s="149"/>
      <c r="BA379" s="149"/>
      <c r="BB379" s="149"/>
      <c r="BC379" s="149"/>
      <c r="BD379" s="149"/>
      <c r="BE379" s="149"/>
      <c r="BF379" s="149"/>
      <c r="BG379" s="149"/>
      <c r="BH379" s="149"/>
    </row>
    <row r="380" spans="1:60" outlineLevel="2" x14ac:dyDescent="0.2">
      <c r="A380" s="156"/>
      <c r="B380" s="157"/>
      <c r="C380" s="256" t="s">
        <v>694</v>
      </c>
      <c r="D380" s="257"/>
      <c r="E380" s="257"/>
      <c r="F380" s="257"/>
      <c r="G380" s="257"/>
      <c r="H380" s="160"/>
      <c r="I380" s="160"/>
      <c r="J380" s="160"/>
      <c r="K380" s="160"/>
      <c r="L380" s="160"/>
      <c r="M380" s="160"/>
      <c r="N380" s="159"/>
      <c r="O380" s="159"/>
      <c r="P380" s="159"/>
      <c r="Q380" s="159"/>
      <c r="R380" s="160"/>
      <c r="S380" s="160"/>
      <c r="T380" s="160"/>
      <c r="U380" s="160"/>
      <c r="V380" s="160"/>
      <c r="W380" s="160"/>
      <c r="X380" s="160"/>
      <c r="Y380" s="160"/>
      <c r="Z380" s="149"/>
      <c r="AA380" s="149"/>
      <c r="AB380" s="149"/>
      <c r="AC380" s="149"/>
      <c r="AD380" s="149"/>
      <c r="AE380" s="149"/>
      <c r="AF380" s="149"/>
      <c r="AG380" s="149" t="s">
        <v>228</v>
      </c>
      <c r="AH380" s="149"/>
      <c r="AI380" s="149"/>
      <c r="AJ380" s="149"/>
      <c r="AK380" s="149"/>
      <c r="AL380" s="149"/>
      <c r="AM380" s="149"/>
      <c r="AN380" s="149"/>
      <c r="AO380" s="149"/>
      <c r="AP380" s="149"/>
      <c r="AQ380" s="149"/>
      <c r="AR380" s="149"/>
      <c r="AS380" s="149"/>
      <c r="AT380" s="149"/>
      <c r="AU380" s="149"/>
      <c r="AV380" s="149"/>
      <c r="AW380" s="149"/>
      <c r="AX380" s="149"/>
      <c r="AY380" s="149"/>
      <c r="AZ380" s="149"/>
      <c r="BA380" s="149"/>
      <c r="BB380" s="149"/>
      <c r="BC380" s="149"/>
      <c r="BD380" s="149"/>
      <c r="BE380" s="149"/>
      <c r="BF380" s="149"/>
      <c r="BG380" s="149"/>
      <c r="BH380" s="149"/>
    </row>
    <row r="381" spans="1:60" outlineLevel="2" x14ac:dyDescent="0.2">
      <c r="A381" s="156"/>
      <c r="B381" s="157"/>
      <c r="C381" s="193" t="s">
        <v>695</v>
      </c>
      <c r="D381" s="165"/>
      <c r="E381" s="166">
        <v>47</v>
      </c>
      <c r="F381" s="160"/>
      <c r="G381" s="160"/>
      <c r="H381" s="160"/>
      <c r="I381" s="160"/>
      <c r="J381" s="160"/>
      <c r="K381" s="160"/>
      <c r="L381" s="160"/>
      <c r="M381" s="160"/>
      <c r="N381" s="159"/>
      <c r="O381" s="159"/>
      <c r="P381" s="159"/>
      <c r="Q381" s="159"/>
      <c r="R381" s="160"/>
      <c r="S381" s="160"/>
      <c r="T381" s="160"/>
      <c r="U381" s="160"/>
      <c r="V381" s="160"/>
      <c r="W381" s="160"/>
      <c r="X381" s="160"/>
      <c r="Y381" s="160"/>
      <c r="Z381" s="149"/>
      <c r="AA381" s="149"/>
      <c r="AB381" s="149"/>
      <c r="AC381" s="149"/>
      <c r="AD381" s="149"/>
      <c r="AE381" s="149"/>
      <c r="AF381" s="149"/>
      <c r="AG381" s="149" t="s">
        <v>261</v>
      </c>
      <c r="AH381" s="149">
        <v>0</v>
      </c>
      <c r="AI381" s="149"/>
      <c r="AJ381" s="149"/>
      <c r="AK381" s="149"/>
      <c r="AL381" s="149"/>
      <c r="AM381" s="149"/>
      <c r="AN381" s="149"/>
      <c r="AO381" s="149"/>
      <c r="AP381" s="149"/>
      <c r="AQ381" s="149"/>
      <c r="AR381" s="149"/>
      <c r="AS381" s="149"/>
      <c r="AT381" s="149"/>
      <c r="AU381" s="149"/>
      <c r="AV381" s="149"/>
      <c r="AW381" s="149"/>
      <c r="AX381" s="149"/>
      <c r="AY381" s="149"/>
      <c r="AZ381" s="149"/>
      <c r="BA381" s="149"/>
      <c r="BB381" s="149"/>
      <c r="BC381" s="149"/>
      <c r="BD381" s="149"/>
      <c r="BE381" s="149"/>
      <c r="BF381" s="149"/>
      <c r="BG381" s="149"/>
      <c r="BH381" s="149"/>
    </row>
    <row r="382" spans="1:60" outlineLevel="1" x14ac:dyDescent="0.2">
      <c r="A382" s="175">
        <v>90</v>
      </c>
      <c r="B382" s="176" t="s">
        <v>696</v>
      </c>
      <c r="C382" s="191" t="s">
        <v>697</v>
      </c>
      <c r="D382" s="177"/>
      <c r="E382" s="178">
        <v>45</v>
      </c>
      <c r="F382" s="179"/>
      <c r="G382" s="180">
        <f>ROUND(E382*F382,2)</f>
        <v>0</v>
      </c>
      <c r="H382" s="179"/>
      <c r="I382" s="180">
        <f>ROUND(E382*H382,2)</f>
        <v>0</v>
      </c>
      <c r="J382" s="179"/>
      <c r="K382" s="180">
        <f>ROUND(E382*J382,2)</f>
        <v>0</v>
      </c>
      <c r="L382" s="180">
        <v>21</v>
      </c>
      <c r="M382" s="180">
        <f>G382*(1+L382/100)</f>
        <v>0</v>
      </c>
      <c r="N382" s="178">
        <v>0</v>
      </c>
      <c r="O382" s="178">
        <f>ROUND(E382*N382,2)</f>
        <v>0</v>
      </c>
      <c r="P382" s="178">
        <v>0</v>
      </c>
      <c r="Q382" s="178">
        <f>ROUND(E382*P382,2)</f>
        <v>0</v>
      </c>
      <c r="R382" s="180"/>
      <c r="S382" s="180" t="s">
        <v>250</v>
      </c>
      <c r="T382" s="181" t="s">
        <v>223</v>
      </c>
      <c r="U382" s="160">
        <v>0</v>
      </c>
      <c r="V382" s="160">
        <f>ROUND(E382*U382,2)</f>
        <v>0</v>
      </c>
      <c r="W382" s="160"/>
      <c r="X382" s="160" t="s">
        <v>271</v>
      </c>
      <c r="Y382" s="160" t="s">
        <v>225</v>
      </c>
      <c r="Z382" s="149"/>
      <c r="AA382" s="149"/>
      <c r="AB382" s="149"/>
      <c r="AC382" s="149"/>
      <c r="AD382" s="149"/>
      <c r="AE382" s="149"/>
      <c r="AF382" s="149"/>
      <c r="AG382" s="149" t="s">
        <v>272</v>
      </c>
      <c r="AH382" s="149"/>
      <c r="AI382" s="149"/>
      <c r="AJ382" s="149"/>
      <c r="AK382" s="149"/>
      <c r="AL382" s="149"/>
      <c r="AM382" s="149"/>
      <c r="AN382" s="149"/>
      <c r="AO382" s="149"/>
      <c r="AP382" s="149"/>
      <c r="AQ382" s="149"/>
      <c r="AR382" s="149"/>
      <c r="AS382" s="149"/>
      <c r="AT382" s="149"/>
      <c r="AU382" s="149"/>
      <c r="AV382" s="149"/>
      <c r="AW382" s="149"/>
      <c r="AX382" s="149"/>
      <c r="AY382" s="149"/>
      <c r="AZ382" s="149"/>
      <c r="BA382" s="149"/>
      <c r="BB382" s="149"/>
      <c r="BC382" s="149"/>
      <c r="BD382" s="149"/>
      <c r="BE382" s="149"/>
      <c r="BF382" s="149"/>
      <c r="BG382" s="149"/>
      <c r="BH382" s="149"/>
    </row>
    <row r="383" spans="1:60" outlineLevel="2" x14ac:dyDescent="0.2">
      <c r="A383" s="156"/>
      <c r="B383" s="157"/>
      <c r="C383" s="193" t="s">
        <v>698</v>
      </c>
      <c r="D383" s="165"/>
      <c r="E383" s="166">
        <v>45</v>
      </c>
      <c r="F383" s="160"/>
      <c r="G383" s="160"/>
      <c r="H383" s="160"/>
      <c r="I383" s="160"/>
      <c r="J383" s="160"/>
      <c r="K383" s="160"/>
      <c r="L383" s="160"/>
      <c r="M383" s="160"/>
      <c r="N383" s="159"/>
      <c r="O383" s="159"/>
      <c r="P383" s="159"/>
      <c r="Q383" s="159"/>
      <c r="R383" s="160"/>
      <c r="S383" s="160"/>
      <c r="T383" s="160"/>
      <c r="U383" s="160"/>
      <c r="V383" s="160"/>
      <c r="W383" s="160"/>
      <c r="X383" s="160"/>
      <c r="Y383" s="160"/>
      <c r="Z383" s="149"/>
      <c r="AA383" s="149"/>
      <c r="AB383" s="149"/>
      <c r="AC383" s="149"/>
      <c r="AD383" s="149"/>
      <c r="AE383" s="149"/>
      <c r="AF383" s="149"/>
      <c r="AG383" s="149" t="s">
        <v>261</v>
      </c>
      <c r="AH383" s="149">
        <v>0</v>
      </c>
      <c r="AI383" s="149"/>
      <c r="AJ383" s="149"/>
      <c r="AK383" s="149"/>
      <c r="AL383" s="149"/>
      <c r="AM383" s="149"/>
      <c r="AN383" s="149"/>
      <c r="AO383" s="149"/>
      <c r="AP383" s="149"/>
      <c r="AQ383" s="149"/>
      <c r="AR383" s="149"/>
      <c r="AS383" s="149"/>
      <c r="AT383" s="149"/>
      <c r="AU383" s="149"/>
      <c r="AV383" s="149"/>
      <c r="AW383" s="149"/>
      <c r="AX383" s="149"/>
      <c r="AY383" s="149"/>
      <c r="AZ383" s="149"/>
      <c r="BA383" s="149"/>
      <c r="BB383" s="149"/>
      <c r="BC383" s="149"/>
      <c r="BD383" s="149"/>
      <c r="BE383" s="149"/>
      <c r="BF383" s="149"/>
      <c r="BG383" s="149"/>
      <c r="BH383" s="149"/>
    </row>
    <row r="384" spans="1:60" outlineLevel="1" x14ac:dyDescent="0.2">
      <c r="A384" s="175">
        <v>91</v>
      </c>
      <c r="B384" s="176" t="s">
        <v>699</v>
      </c>
      <c r="C384" s="191" t="s">
        <v>700</v>
      </c>
      <c r="D384" s="177" t="s">
        <v>268</v>
      </c>
      <c r="E384" s="178">
        <v>9</v>
      </c>
      <c r="F384" s="179"/>
      <c r="G384" s="180">
        <f>ROUND(E384*F384,2)</f>
        <v>0</v>
      </c>
      <c r="H384" s="179"/>
      <c r="I384" s="180">
        <f>ROUND(E384*H384,2)</f>
        <v>0</v>
      </c>
      <c r="J384" s="179"/>
      <c r="K384" s="180">
        <f>ROUND(E384*J384,2)</f>
        <v>0</v>
      </c>
      <c r="L384" s="180">
        <v>21</v>
      </c>
      <c r="M384" s="180">
        <f>G384*(1+L384/100)</f>
        <v>0</v>
      </c>
      <c r="N384" s="178">
        <v>1.0000000000000001E-5</v>
      </c>
      <c r="O384" s="178">
        <f>ROUND(E384*N384,2)</f>
        <v>0</v>
      </c>
      <c r="P384" s="178">
        <v>0</v>
      </c>
      <c r="Q384" s="178">
        <f>ROUND(E384*P384,2)</f>
        <v>0</v>
      </c>
      <c r="R384" s="180"/>
      <c r="S384" s="180" t="s">
        <v>250</v>
      </c>
      <c r="T384" s="181" t="s">
        <v>223</v>
      </c>
      <c r="U384" s="160">
        <v>0.45</v>
      </c>
      <c r="V384" s="160">
        <f>ROUND(E384*U384,2)</f>
        <v>4.05</v>
      </c>
      <c r="W384" s="160"/>
      <c r="X384" s="160" t="s">
        <v>271</v>
      </c>
      <c r="Y384" s="160" t="s">
        <v>225</v>
      </c>
      <c r="Z384" s="149"/>
      <c r="AA384" s="149"/>
      <c r="AB384" s="149"/>
      <c r="AC384" s="149"/>
      <c r="AD384" s="149"/>
      <c r="AE384" s="149"/>
      <c r="AF384" s="149"/>
      <c r="AG384" s="149" t="s">
        <v>272</v>
      </c>
      <c r="AH384" s="149"/>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2" x14ac:dyDescent="0.2">
      <c r="A385" s="156"/>
      <c r="B385" s="157"/>
      <c r="C385" s="193" t="s">
        <v>701</v>
      </c>
      <c r="D385" s="165"/>
      <c r="E385" s="166">
        <v>6</v>
      </c>
      <c r="F385" s="160"/>
      <c r="G385" s="160"/>
      <c r="H385" s="160"/>
      <c r="I385" s="160"/>
      <c r="J385" s="160"/>
      <c r="K385" s="160"/>
      <c r="L385" s="160"/>
      <c r="M385" s="160"/>
      <c r="N385" s="159"/>
      <c r="O385" s="159"/>
      <c r="P385" s="159"/>
      <c r="Q385" s="159"/>
      <c r="R385" s="160"/>
      <c r="S385" s="160"/>
      <c r="T385" s="160"/>
      <c r="U385" s="160"/>
      <c r="V385" s="160"/>
      <c r="W385" s="160"/>
      <c r="X385" s="160"/>
      <c r="Y385" s="160"/>
      <c r="Z385" s="149"/>
      <c r="AA385" s="149"/>
      <c r="AB385" s="149"/>
      <c r="AC385" s="149"/>
      <c r="AD385" s="149"/>
      <c r="AE385" s="149"/>
      <c r="AF385" s="149"/>
      <c r="AG385" s="149" t="s">
        <v>261</v>
      </c>
      <c r="AH385" s="149">
        <v>0</v>
      </c>
      <c r="AI385" s="149"/>
      <c r="AJ385" s="149"/>
      <c r="AK385" s="149"/>
      <c r="AL385" s="149"/>
      <c r="AM385" s="149"/>
      <c r="AN385" s="149"/>
      <c r="AO385" s="149"/>
      <c r="AP385" s="149"/>
      <c r="AQ385" s="149"/>
      <c r="AR385" s="149"/>
      <c r="AS385" s="149"/>
      <c r="AT385" s="149"/>
      <c r="AU385" s="149"/>
      <c r="AV385" s="149"/>
      <c r="AW385" s="149"/>
      <c r="AX385" s="149"/>
      <c r="AY385" s="149"/>
      <c r="AZ385" s="149"/>
      <c r="BA385" s="149"/>
      <c r="BB385" s="149"/>
      <c r="BC385" s="149"/>
      <c r="BD385" s="149"/>
      <c r="BE385" s="149"/>
      <c r="BF385" s="149"/>
      <c r="BG385" s="149"/>
      <c r="BH385" s="149"/>
    </row>
    <row r="386" spans="1:60" outlineLevel="3" x14ac:dyDescent="0.2">
      <c r="A386" s="156"/>
      <c r="B386" s="157"/>
      <c r="C386" s="193" t="s">
        <v>702</v>
      </c>
      <c r="D386" s="165"/>
      <c r="E386" s="166">
        <v>3</v>
      </c>
      <c r="F386" s="160"/>
      <c r="G386" s="160"/>
      <c r="H386" s="160"/>
      <c r="I386" s="160"/>
      <c r="J386" s="160"/>
      <c r="K386" s="160"/>
      <c r="L386" s="160"/>
      <c r="M386" s="160"/>
      <c r="N386" s="159"/>
      <c r="O386" s="159"/>
      <c r="P386" s="159"/>
      <c r="Q386" s="159"/>
      <c r="R386" s="160"/>
      <c r="S386" s="160"/>
      <c r="T386" s="160"/>
      <c r="U386" s="160"/>
      <c r="V386" s="160"/>
      <c r="W386" s="160"/>
      <c r="X386" s="160"/>
      <c r="Y386" s="160"/>
      <c r="Z386" s="149"/>
      <c r="AA386" s="149"/>
      <c r="AB386" s="149"/>
      <c r="AC386" s="149"/>
      <c r="AD386" s="149"/>
      <c r="AE386" s="149"/>
      <c r="AF386" s="149"/>
      <c r="AG386" s="149" t="s">
        <v>261</v>
      </c>
      <c r="AH386" s="149">
        <v>0</v>
      </c>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ht="33.75" outlineLevel="1" x14ac:dyDescent="0.2">
      <c r="A387" s="175">
        <v>92</v>
      </c>
      <c r="B387" s="176" t="s">
        <v>703</v>
      </c>
      <c r="C387" s="191" t="s">
        <v>704</v>
      </c>
      <c r="D387" s="177" t="s">
        <v>338</v>
      </c>
      <c r="E387" s="178">
        <v>981</v>
      </c>
      <c r="F387" s="179"/>
      <c r="G387" s="180">
        <f>ROUND(E387*F387,2)</f>
        <v>0</v>
      </c>
      <c r="H387" s="179"/>
      <c r="I387" s="180">
        <f>ROUND(E387*H387,2)</f>
        <v>0</v>
      </c>
      <c r="J387" s="179"/>
      <c r="K387" s="180">
        <f>ROUND(E387*J387,2)</f>
        <v>0</v>
      </c>
      <c r="L387" s="180">
        <v>21</v>
      </c>
      <c r="M387" s="180">
        <f>G387*(1+L387/100)</f>
        <v>0</v>
      </c>
      <c r="N387" s="178">
        <v>4.0000000000000003E-5</v>
      </c>
      <c r="O387" s="178">
        <f>ROUND(E387*N387,2)</f>
        <v>0.04</v>
      </c>
      <c r="P387" s="178">
        <v>0</v>
      </c>
      <c r="Q387" s="178">
        <f>ROUND(E387*P387,2)</f>
        <v>0</v>
      </c>
      <c r="R387" s="180" t="s">
        <v>562</v>
      </c>
      <c r="S387" s="180" t="s">
        <v>222</v>
      </c>
      <c r="T387" s="181" t="s">
        <v>270</v>
      </c>
      <c r="U387" s="160">
        <v>0.32</v>
      </c>
      <c r="V387" s="160">
        <f>ROUND(E387*U387,2)</f>
        <v>313.92</v>
      </c>
      <c r="W387" s="160"/>
      <c r="X387" s="160" t="s">
        <v>271</v>
      </c>
      <c r="Y387" s="160" t="s">
        <v>225</v>
      </c>
      <c r="Z387" s="149"/>
      <c r="AA387" s="149"/>
      <c r="AB387" s="149"/>
      <c r="AC387" s="149"/>
      <c r="AD387" s="149"/>
      <c r="AE387" s="149"/>
      <c r="AF387" s="149"/>
      <c r="AG387" s="149" t="s">
        <v>272</v>
      </c>
      <c r="AH387" s="149"/>
      <c r="AI387" s="149"/>
      <c r="AJ387" s="149"/>
      <c r="AK387" s="149"/>
      <c r="AL387" s="149"/>
      <c r="AM387" s="149"/>
      <c r="AN387" s="149"/>
      <c r="AO387" s="149"/>
      <c r="AP387" s="149"/>
      <c r="AQ387" s="149"/>
      <c r="AR387" s="149"/>
      <c r="AS387" s="149"/>
      <c r="AT387" s="149"/>
      <c r="AU387" s="149"/>
      <c r="AV387" s="149"/>
      <c r="AW387" s="149"/>
      <c r="AX387" s="149"/>
      <c r="AY387" s="149"/>
      <c r="AZ387" s="149"/>
      <c r="BA387" s="149"/>
      <c r="BB387" s="149"/>
      <c r="BC387" s="149"/>
      <c r="BD387" s="149"/>
      <c r="BE387" s="149"/>
      <c r="BF387" s="149"/>
      <c r="BG387" s="149"/>
      <c r="BH387" s="149"/>
    </row>
    <row r="388" spans="1:60" outlineLevel="2" x14ac:dyDescent="0.2">
      <c r="A388" s="156"/>
      <c r="B388" s="157"/>
      <c r="C388" s="256" t="s">
        <v>705</v>
      </c>
      <c r="D388" s="257"/>
      <c r="E388" s="257"/>
      <c r="F388" s="257"/>
      <c r="G388" s="257"/>
      <c r="H388" s="160"/>
      <c r="I388" s="160"/>
      <c r="J388" s="160"/>
      <c r="K388" s="160"/>
      <c r="L388" s="160"/>
      <c r="M388" s="160"/>
      <c r="N388" s="159"/>
      <c r="O388" s="159"/>
      <c r="P388" s="159"/>
      <c r="Q388" s="159"/>
      <c r="R388" s="160"/>
      <c r="S388" s="160"/>
      <c r="T388" s="160"/>
      <c r="U388" s="160"/>
      <c r="V388" s="160"/>
      <c r="W388" s="160"/>
      <c r="X388" s="160"/>
      <c r="Y388" s="160"/>
      <c r="Z388" s="149"/>
      <c r="AA388" s="149"/>
      <c r="AB388" s="149"/>
      <c r="AC388" s="149"/>
      <c r="AD388" s="149"/>
      <c r="AE388" s="149"/>
      <c r="AF388" s="149"/>
      <c r="AG388" s="149" t="s">
        <v>228</v>
      </c>
      <c r="AH388" s="149"/>
      <c r="AI388" s="149"/>
      <c r="AJ388" s="149"/>
      <c r="AK388" s="149"/>
      <c r="AL388" s="149"/>
      <c r="AM388" s="149"/>
      <c r="AN388" s="149"/>
      <c r="AO388" s="149"/>
      <c r="AP388" s="149"/>
      <c r="AQ388" s="149"/>
      <c r="AR388" s="149"/>
      <c r="AS388" s="149"/>
      <c r="AT388" s="149"/>
      <c r="AU388" s="149"/>
      <c r="AV388" s="149"/>
      <c r="AW388" s="149"/>
      <c r="AX388" s="149"/>
      <c r="AY388" s="149"/>
      <c r="AZ388" s="149"/>
      <c r="BA388" s="182" t="str">
        <f>C388</f>
        <v>Vložení parotěsné okenní folie, paropropustné expanzní pásky a vyplnění spáry PU pěnou. Dodávka materiálu.</v>
      </c>
      <c r="BB388" s="149"/>
      <c r="BC388" s="149"/>
      <c r="BD388" s="149"/>
      <c r="BE388" s="149"/>
      <c r="BF388" s="149"/>
      <c r="BG388" s="149"/>
      <c r="BH388" s="149"/>
    </row>
    <row r="389" spans="1:60" outlineLevel="2" x14ac:dyDescent="0.2">
      <c r="A389" s="156"/>
      <c r="B389" s="157"/>
      <c r="C389" s="193" t="s">
        <v>706</v>
      </c>
      <c r="D389" s="165"/>
      <c r="E389" s="166">
        <v>962.4</v>
      </c>
      <c r="F389" s="160"/>
      <c r="G389" s="160"/>
      <c r="H389" s="160"/>
      <c r="I389" s="160"/>
      <c r="J389" s="160"/>
      <c r="K389" s="160"/>
      <c r="L389" s="160"/>
      <c r="M389" s="160"/>
      <c r="N389" s="159"/>
      <c r="O389" s="159"/>
      <c r="P389" s="159"/>
      <c r="Q389" s="159"/>
      <c r="R389" s="160"/>
      <c r="S389" s="160"/>
      <c r="T389" s="160"/>
      <c r="U389" s="160"/>
      <c r="V389" s="160"/>
      <c r="W389" s="160"/>
      <c r="X389" s="160"/>
      <c r="Y389" s="160"/>
      <c r="Z389" s="149"/>
      <c r="AA389" s="149"/>
      <c r="AB389" s="149"/>
      <c r="AC389" s="149"/>
      <c r="AD389" s="149"/>
      <c r="AE389" s="149"/>
      <c r="AF389" s="149"/>
      <c r="AG389" s="149" t="s">
        <v>261</v>
      </c>
      <c r="AH389" s="149">
        <v>5</v>
      </c>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outlineLevel="3" x14ac:dyDescent="0.2">
      <c r="A390" s="156"/>
      <c r="B390" s="157"/>
      <c r="C390" s="193" t="s">
        <v>707</v>
      </c>
      <c r="D390" s="165"/>
      <c r="E390" s="166">
        <v>18.600000000000001</v>
      </c>
      <c r="F390" s="160"/>
      <c r="G390" s="160"/>
      <c r="H390" s="160"/>
      <c r="I390" s="160"/>
      <c r="J390" s="160"/>
      <c r="K390" s="160"/>
      <c r="L390" s="160"/>
      <c r="M390" s="160"/>
      <c r="N390" s="159"/>
      <c r="O390" s="159"/>
      <c r="P390" s="159"/>
      <c r="Q390" s="159"/>
      <c r="R390" s="160"/>
      <c r="S390" s="160"/>
      <c r="T390" s="160"/>
      <c r="U390" s="160"/>
      <c r="V390" s="160"/>
      <c r="W390" s="160"/>
      <c r="X390" s="160"/>
      <c r="Y390" s="160"/>
      <c r="Z390" s="149"/>
      <c r="AA390" s="149"/>
      <c r="AB390" s="149"/>
      <c r="AC390" s="149"/>
      <c r="AD390" s="149"/>
      <c r="AE390" s="149"/>
      <c r="AF390" s="149"/>
      <c r="AG390" s="149" t="s">
        <v>261</v>
      </c>
      <c r="AH390" s="149">
        <v>5</v>
      </c>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outlineLevel="1" x14ac:dyDescent="0.2">
      <c r="A391" s="175">
        <v>93</v>
      </c>
      <c r="B391" s="176" t="s">
        <v>708</v>
      </c>
      <c r="C391" s="191" t="s">
        <v>709</v>
      </c>
      <c r="D391" s="177" t="s">
        <v>338</v>
      </c>
      <c r="E391" s="178">
        <v>962.4</v>
      </c>
      <c r="F391" s="179"/>
      <c r="G391" s="180">
        <f>ROUND(E391*F391,2)</f>
        <v>0</v>
      </c>
      <c r="H391" s="179"/>
      <c r="I391" s="180">
        <f>ROUND(E391*H391,2)</f>
        <v>0</v>
      </c>
      <c r="J391" s="179"/>
      <c r="K391" s="180">
        <f>ROUND(E391*J391,2)</f>
        <v>0</v>
      </c>
      <c r="L391" s="180">
        <v>21</v>
      </c>
      <c r="M391" s="180">
        <f>G391*(1+L391/100)</f>
        <v>0</v>
      </c>
      <c r="N391" s="178">
        <v>6.0000000000000002E-5</v>
      </c>
      <c r="O391" s="178">
        <f>ROUND(E391*N391,2)</f>
        <v>0.06</v>
      </c>
      <c r="P391" s="178">
        <v>0</v>
      </c>
      <c r="Q391" s="178">
        <f>ROUND(E391*P391,2)</f>
        <v>0</v>
      </c>
      <c r="R391" s="180" t="s">
        <v>562</v>
      </c>
      <c r="S391" s="180" t="s">
        <v>222</v>
      </c>
      <c r="T391" s="181" t="s">
        <v>270</v>
      </c>
      <c r="U391" s="160">
        <v>0.46800000000000003</v>
      </c>
      <c r="V391" s="160">
        <f>ROUND(E391*U391,2)</f>
        <v>450.4</v>
      </c>
      <c r="W391" s="160"/>
      <c r="X391" s="160" t="s">
        <v>271</v>
      </c>
      <c r="Y391" s="160" t="s">
        <v>225</v>
      </c>
      <c r="Z391" s="149"/>
      <c r="AA391" s="149"/>
      <c r="AB391" s="149"/>
      <c r="AC391" s="149"/>
      <c r="AD391" s="149"/>
      <c r="AE391" s="149"/>
      <c r="AF391" s="149"/>
      <c r="AG391" s="149" t="s">
        <v>272</v>
      </c>
      <c r="AH391" s="149"/>
      <c r="AI391" s="149"/>
      <c r="AJ391" s="149"/>
      <c r="AK391" s="149"/>
      <c r="AL391" s="149"/>
      <c r="AM391" s="149"/>
      <c r="AN391" s="149"/>
      <c r="AO391" s="149"/>
      <c r="AP391" s="149"/>
      <c r="AQ391" s="149"/>
      <c r="AR391" s="149"/>
      <c r="AS391" s="149"/>
      <c r="AT391" s="149"/>
      <c r="AU391" s="149"/>
      <c r="AV391" s="149"/>
      <c r="AW391" s="149"/>
      <c r="AX391" s="149"/>
      <c r="AY391" s="149"/>
      <c r="AZ391" s="149"/>
      <c r="BA391" s="149"/>
      <c r="BB391" s="149"/>
      <c r="BC391" s="149"/>
      <c r="BD391" s="149"/>
      <c r="BE391" s="149"/>
      <c r="BF391" s="149"/>
      <c r="BG391" s="149"/>
      <c r="BH391" s="149"/>
    </row>
    <row r="392" spans="1:60" ht="22.5" outlineLevel="2" x14ac:dyDescent="0.2">
      <c r="A392" s="156"/>
      <c r="B392" s="157"/>
      <c r="C392" s="256" t="s">
        <v>710</v>
      </c>
      <c r="D392" s="257"/>
      <c r="E392" s="257"/>
      <c r="F392" s="257"/>
      <c r="G392" s="257"/>
      <c r="H392" s="160"/>
      <c r="I392" s="160"/>
      <c r="J392" s="160"/>
      <c r="K392" s="160"/>
      <c r="L392" s="160"/>
      <c r="M392" s="160"/>
      <c r="N392" s="159"/>
      <c r="O392" s="159"/>
      <c r="P392" s="159"/>
      <c r="Q392" s="159"/>
      <c r="R392" s="160"/>
      <c r="S392" s="160"/>
      <c r="T392" s="160"/>
      <c r="U392" s="160"/>
      <c r="V392" s="160"/>
      <c r="W392" s="160"/>
      <c r="X392" s="160"/>
      <c r="Y392" s="160"/>
      <c r="Z392" s="149"/>
      <c r="AA392" s="149"/>
      <c r="AB392" s="149"/>
      <c r="AC392" s="149"/>
      <c r="AD392" s="149"/>
      <c r="AE392" s="149"/>
      <c r="AF392" s="149"/>
      <c r="AG392" s="149" t="s">
        <v>228</v>
      </c>
      <c r="AH392" s="149"/>
      <c r="AI392" s="149"/>
      <c r="AJ392" s="149"/>
      <c r="AK392" s="149"/>
      <c r="AL392" s="149"/>
      <c r="AM392" s="149"/>
      <c r="AN392" s="149"/>
      <c r="AO392" s="149"/>
      <c r="AP392" s="149"/>
      <c r="AQ392" s="149"/>
      <c r="AR392" s="149"/>
      <c r="AS392" s="149"/>
      <c r="AT392" s="149"/>
      <c r="AU392" s="149"/>
      <c r="AV392" s="149"/>
      <c r="AW392" s="149"/>
      <c r="AX392" s="149"/>
      <c r="AY392" s="149"/>
      <c r="AZ392" s="149"/>
      <c r="BA392" s="182" t="str">
        <f>C392</f>
        <v>Montáž plastových oken a dveří včetně dodávky a montáže PU pěny a spojovacích prostředků.Montáž do lehkého obvodového pláště KORD.</v>
      </c>
      <c r="BB392" s="149"/>
      <c r="BC392" s="149"/>
      <c r="BD392" s="149"/>
      <c r="BE392" s="149"/>
      <c r="BF392" s="149"/>
      <c r="BG392" s="149"/>
      <c r="BH392" s="149"/>
    </row>
    <row r="393" spans="1:60" outlineLevel="2" x14ac:dyDescent="0.2">
      <c r="A393" s="156"/>
      <c r="B393" s="157"/>
      <c r="C393" s="193" t="s">
        <v>633</v>
      </c>
      <c r="D393" s="165"/>
      <c r="E393" s="166">
        <v>75.599999999999994</v>
      </c>
      <c r="F393" s="160"/>
      <c r="G393" s="160"/>
      <c r="H393" s="160"/>
      <c r="I393" s="160"/>
      <c r="J393" s="160"/>
      <c r="K393" s="160"/>
      <c r="L393" s="160"/>
      <c r="M393" s="160"/>
      <c r="N393" s="159"/>
      <c r="O393" s="159"/>
      <c r="P393" s="159"/>
      <c r="Q393" s="159"/>
      <c r="R393" s="160"/>
      <c r="S393" s="160"/>
      <c r="T393" s="160"/>
      <c r="U393" s="160"/>
      <c r="V393" s="160"/>
      <c r="W393" s="160"/>
      <c r="X393" s="160"/>
      <c r="Y393" s="160"/>
      <c r="Z393" s="149"/>
      <c r="AA393" s="149"/>
      <c r="AB393" s="149"/>
      <c r="AC393" s="149"/>
      <c r="AD393" s="149"/>
      <c r="AE393" s="149"/>
      <c r="AF393" s="149"/>
      <c r="AG393" s="149" t="s">
        <v>261</v>
      </c>
      <c r="AH393" s="149">
        <v>0</v>
      </c>
      <c r="AI393" s="149"/>
      <c r="AJ393" s="149"/>
      <c r="AK393" s="149"/>
      <c r="AL393" s="149"/>
      <c r="AM393" s="149"/>
      <c r="AN393" s="149"/>
      <c r="AO393" s="149"/>
      <c r="AP393" s="149"/>
      <c r="AQ393" s="149"/>
      <c r="AR393" s="149"/>
      <c r="AS393" s="149"/>
      <c r="AT393" s="149"/>
      <c r="AU393" s="149"/>
      <c r="AV393" s="149"/>
      <c r="AW393" s="149"/>
      <c r="AX393" s="149"/>
      <c r="AY393" s="149"/>
      <c r="AZ393" s="149"/>
      <c r="BA393" s="149"/>
      <c r="BB393" s="149"/>
      <c r="BC393" s="149"/>
      <c r="BD393" s="149"/>
      <c r="BE393" s="149"/>
      <c r="BF393" s="149"/>
      <c r="BG393" s="149"/>
      <c r="BH393" s="149"/>
    </row>
    <row r="394" spans="1:60" outlineLevel="3" x14ac:dyDescent="0.2">
      <c r="A394" s="156"/>
      <c r="B394" s="157"/>
      <c r="C394" s="193" t="s">
        <v>634</v>
      </c>
      <c r="D394" s="165"/>
      <c r="E394" s="166">
        <v>28.8</v>
      </c>
      <c r="F394" s="160"/>
      <c r="G394" s="160"/>
      <c r="H394" s="160"/>
      <c r="I394" s="160"/>
      <c r="J394" s="160"/>
      <c r="K394" s="160"/>
      <c r="L394" s="160"/>
      <c r="M394" s="160"/>
      <c r="N394" s="159"/>
      <c r="O394" s="159"/>
      <c r="P394" s="159"/>
      <c r="Q394" s="159"/>
      <c r="R394" s="160"/>
      <c r="S394" s="160"/>
      <c r="T394" s="160"/>
      <c r="U394" s="160"/>
      <c r="V394" s="160"/>
      <c r="W394" s="160"/>
      <c r="X394" s="160"/>
      <c r="Y394" s="160"/>
      <c r="Z394" s="149"/>
      <c r="AA394" s="149"/>
      <c r="AB394" s="149"/>
      <c r="AC394" s="149"/>
      <c r="AD394" s="149"/>
      <c r="AE394" s="149"/>
      <c r="AF394" s="149"/>
      <c r="AG394" s="149" t="s">
        <v>261</v>
      </c>
      <c r="AH394" s="149">
        <v>0</v>
      </c>
      <c r="AI394" s="149"/>
      <c r="AJ394" s="149"/>
      <c r="AK394" s="149"/>
      <c r="AL394" s="149"/>
      <c r="AM394" s="149"/>
      <c r="AN394" s="149"/>
      <c r="AO394" s="149"/>
      <c r="AP394" s="149"/>
      <c r="AQ394" s="149"/>
      <c r="AR394" s="149"/>
      <c r="AS394" s="149"/>
      <c r="AT394" s="149"/>
      <c r="AU394" s="149"/>
      <c r="AV394" s="149"/>
      <c r="AW394" s="149"/>
      <c r="AX394" s="149"/>
      <c r="AY394" s="149"/>
      <c r="AZ394" s="149"/>
      <c r="BA394" s="149"/>
      <c r="BB394" s="149"/>
      <c r="BC394" s="149"/>
      <c r="BD394" s="149"/>
      <c r="BE394" s="149"/>
      <c r="BF394" s="149"/>
      <c r="BG394" s="149"/>
      <c r="BH394" s="149"/>
    </row>
    <row r="395" spans="1:60" outlineLevel="3" x14ac:dyDescent="0.2">
      <c r="A395" s="156"/>
      <c r="B395" s="157"/>
      <c r="C395" s="193" t="s">
        <v>635</v>
      </c>
      <c r="D395" s="165"/>
      <c r="E395" s="166">
        <v>91.2</v>
      </c>
      <c r="F395" s="160"/>
      <c r="G395" s="160"/>
      <c r="H395" s="160"/>
      <c r="I395" s="160"/>
      <c r="J395" s="160"/>
      <c r="K395" s="160"/>
      <c r="L395" s="160"/>
      <c r="M395" s="160"/>
      <c r="N395" s="159"/>
      <c r="O395" s="159"/>
      <c r="P395" s="159"/>
      <c r="Q395" s="159"/>
      <c r="R395" s="160"/>
      <c r="S395" s="160"/>
      <c r="T395" s="160"/>
      <c r="U395" s="160"/>
      <c r="V395" s="160"/>
      <c r="W395" s="160"/>
      <c r="X395" s="160"/>
      <c r="Y395" s="160"/>
      <c r="Z395" s="149"/>
      <c r="AA395" s="149"/>
      <c r="AB395" s="149"/>
      <c r="AC395" s="149"/>
      <c r="AD395" s="149"/>
      <c r="AE395" s="149"/>
      <c r="AF395" s="149"/>
      <c r="AG395" s="149" t="s">
        <v>261</v>
      </c>
      <c r="AH395" s="149">
        <v>0</v>
      </c>
      <c r="AI395" s="149"/>
      <c r="AJ395" s="149"/>
      <c r="AK395" s="149"/>
      <c r="AL395" s="149"/>
      <c r="AM395" s="149"/>
      <c r="AN395" s="149"/>
      <c r="AO395" s="149"/>
      <c r="AP395" s="149"/>
      <c r="AQ395" s="149"/>
      <c r="AR395" s="149"/>
      <c r="AS395" s="149"/>
      <c r="AT395" s="149"/>
      <c r="AU395" s="149"/>
      <c r="AV395" s="149"/>
      <c r="AW395" s="149"/>
      <c r="AX395" s="149"/>
      <c r="AY395" s="149"/>
      <c r="AZ395" s="149"/>
      <c r="BA395" s="149"/>
      <c r="BB395" s="149"/>
      <c r="BC395" s="149"/>
      <c r="BD395" s="149"/>
      <c r="BE395" s="149"/>
      <c r="BF395" s="149"/>
      <c r="BG395" s="149"/>
      <c r="BH395" s="149"/>
    </row>
    <row r="396" spans="1:60" outlineLevel="3" x14ac:dyDescent="0.2">
      <c r="A396" s="156"/>
      <c r="B396" s="157"/>
      <c r="C396" s="193" t="s">
        <v>636</v>
      </c>
      <c r="D396" s="165"/>
      <c r="E396" s="166">
        <v>567.6</v>
      </c>
      <c r="F396" s="160"/>
      <c r="G396" s="160"/>
      <c r="H396" s="160"/>
      <c r="I396" s="160"/>
      <c r="J396" s="160"/>
      <c r="K396" s="160"/>
      <c r="L396" s="160"/>
      <c r="M396" s="160"/>
      <c r="N396" s="159"/>
      <c r="O396" s="159"/>
      <c r="P396" s="159"/>
      <c r="Q396" s="159"/>
      <c r="R396" s="160"/>
      <c r="S396" s="160"/>
      <c r="T396" s="160"/>
      <c r="U396" s="160"/>
      <c r="V396" s="160"/>
      <c r="W396" s="160"/>
      <c r="X396" s="160"/>
      <c r="Y396" s="160"/>
      <c r="Z396" s="149"/>
      <c r="AA396" s="149"/>
      <c r="AB396" s="149"/>
      <c r="AC396" s="149"/>
      <c r="AD396" s="149"/>
      <c r="AE396" s="149"/>
      <c r="AF396" s="149"/>
      <c r="AG396" s="149" t="s">
        <v>261</v>
      </c>
      <c r="AH396" s="149">
        <v>0</v>
      </c>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outlineLevel="3" x14ac:dyDescent="0.2">
      <c r="A397" s="156"/>
      <c r="B397" s="157"/>
      <c r="C397" s="193" t="s">
        <v>711</v>
      </c>
      <c r="D397" s="165"/>
      <c r="E397" s="166">
        <v>26.4</v>
      </c>
      <c r="F397" s="160"/>
      <c r="G397" s="160"/>
      <c r="H397" s="160"/>
      <c r="I397" s="160"/>
      <c r="J397" s="160"/>
      <c r="K397" s="160"/>
      <c r="L397" s="160"/>
      <c r="M397" s="160"/>
      <c r="N397" s="159"/>
      <c r="O397" s="159"/>
      <c r="P397" s="159"/>
      <c r="Q397" s="159"/>
      <c r="R397" s="160"/>
      <c r="S397" s="160"/>
      <c r="T397" s="160"/>
      <c r="U397" s="160"/>
      <c r="V397" s="160"/>
      <c r="W397" s="160"/>
      <c r="X397" s="160"/>
      <c r="Y397" s="160"/>
      <c r="Z397" s="149"/>
      <c r="AA397" s="149"/>
      <c r="AB397" s="149"/>
      <c r="AC397" s="149"/>
      <c r="AD397" s="149"/>
      <c r="AE397" s="149"/>
      <c r="AF397" s="149"/>
      <c r="AG397" s="149" t="s">
        <v>261</v>
      </c>
      <c r="AH397" s="149">
        <v>0</v>
      </c>
      <c r="AI397" s="149"/>
      <c r="AJ397" s="149"/>
      <c r="AK397" s="149"/>
      <c r="AL397" s="149"/>
      <c r="AM397" s="149"/>
      <c r="AN397" s="149"/>
      <c r="AO397" s="149"/>
      <c r="AP397" s="149"/>
      <c r="AQ397" s="149"/>
      <c r="AR397" s="149"/>
      <c r="AS397" s="149"/>
      <c r="AT397" s="149"/>
      <c r="AU397" s="149"/>
      <c r="AV397" s="149"/>
      <c r="AW397" s="149"/>
      <c r="AX397" s="149"/>
      <c r="AY397" s="149"/>
      <c r="AZ397" s="149"/>
      <c r="BA397" s="149"/>
      <c r="BB397" s="149"/>
      <c r="BC397" s="149"/>
      <c r="BD397" s="149"/>
      <c r="BE397" s="149"/>
      <c r="BF397" s="149"/>
      <c r="BG397" s="149"/>
      <c r="BH397" s="149"/>
    </row>
    <row r="398" spans="1:60" outlineLevel="3" x14ac:dyDescent="0.2">
      <c r="A398" s="156"/>
      <c r="B398" s="157"/>
      <c r="C398" s="193" t="s">
        <v>638</v>
      </c>
      <c r="D398" s="165"/>
      <c r="E398" s="166">
        <v>97.2</v>
      </c>
      <c r="F398" s="160"/>
      <c r="G398" s="160"/>
      <c r="H398" s="160"/>
      <c r="I398" s="160"/>
      <c r="J398" s="160"/>
      <c r="K398" s="160"/>
      <c r="L398" s="160"/>
      <c r="M398" s="160"/>
      <c r="N398" s="159"/>
      <c r="O398" s="159"/>
      <c r="P398" s="159"/>
      <c r="Q398" s="159"/>
      <c r="R398" s="160"/>
      <c r="S398" s="160"/>
      <c r="T398" s="160"/>
      <c r="U398" s="160"/>
      <c r="V398" s="160"/>
      <c r="W398" s="160"/>
      <c r="X398" s="160"/>
      <c r="Y398" s="160"/>
      <c r="Z398" s="149"/>
      <c r="AA398" s="149"/>
      <c r="AB398" s="149"/>
      <c r="AC398" s="149"/>
      <c r="AD398" s="149"/>
      <c r="AE398" s="149"/>
      <c r="AF398" s="149"/>
      <c r="AG398" s="149" t="s">
        <v>261</v>
      </c>
      <c r="AH398" s="149">
        <v>0</v>
      </c>
      <c r="AI398" s="149"/>
      <c r="AJ398" s="149"/>
      <c r="AK398" s="149"/>
      <c r="AL398" s="149"/>
      <c r="AM398" s="149"/>
      <c r="AN398" s="149"/>
      <c r="AO398" s="149"/>
      <c r="AP398" s="149"/>
      <c r="AQ398" s="149"/>
      <c r="AR398" s="149"/>
      <c r="AS398" s="149"/>
      <c r="AT398" s="149"/>
      <c r="AU398" s="149"/>
      <c r="AV398" s="149"/>
      <c r="AW398" s="149"/>
      <c r="AX398" s="149"/>
      <c r="AY398" s="149"/>
      <c r="AZ398" s="149"/>
      <c r="BA398" s="149"/>
      <c r="BB398" s="149"/>
      <c r="BC398" s="149"/>
      <c r="BD398" s="149"/>
      <c r="BE398" s="149"/>
      <c r="BF398" s="149"/>
      <c r="BG398" s="149"/>
      <c r="BH398" s="149"/>
    </row>
    <row r="399" spans="1:60" outlineLevel="3" x14ac:dyDescent="0.2">
      <c r="A399" s="156"/>
      <c r="B399" s="157"/>
      <c r="C399" s="193" t="s">
        <v>639</v>
      </c>
      <c r="D399" s="165"/>
      <c r="E399" s="166">
        <v>75.599999999999994</v>
      </c>
      <c r="F399" s="160"/>
      <c r="G399" s="160"/>
      <c r="H399" s="160"/>
      <c r="I399" s="160"/>
      <c r="J399" s="160"/>
      <c r="K399" s="160"/>
      <c r="L399" s="160"/>
      <c r="M399" s="160"/>
      <c r="N399" s="159"/>
      <c r="O399" s="159"/>
      <c r="P399" s="159"/>
      <c r="Q399" s="159"/>
      <c r="R399" s="160"/>
      <c r="S399" s="160"/>
      <c r="T399" s="160"/>
      <c r="U399" s="160"/>
      <c r="V399" s="160"/>
      <c r="W399" s="160"/>
      <c r="X399" s="160"/>
      <c r="Y399" s="160"/>
      <c r="Z399" s="149"/>
      <c r="AA399" s="149"/>
      <c r="AB399" s="149"/>
      <c r="AC399" s="149"/>
      <c r="AD399" s="149"/>
      <c r="AE399" s="149"/>
      <c r="AF399" s="149"/>
      <c r="AG399" s="149" t="s">
        <v>261</v>
      </c>
      <c r="AH399" s="149">
        <v>0</v>
      </c>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outlineLevel="1" x14ac:dyDescent="0.2">
      <c r="A400" s="175">
        <v>94</v>
      </c>
      <c r="B400" s="176" t="s">
        <v>712</v>
      </c>
      <c r="C400" s="191" t="s">
        <v>713</v>
      </c>
      <c r="D400" s="177" t="s">
        <v>338</v>
      </c>
      <c r="E400" s="178">
        <v>18.600000000000001</v>
      </c>
      <c r="F400" s="179"/>
      <c r="G400" s="180">
        <f>ROUND(E400*F400,2)</f>
        <v>0</v>
      </c>
      <c r="H400" s="179"/>
      <c r="I400" s="180">
        <f>ROUND(E400*H400,2)</f>
        <v>0</v>
      </c>
      <c r="J400" s="179"/>
      <c r="K400" s="180">
        <f>ROUND(E400*J400,2)</f>
        <v>0</v>
      </c>
      <c r="L400" s="180">
        <v>21</v>
      </c>
      <c r="M400" s="180">
        <f>G400*(1+L400/100)</f>
        <v>0</v>
      </c>
      <c r="N400" s="178">
        <v>1.0000000000000001E-5</v>
      </c>
      <c r="O400" s="178">
        <f>ROUND(E400*N400,2)</f>
        <v>0</v>
      </c>
      <c r="P400" s="178">
        <v>0</v>
      </c>
      <c r="Q400" s="178">
        <f>ROUND(E400*P400,2)</f>
        <v>0</v>
      </c>
      <c r="R400" s="180" t="s">
        <v>562</v>
      </c>
      <c r="S400" s="180" t="s">
        <v>222</v>
      </c>
      <c r="T400" s="181" t="s">
        <v>270</v>
      </c>
      <c r="U400" s="160">
        <v>0.90900000000000003</v>
      </c>
      <c r="V400" s="160">
        <f>ROUND(E400*U400,2)</f>
        <v>16.91</v>
      </c>
      <c r="W400" s="160"/>
      <c r="X400" s="160" t="s">
        <v>271</v>
      </c>
      <c r="Y400" s="160" t="s">
        <v>225</v>
      </c>
      <c r="Z400" s="149"/>
      <c r="AA400" s="149"/>
      <c r="AB400" s="149"/>
      <c r="AC400" s="149"/>
      <c r="AD400" s="149"/>
      <c r="AE400" s="149"/>
      <c r="AF400" s="149"/>
      <c r="AG400" s="149" t="s">
        <v>272</v>
      </c>
      <c r="AH400" s="149"/>
      <c r="AI400" s="149"/>
      <c r="AJ400" s="149"/>
      <c r="AK400" s="149"/>
      <c r="AL400" s="149"/>
      <c r="AM400" s="149"/>
      <c r="AN400" s="149"/>
      <c r="AO400" s="149"/>
      <c r="AP400" s="149"/>
      <c r="AQ400" s="149"/>
      <c r="AR400" s="149"/>
      <c r="AS400" s="149"/>
      <c r="AT400" s="149"/>
      <c r="AU400" s="149"/>
      <c r="AV400" s="149"/>
      <c r="AW400" s="149"/>
      <c r="AX400" s="149"/>
      <c r="AY400" s="149"/>
      <c r="AZ400" s="149"/>
      <c r="BA400" s="149"/>
      <c r="BB400" s="149"/>
      <c r="BC400" s="149"/>
      <c r="BD400" s="149"/>
      <c r="BE400" s="149"/>
      <c r="BF400" s="149"/>
      <c r="BG400" s="149"/>
      <c r="BH400" s="149"/>
    </row>
    <row r="401" spans="1:60" outlineLevel="2" x14ac:dyDescent="0.2">
      <c r="A401" s="156"/>
      <c r="B401" s="157"/>
      <c r="C401" s="256" t="s">
        <v>714</v>
      </c>
      <c r="D401" s="257"/>
      <c r="E401" s="257"/>
      <c r="F401" s="257"/>
      <c r="G401" s="257"/>
      <c r="H401" s="160"/>
      <c r="I401" s="160"/>
      <c r="J401" s="160"/>
      <c r="K401" s="160"/>
      <c r="L401" s="160"/>
      <c r="M401" s="160"/>
      <c r="N401" s="159"/>
      <c r="O401" s="159"/>
      <c r="P401" s="159"/>
      <c r="Q401" s="159"/>
      <c r="R401" s="160"/>
      <c r="S401" s="160"/>
      <c r="T401" s="160"/>
      <c r="U401" s="160"/>
      <c r="V401" s="160"/>
      <c r="W401" s="160"/>
      <c r="X401" s="160"/>
      <c r="Y401" s="160"/>
      <c r="Z401" s="149"/>
      <c r="AA401" s="149"/>
      <c r="AB401" s="149"/>
      <c r="AC401" s="149"/>
      <c r="AD401" s="149"/>
      <c r="AE401" s="149"/>
      <c r="AF401" s="149"/>
      <c r="AG401" s="149" t="s">
        <v>228</v>
      </c>
      <c r="AH401" s="149"/>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outlineLevel="2" x14ac:dyDescent="0.2">
      <c r="A402" s="156"/>
      <c r="B402" s="157"/>
      <c r="C402" s="193" t="s">
        <v>631</v>
      </c>
      <c r="D402" s="165"/>
      <c r="E402" s="166">
        <v>9.6</v>
      </c>
      <c r="F402" s="160"/>
      <c r="G402" s="160"/>
      <c r="H402" s="160"/>
      <c r="I402" s="160"/>
      <c r="J402" s="160"/>
      <c r="K402" s="160"/>
      <c r="L402" s="160"/>
      <c r="M402" s="160"/>
      <c r="N402" s="159"/>
      <c r="O402" s="159"/>
      <c r="P402" s="159"/>
      <c r="Q402" s="159"/>
      <c r="R402" s="160"/>
      <c r="S402" s="160"/>
      <c r="T402" s="160"/>
      <c r="U402" s="160"/>
      <c r="V402" s="160"/>
      <c r="W402" s="160"/>
      <c r="X402" s="160"/>
      <c r="Y402" s="160"/>
      <c r="Z402" s="149"/>
      <c r="AA402" s="149"/>
      <c r="AB402" s="149"/>
      <c r="AC402" s="149"/>
      <c r="AD402" s="149"/>
      <c r="AE402" s="149"/>
      <c r="AF402" s="149"/>
      <c r="AG402" s="149" t="s">
        <v>261</v>
      </c>
      <c r="AH402" s="149">
        <v>0</v>
      </c>
      <c r="AI402" s="149"/>
      <c r="AJ402" s="149"/>
      <c r="AK402" s="149"/>
      <c r="AL402" s="149"/>
      <c r="AM402" s="149"/>
      <c r="AN402" s="149"/>
      <c r="AO402" s="149"/>
      <c r="AP402" s="149"/>
      <c r="AQ402" s="149"/>
      <c r="AR402" s="149"/>
      <c r="AS402" s="149"/>
      <c r="AT402" s="149"/>
      <c r="AU402" s="149"/>
      <c r="AV402" s="149"/>
      <c r="AW402" s="149"/>
      <c r="AX402" s="149"/>
      <c r="AY402" s="149"/>
      <c r="AZ402" s="149"/>
      <c r="BA402" s="149"/>
      <c r="BB402" s="149"/>
      <c r="BC402" s="149"/>
      <c r="BD402" s="149"/>
      <c r="BE402" s="149"/>
      <c r="BF402" s="149"/>
      <c r="BG402" s="149"/>
      <c r="BH402" s="149"/>
    </row>
    <row r="403" spans="1:60" outlineLevel="3" x14ac:dyDescent="0.2">
      <c r="A403" s="156"/>
      <c r="B403" s="157"/>
      <c r="C403" s="193" t="s">
        <v>632</v>
      </c>
      <c r="D403" s="165"/>
      <c r="E403" s="166">
        <v>9</v>
      </c>
      <c r="F403" s="160"/>
      <c r="G403" s="160"/>
      <c r="H403" s="160"/>
      <c r="I403" s="160"/>
      <c r="J403" s="160"/>
      <c r="K403" s="160"/>
      <c r="L403" s="160"/>
      <c r="M403" s="160"/>
      <c r="N403" s="159"/>
      <c r="O403" s="159"/>
      <c r="P403" s="159"/>
      <c r="Q403" s="159"/>
      <c r="R403" s="160"/>
      <c r="S403" s="160"/>
      <c r="T403" s="160"/>
      <c r="U403" s="160"/>
      <c r="V403" s="160"/>
      <c r="W403" s="160"/>
      <c r="X403" s="160"/>
      <c r="Y403" s="160"/>
      <c r="Z403" s="149"/>
      <c r="AA403" s="149"/>
      <c r="AB403" s="149"/>
      <c r="AC403" s="149"/>
      <c r="AD403" s="149"/>
      <c r="AE403" s="149"/>
      <c r="AF403" s="149"/>
      <c r="AG403" s="149" t="s">
        <v>261</v>
      </c>
      <c r="AH403" s="149">
        <v>0</v>
      </c>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outlineLevel="1" x14ac:dyDescent="0.2">
      <c r="A404" s="156">
        <v>95</v>
      </c>
      <c r="B404" s="157" t="s">
        <v>587</v>
      </c>
      <c r="C404" s="198" t="s">
        <v>588</v>
      </c>
      <c r="D404" s="158" t="s">
        <v>0</v>
      </c>
      <c r="E404" s="197"/>
      <c r="F404" s="161"/>
      <c r="G404" s="160">
        <f>ROUND(E404*F404,2)</f>
        <v>0</v>
      </c>
      <c r="H404" s="161"/>
      <c r="I404" s="160">
        <f>ROUND(E404*H404,2)</f>
        <v>0</v>
      </c>
      <c r="J404" s="161"/>
      <c r="K404" s="160">
        <f>ROUND(E404*J404,2)</f>
        <v>0</v>
      </c>
      <c r="L404" s="160">
        <v>21</v>
      </c>
      <c r="M404" s="160">
        <f>G404*(1+L404/100)</f>
        <v>0</v>
      </c>
      <c r="N404" s="159">
        <v>0</v>
      </c>
      <c r="O404" s="159">
        <f>ROUND(E404*N404,2)</f>
        <v>0</v>
      </c>
      <c r="P404" s="159">
        <v>0</v>
      </c>
      <c r="Q404" s="159">
        <f>ROUND(E404*P404,2)</f>
        <v>0</v>
      </c>
      <c r="R404" s="160" t="s">
        <v>562</v>
      </c>
      <c r="S404" s="160" t="s">
        <v>222</v>
      </c>
      <c r="T404" s="160" t="s">
        <v>270</v>
      </c>
      <c r="U404" s="160">
        <v>0</v>
      </c>
      <c r="V404" s="160">
        <f>ROUND(E404*U404,2)</f>
        <v>0</v>
      </c>
      <c r="W404" s="160"/>
      <c r="X404" s="160" t="s">
        <v>440</v>
      </c>
      <c r="Y404" s="160" t="s">
        <v>225</v>
      </c>
      <c r="Z404" s="149"/>
      <c r="AA404" s="149"/>
      <c r="AB404" s="149"/>
      <c r="AC404" s="149"/>
      <c r="AD404" s="149"/>
      <c r="AE404" s="149"/>
      <c r="AF404" s="149"/>
      <c r="AG404" s="149" t="s">
        <v>441</v>
      </c>
      <c r="AH404" s="149"/>
      <c r="AI404" s="149"/>
      <c r="AJ404" s="149"/>
      <c r="AK404" s="149"/>
      <c r="AL404" s="149"/>
      <c r="AM404" s="149"/>
      <c r="AN404" s="149"/>
      <c r="AO404" s="149"/>
      <c r="AP404" s="149"/>
      <c r="AQ404" s="149"/>
      <c r="AR404" s="149"/>
      <c r="AS404" s="149"/>
      <c r="AT404" s="149"/>
      <c r="AU404" s="149"/>
      <c r="AV404" s="149"/>
      <c r="AW404" s="149"/>
      <c r="AX404" s="149"/>
      <c r="AY404" s="149"/>
      <c r="AZ404" s="149"/>
      <c r="BA404" s="149"/>
      <c r="BB404" s="149"/>
      <c r="BC404" s="149"/>
      <c r="BD404" s="149"/>
      <c r="BE404" s="149"/>
      <c r="BF404" s="149"/>
      <c r="BG404" s="149"/>
      <c r="BH404" s="149"/>
    </row>
    <row r="405" spans="1:60" outlineLevel="2" x14ac:dyDescent="0.2">
      <c r="A405" s="156"/>
      <c r="B405" s="157"/>
      <c r="C405" s="269" t="s">
        <v>452</v>
      </c>
      <c r="D405" s="270"/>
      <c r="E405" s="270"/>
      <c r="F405" s="270"/>
      <c r="G405" s="270"/>
      <c r="H405" s="160"/>
      <c r="I405" s="160"/>
      <c r="J405" s="160"/>
      <c r="K405" s="160"/>
      <c r="L405" s="160"/>
      <c r="M405" s="160"/>
      <c r="N405" s="159"/>
      <c r="O405" s="159"/>
      <c r="P405" s="159"/>
      <c r="Q405" s="159"/>
      <c r="R405" s="160"/>
      <c r="S405" s="160"/>
      <c r="T405" s="160"/>
      <c r="U405" s="160"/>
      <c r="V405" s="160"/>
      <c r="W405" s="160"/>
      <c r="X405" s="160"/>
      <c r="Y405" s="160"/>
      <c r="Z405" s="149"/>
      <c r="AA405" s="149"/>
      <c r="AB405" s="149"/>
      <c r="AC405" s="149"/>
      <c r="AD405" s="149"/>
      <c r="AE405" s="149"/>
      <c r="AF405" s="149"/>
      <c r="AG405" s="149" t="s">
        <v>298</v>
      </c>
      <c r="AH405" s="149"/>
      <c r="AI405" s="149"/>
      <c r="AJ405" s="149"/>
      <c r="AK405" s="149"/>
      <c r="AL405" s="149"/>
      <c r="AM405" s="149"/>
      <c r="AN405" s="149"/>
      <c r="AO405" s="149"/>
      <c r="AP405" s="149"/>
      <c r="AQ405" s="149"/>
      <c r="AR405" s="149"/>
      <c r="AS405" s="149"/>
      <c r="AT405" s="149"/>
      <c r="AU405" s="149"/>
      <c r="AV405" s="149"/>
      <c r="AW405" s="149"/>
      <c r="AX405" s="149"/>
      <c r="AY405" s="149"/>
      <c r="AZ405" s="149"/>
      <c r="BA405" s="149"/>
      <c r="BB405" s="149"/>
      <c r="BC405" s="149"/>
      <c r="BD405" s="149"/>
      <c r="BE405" s="149"/>
      <c r="BF405" s="149"/>
      <c r="BG405" s="149"/>
      <c r="BH405" s="149"/>
    </row>
    <row r="406" spans="1:60" x14ac:dyDescent="0.2">
      <c r="A406" s="168" t="s">
        <v>217</v>
      </c>
      <c r="B406" s="169" t="s">
        <v>169</v>
      </c>
      <c r="C406" s="190" t="s">
        <v>171</v>
      </c>
      <c r="D406" s="170"/>
      <c r="E406" s="171"/>
      <c r="F406" s="172"/>
      <c r="G406" s="172">
        <f>SUMIF(AG407:AG426,"&lt;&gt;NOR",G407:G426)</f>
        <v>0</v>
      </c>
      <c r="H406" s="172"/>
      <c r="I406" s="172">
        <f>SUM(I407:I426)</f>
        <v>0</v>
      </c>
      <c r="J406" s="172"/>
      <c r="K406" s="172">
        <f>SUM(K407:K426)</f>
        <v>0</v>
      </c>
      <c r="L406" s="172"/>
      <c r="M406" s="172">
        <f>SUM(M407:M426)</f>
        <v>0</v>
      </c>
      <c r="N406" s="171"/>
      <c r="O406" s="171">
        <f>SUM(O407:O426)</f>
        <v>0.21000000000000002</v>
      </c>
      <c r="P406" s="171"/>
      <c r="Q406" s="171">
        <f>SUM(Q407:Q426)</f>
        <v>0</v>
      </c>
      <c r="R406" s="172"/>
      <c r="S406" s="172"/>
      <c r="T406" s="173"/>
      <c r="U406" s="167"/>
      <c r="V406" s="167">
        <f>SUM(V407:V426)</f>
        <v>133.84</v>
      </c>
      <c r="W406" s="167"/>
      <c r="X406" s="167"/>
      <c r="Y406" s="167"/>
      <c r="AG406" t="s">
        <v>218</v>
      </c>
    </row>
    <row r="407" spans="1:60" outlineLevel="1" x14ac:dyDescent="0.2">
      <c r="A407" s="175">
        <v>96</v>
      </c>
      <c r="B407" s="176" t="s">
        <v>715</v>
      </c>
      <c r="C407" s="191" t="s">
        <v>716</v>
      </c>
      <c r="D407" s="177" t="s">
        <v>276</v>
      </c>
      <c r="E407" s="178">
        <v>995.84550000000002</v>
      </c>
      <c r="F407" s="179"/>
      <c r="G407" s="180">
        <f>ROUND(E407*F407,2)</f>
        <v>0</v>
      </c>
      <c r="H407" s="179"/>
      <c r="I407" s="180">
        <f>ROUND(E407*H407,2)</f>
        <v>0</v>
      </c>
      <c r="J407" s="179"/>
      <c r="K407" s="180">
        <f>ROUND(E407*J407,2)</f>
        <v>0</v>
      </c>
      <c r="L407" s="180">
        <v>21</v>
      </c>
      <c r="M407" s="180">
        <f>G407*(1+L407/100)</f>
        <v>0</v>
      </c>
      <c r="N407" s="178">
        <v>6.9999999999999994E-5</v>
      </c>
      <c r="O407" s="178">
        <f>ROUND(E407*N407,2)</f>
        <v>7.0000000000000007E-2</v>
      </c>
      <c r="P407" s="178">
        <v>0</v>
      </c>
      <c r="Q407" s="178">
        <f>ROUND(E407*P407,2)</f>
        <v>0</v>
      </c>
      <c r="R407" s="180" t="s">
        <v>717</v>
      </c>
      <c r="S407" s="180" t="s">
        <v>222</v>
      </c>
      <c r="T407" s="181" t="s">
        <v>270</v>
      </c>
      <c r="U407" s="160">
        <v>3.2480000000000002E-2</v>
      </c>
      <c r="V407" s="160">
        <f>ROUND(E407*U407,2)</f>
        <v>32.35</v>
      </c>
      <c r="W407" s="160"/>
      <c r="X407" s="160" t="s">
        <v>271</v>
      </c>
      <c r="Y407" s="160" t="s">
        <v>225</v>
      </c>
      <c r="Z407" s="149"/>
      <c r="AA407" s="149"/>
      <c r="AB407" s="149"/>
      <c r="AC407" s="149"/>
      <c r="AD407" s="149"/>
      <c r="AE407" s="149"/>
      <c r="AF407" s="149"/>
      <c r="AG407" s="149" t="s">
        <v>272</v>
      </c>
      <c r="AH407" s="149"/>
      <c r="AI407" s="149"/>
      <c r="AJ407" s="149"/>
      <c r="AK407" s="149"/>
      <c r="AL407" s="149"/>
      <c r="AM407" s="149"/>
      <c r="AN407" s="149"/>
      <c r="AO407" s="149"/>
      <c r="AP407" s="149"/>
      <c r="AQ407" s="149"/>
      <c r="AR407" s="149"/>
      <c r="AS407" s="149"/>
      <c r="AT407" s="149"/>
      <c r="AU407" s="149"/>
      <c r="AV407" s="149"/>
      <c r="AW407" s="149"/>
      <c r="AX407" s="149"/>
      <c r="AY407" s="149"/>
      <c r="AZ407" s="149"/>
      <c r="BA407" s="149"/>
      <c r="BB407" s="149"/>
      <c r="BC407" s="149"/>
      <c r="BD407" s="149"/>
      <c r="BE407" s="149"/>
      <c r="BF407" s="149"/>
      <c r="BG407" s="149"/>
      <c r="BH407" s="149"/>
    </row>
    <row r="408" spans="1:60" outlineLevel="2" x14ac:dyDescent="0.2">
      <c r="A408" s="156"/>
      <c r="B408" s="157"/>
      <c r="C408" s="193" t="s">
        <v>718</v>
      </c>
      <c r="D408" s="165"/>
      <c r="E408" s="166">
        <v>5.45</v>
      </c>
      <c r="F408" s="160"/>
      <c r="G408" s="160"/>
      <c r="H408" s="160"/>
      <c r="I408" s="160"/>
      <c r="J408" s="160"/>
      <c r="K408" s="160"/>
      <c r="L408" s="160"/>
      <c r="M408" s="160"/>
      <c r="N408" s="159"/>
      <c r="O408" s="159"/>
      <c r="P408" s="159"/>
      <c r="Q408" s="159"/>
      <c r="R408" s="160"/>
      <c r="S408" s="160"/>
      <c r="T408" s="160"/>
      <c r="U408" s="160"/>
      <c r="V408" s="160"/>
      <c r="W408" s="160"/>
      <c r="X408" s="160"/>
      <c r="Y408" s="160"/>
      <c r="Z408" s="149"/>
      <c r="AA408" s="149"/>
      <c r="AB408" s="149"/>
      <c r="AC408" s="149"/>
      <c r="AD408" s="149"/>
      <c r="AE408" s="149"/>
      <c r="AF408" s="149"/>
      <c r="AG408" s="149" t="s">
        <v>261</v>
      </c>
      <c r="AH408" s="149">
        <v>0</v>
      </c>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outlineLevel="3" x14ac:dyDescent="0.2">
      <c r="A409" s="156"/>
      <c r="B409" s="157"/>
      <c r="C409" s="193" t="s">
        <v>719</v>
      </c>
      <c r="D409" s="165"/>
      <c r="E409" s="166">
        <v>55.44</v>
      </c>
      <c r="F409" s="160"/>
      <c r="G409" s="160"/>
      <c r="H409" s="160"/>
      <c r="I409" s="160"/>
      <c r="J409" s="160"/>
      <c r="K409" s="160"/>
      <c r="L409" s="160"/>
      <c r="M409" s="160"/>
      <c r="N409" s="159"/>
      <c r="O409" s="159"/>
      <c r="P409" s="159"/>
      <c r="Q409" s="159"/>
      <c r="R409" s="160"/>
      <c r="S409" s="160"/>
      <c r="T409" s="160"/>
      <c r="U409" s="160"/>
      <c r="V409" s="160"/>
      <c r="W409" s="160"/>
      <c r="X409" s="160"/>
      <c r="Y409" s="160"/>
      <c r="Z409" s="149"/>
      <c r="AA409" s="149"/>
      <c r="AB409" s="149"/>
      <c r="AC409" s="149"/>
      <c r="AD409" s="149"/>
      <c r="AE409" s="149"/>
      <c r="AF409" s="149"/>
      <c r="AG409" s="149" t="s">
        <v>261</v>
      </c>
      <c r="AH409" s="149">
        <v>0</v>
      </c>
      <c r="AI409" s="149"/>
      <c r="AJ409" s="149"/>
      <c r="AK409" s="149"/>
      <c r="AL409" s="149"/>
      <c r="AM409" s="149"/>
      <c r="AN409" s="149"/>
      <c r="AO409" s="149"/>
      <c r="AP409" s="149"/>
      <c r="AQ409" s="149"/>
      <c r="AR409" s="149"/>
      <c r="AS409" s="149"/>
      <c r="AT409" s="149"/>
      <c r="AU409" s="149"/>
      <c r="AV409" s="149"/>
      <c r="AW409" s="149"/>
      <c r="AX409" s="149"/>
      <c r="AY409" s="149"/>
      <c r="AZ409" s="149"/>
      <c r="BA409" s="149"/>
      <c r="BB409" s="149"/>
      <c r="BC409" s="149"/>
      <c r="BD409" s="149"/>
      <c r="BE409" s="149"/>
      <c r="BF409" s="149"/>
      <c r="BG409" s="149"/>
      <c r="BH409" s="149"/>
    </row>
    <row r="410" spans="1:60" outlineLevel="3" x14ac:dyDescent="0.2">
      <c r="A410" s="156"/>
      <c r="B410" s="157"/>
      <c r="C410" s="193" t="s">
        <v>720</v>
      </c>
      <c r="D410" s="165"/>
      <c r="E410" s="166">
        <v>79.2</v>
      </c>
      <c r="F410" s="160"/>
      <c r="G410" s="160"/>
      <c r="H410" s="160"/>
      <c r="I410" s="160"/>
      <c r="J410" s="160"/>
      <c r="K410" s="160"/>
      <c r="L410" s="160"/>
      <c r="M410" s="160"/>
      <c r="N410" s="159"/>
      <c r="O410" s="159"/>
      <c r="P410" s="159"/>
      <c r="Q410" s="159"/>
      <c r="R410" s="160"/>
      <c r="S410" s="160"/>
      <c r="T410" s="160"/>
      <c r="U410" s="160"/>
      <c r="V410" s="160"/>
      <c r="W410" s="160"/>
      <c r="X410" s="160"/>
      <c r="Y410" s="160"/>
      <c r="Z410" s="149"/>
      <c r="AA410" s="149"/>
      <c r="AB410" s="149"/>
      <c r="AC410" s="149"/>
      <c r="AD410" s="149"/>
      <c r="AE410" s="149"/>
      <c r="AF410" s="149"/>
      <c r="AG410" s="149" t="s">
        <v>261</v>
      </c>
      <c r="AH410" s="149">
        <v>0</v>
      </c>
      <c r="AI410" s="149"/>
      <c r="AJ410" s="149"/>
      <c r="AK410" s="149"/>
      <c r="AL410" s="149"/>
      <c r="AM410" s="149"/>
      <c r="AN410" s="149"/>
      <c r="AO410" s="149"/>
      <c r="AP410" s="149"/>
      <c r="AQ410" s="149"/>
      <c r="AR410" s="149"/>
      <c r="AS410" s="149"/>
      <c r="AT410" s="149"/>
      <c r="AU410" s="149"/>
      <c r="AV410" s="149"/>
      <c r="AW410" s="149"/>
      <c r="AX410" s="149"/>
      <c r="AY410" s="149"/>
      <c r="AZ410" s="149"/>
      <c r="BA410" s="149"/>
      <c r="BB410" s="149"/>
      <c r="BC410" s="149"/>
      <c r="BD410" s="149"/>
      <c r="BE410" s="149"/>
      <c r="BF410" s="149"/>
      <c r="BG410" s="149"/>
      <c r="BH410" s="149"/>
    </row>
    <row r="411" spans="1:60" outlineLevel="3" x14ac:dyDescent="0.2">
      <c r="A411" s="156"/>
      <c r="B411" s="157"/>
      <c r="C411" s="193" t="s">
        <v>721</v>
      </c>
      <c r="D411" s="165"/>
      <c r="E411" s="166">
        <v>112.5</v>
      </c>
      <c r="F411" s="160"/>
      <c r="G411" s="160"/>
      <c r="H411" s="160"/>
      <c r="I411" s="160"/>
      <c r="J411" s="160"/>
      <c r="K411" s="160"/>
      <c r="L411" s="160"/>
      <c r="M411" s="160"/>
      <c r="N411" s="159"/>
      <c r="O411" s="159"/>
      <c r="P411" s="159"/>
      <c r="Q411" s="159"/>
      <c r="R411" s="160"/>
      <c r="S411" s="160"/>
      <c r="T411" s="160"/>
      <c r="U411" s="160"/>
      <c r="V411" s="160"/>
      <c r="W411" s="160"/>
      <c r="X411" s="160"/>
      <c r="Y411" s="160"/>
      <c r="Z411" s="149"/>
      <c r="AA411" s="149"/>
      <c r="AB411" s="149"/>
      <c r="AC411" s="149"/>
      <c r="AD411" s="149"/>
      <c r="AE411" s="149"/>
      <c r="AF411" s="149"/>
      <c r="AG411" s="149" t="s">
        <v>261</v>
      </c>
      <c r="AH411" s="149">
        <v>0</v>
      </c>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outlineLevel="3" x14ac:dyDescent="0.2">
      <c r="A412" s="156"/>
      <c r="B412" s="157"/>
      <c r="C412" s="193" t="s">
        <v>722</v>
      </c>
      <c r="D412" s="165"/>
      <c r="E412" s="166">
        <v>10.164</v>
      </c>
      <c r="F412" s="160"/>
      <c r="G412" s="160"/>
      <c r="H412" s="160"/>
      <c r="I412" s="160"/>
      <c r="J412" s="160"/>
      <c r="K412" s="160"/>
      <c r="L412" s="160"/>
      <c r="M412" s="160"/>
      <c r="N412" s="159"/>
      <c r="O412" s="159"/>
      <c r="P412" s="159"/>
      <c r="Q412" s="159"/>
      <c r="R412" s="160"/>
      <c r="S412" s="160"/>
      <c r="T412" s="160"/>
      <c r="U412" s="160"/>
      <c r="V412" s="160"/>
      <c r="W412" s="160"/>
      <c r="X412" s="160"/>
      <c r="Y412" s="160"/>
      <c r="Z412" s="149"/>
      <c r="AA412" s="149"/>
      <c r="AB412" s="149"/>
      <c r="AC412" s="149"/>
      <c r="AD412" s="149"/>
      <c r="AE412" s="149"/>
      <c r="AF412" s="149"/>
      <c r="AG412" s="149" t="s">
        <v>261</v>
      </c>
      <c r="AH412" s="149">
        <v>0</v>
      </c>
      <c r="AI412" s="149"/>
      <c r="AJ412" s="149"/>
      <c r="AK412" s="149"/>
      <c r="AL412" s="149"/>
      <c r="AM412" s="149"/>
      <c r="AN412" s="149"/>
      <c r="AO412" s="149"/>
      <c r="AP412" s="149"/>
      <c r="AQ412" s="149"/>
      <c r="AR412" s="149"/>
      <c r="AS412" s="149"/>
      <c r="AT412" s="149"/>
      <c r="AU412" s="149"/>
      <c r="AV412" s="149"/>
      <c r="AW412" s="149"/>
      <c r="AX412" s="149"/>
      <c r="AY412" s="149"/>
      <c r="AZ412" s="149"/>
      <c r="BA412" s="149"/>
      <c r="BB412" s="149"/>
      <c r="BC412" s="149"/>
      <c r="BD412" s="149"/>
      <c r="BE412" s="149"/>
      <c r="BF412" s="149"/>
      <c r="BG412" s="149"/>
      <c r="BH412" s="149"/>
    </row>
    <row r="413" spans="1:60" outlineLevel="3" x14ac:dyDescent="0.2">
      <c r="A413" s="156"/>
      <c r="B413" s="157"/>
      <c r="C413" s="193" t="s">
        <v>723</v>
      </c>
      <c r="D413" s="165"/>
      <c r="E413" s="166">
        <v>10.164</v>
      </c>
      <c r="F413" s="160"/>
      <c r="G413" s="160"/>
      <c r="H413" s="160"/>
      <c r="I413" s="160"/>
      <c r="J413" s="160"/>
      <c r="K413" s="160"/>
      <c r="L413" s="160"/>
      <c r="M413" s="160"/>
      <c r="N413" s="159"/>
      <c r="O413" s="159"/>
      <c r="P413" s="159"/>
      <c r="Q413" s="159"/>
      <c r="R413" s="160"/>
      <c r="S413" s="160"/>
      <c r="T413" s="160"/>
      <c r="U413" s="160"/>
      <c r="V413" s="160"/>
      <c r="W413" s="160"/>
      <c r="X413" s="160"/>
      <c r="Y413" s="160"/>
      <c r="Z413" s="149"/>
      <c r="AA413" s="149"/>
      <c r="AB413" s="149"/>
      <c r="AC413" s="149"/>
      <c r="AD413" s="149"/>
      <c r="AE413" s="149"/>
      <c r="AF413" s="149"/>
      <c r="AG413" s="149" t="s">
        <v>261</v>
      </c>
      <c r="AH413" s="149">
        <v>0</v>
      </c>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outlineLevel="3" x14ac:dyDescent="0.2">
      <c r="A414" s="156"/>
      <c r="B414" s="157"/>
      <c r="C414" s="193" t="s">
        <v>724</v>
      </c>
      <c r="D414" s="165"/>
      <c r="E414" s="166">
        <v>11.814</v>
      </c>
      <c r="F414" s="160"/>
      <c r="G414" s="160"/>
      <c r="H414" s="160"/>
      <c r="I414" s="160"/>
      <c r="J414" s="160"/>
      <c r="K414" s="160"/>
      <c r="L414" s="160"/>
      <c r="M414" s="160"/>
      <c r="N414" s="159"/>
      <c r="O414" s="159"/>
      <c r="P414" s="159"/>
      <c r="Q414" s="159"/>
      <c r="R414" s="160"/>
      <c r="S414" s="160"/>
      <c r="T414" s="160"/>
      <c r="U414" s="160"/>
      <c r="V414" s="160"/>
      <c r="W414" s="160"/>
      <c r="X414" s="160"/>
      <c r="Y414" s="160"/>
      <c r="Z414" s="149"/>
      <c r="AA414" s="149"/>
      <c r="AB414" s="149"/>
      <c r="AC414" s="149"/>
      <c r="AD414" s="149"/>
      <c r="AE414" s="149"/>
      <c r="AF414" s="149"/>
      <c r="AG414" s="149" t="s">
        <v>261</v>
      </c>
      <c r="AH414" s="149">
        <v>0</v>
      </c>
      <c r="AI414" s="149"/>
      <c r="AJ414" s="149"/>
      <c r="AK414" s="149"/>
      <c r="AL414" s="149"/>
      <c r="AM414" s="149"/>
      <c r="AN414" s="149"/>
      <c r="AO414" s="149"/>
      <c r="AP414" s="149"/>
      <c r="AQ414" s="149"/>
      <c r="AR414" s="149"/>
      <c r="AS414" s="149"/>
      <c r="AT414" s="149"/>
      <c r="AU414" s="149"/>
      <c r="AV414" s="149"/>
      <c r="AW414" s="149"/>
      <c r="AX414" s="149"/>
      <c r="AY414" s="149"/>
      <c r="AZ414" s="149"/>
      <c r="BA414" s="149"/>
      <c r="BB414" s="149"/>
      <c r="BC414" s="149"/>
      <c r="BD414" s="149"/>
      <c r="BE414" s="149"/>
      <c r="BF414" s="149"/>
      <c r="BG414" s="149"/>
      <c r="BH414" s="149"/>
    </row>
    <row r="415" spans="1:60" outlineLevel="3" x14ac:dyDescent="0.2">
      <c r="A415" s="156"/>
      <c r="B415" s="157"/>
      <c r="C415" s="193" t="s">
        <v>725</v>
      </c>
      <c r="D415" s="165"/>
      <c r="E415" s="166">
        <v>6.5834999999999999</v>
      </c>
      <c r="F415" s="160"/>
      <c r="G415" s="160"/>
      <c r="H415" s="160"/>
      <c r="I415" s="160"/>
      <c r="J415" s="160"/>
      <c r="K415" s="160"/>
      <c r="L415" s="160"/>
      <c r="M415" s="160"/>
      <c r="N415" s="159"/>
      <c r="O415" s="159"/>
      <c r="P415" s="159"/>
      <c r="Q415" s="159"/>
      <c r="R415" s="160"/>
      <c r="S415" s="160"/>
      <c r="T415" s="160"/>
      <c r="U415" s="160"/>
      <c r="V415" s="160"/>
      <c r="W415" s="160"/>
      <c r="X415" s="160"/>
      <c r="Y415" s="160"/>
      <c r="Z415" s="149"/>
      <c r="AA415" s="149"/>
      <c r="AB415" s="149"/>
      <c r="AC415" s="149"/>
      <c r="AD415" s="149"/>
      <c r="AE415" s="149"/>
      <c r="AF415" s="149"/>
      <c r="AG415" s="149" t="s">
        <v>261</v>
      </c>
      <c r="AH415" s="149">
        <v>0</v>
      </c>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outlineLevel="3" x14ac:dyDescent="0.2">
      <c r="A416" s="156"/>
      <c r="B416" s="157"/>
      <c r="C416" s="193" t="s">
        <v>726</v>
      </c>
      <c r="D416" s="165"/>
      <c r="E416" s="166">
        <v>31.59</v>
      </c>
      <c r="F416" s="160"/>
      <c r="G416" s="160"/>
      <c r="H416" s="160"/>
      <c r="I416" s="160"/>
      <c r="J416" s="160"/>
      <c r="K416" s="160"/>
      <c r="L416" s="160"/>
      <c r="M416" s="160"/>
      <c r="N416" s="159"/>
      <c r="O416" s="159"/>
      <c r="P416" s="159"/>
      <c r="Q416" s="159"/>
      <c r="R416" s="160"/>
      <c r="S416" s="160"/>
      <c r="T416" s="160"/>
      <c r="U416" s="160"/>
      <c r="V416" s="160"/>
      <c r="W416" s="160"/>
      <c r="X416" s="160"/>
      <c r="Y416" s="160"/>
      <c r="Z416" s="149"/>
      <c r="AA416" s="149"/>
      <c r="AB416" s="149"/>
      <c r="AC416" s="149"/>
      <c r="AD416" s="149"/>
      <c r="AE416" s="149"/>
      <c r="AF416" s="149"/>
      <c r="AG416" s="149" t="s">
        <v>261</v>
      </c>
      <c r="AH416" s="149">
        <v>0</v>
      </c>
      <c r="AI416" s="149"/>
      <c r="AJ416" s="149"/>
      <c r="AK416" s="149"/>
      <c r="AL416" s="149"/>
      <c r="AM416" s="149"/>
      <c r="AN416" s="149"/>
      <c r="AO416" s="149"/>
      <c r="AP416" s="149"/>
      <c r="AQ416" s="149"/>
      <c r="AR416" s="149"/>
      <c r="AS416" s="149"/>
      <c r="AT416" s="149"/>
      <c r="AU416" s="149"/>
      <c r="AV416" s="149"/>
      <c r="AW416" s="149"/>
      <c r="AX416" s="149"/>
      <c r="AY416" s="149"/>
      <c r="AZ416" s="149"/>
      <c r="BA416" s="149"/>
      <c r="BB416" s="149"/>
      <c r="BC416" s="149"/>
      <c r="BD416" s="149"/>
      <c r="BE416" s="149"/>
      <c r="BF416" s="149"/>
      <c r="BG416" s="149"/>
      <c r="BH416" s="149"/>
    </row>
    <row r="417" spans="1:60" outlineLevel="3" x14ac:dyDescent="0.2">
      <c r="A417" s="156"/>
      <c r="B417" s="157"/>
      <c r="C417" s="193" t="s">
        <v>727</v>
      </c>
      <c r="D417" s="165"/>
      <c r="E417" s="166">
        <v>178.2</v>
      </c>
      <c r="F417" s="160"/>
      <c r="G417" s="160"/>
      <c r="H417" s="160"/>
      <c r="I417" s="160"/>
      <c r="J417" s="160"/>
      <c r="K417" s="160"/>
      <c r="L417" s="160"/>
      <c r="M417" s="160"/>
      <c r="N417" s="159"/>
      <c r="O417" s="159"/>
      <c r="P417" s="159"/>
      <c r="Q417" s="159"/>
      <c r="R417" s="160"/>
      <c r="S417" s="160"/>
      <c r="T417" s="160"/>
      <c r="U417" s="160"/>
      <c r="V417" s="160"/>
      <c r="W417" s="160"/>
      <c r="X417" s="160"/>
      <c r="Y417" s="160"/>
      <c r="Z417" s="149"/>
      <c r="AA417" s="149"/>
      <c r="AB417" s="149"/>
      <c r="AC417" s="149"/>
      <c r="AD417" s="149"/>
      <c r="AE417" s="149"/>
      <c r="AF417" s="149"/>
      <c r="AG417" s="149" t="s">
        <v>261</v>
      </c>
      <c r="AH417" s="149">
        <v>0</v>
      </c>
      <c r="AI417" s="149"/>
      <c r="AJ417" s="149"/>
      <c r="AK417" s="149"/>
      <c r="AL417" s="149"/>
      <c r="AM417" s="149"/>
      <c r="AN417" s="149"/>
      <c r="AO417" s="149"/>
      <c r="AP417" s="149"/>
      <c r="AQ417" s="149"/>
      <c r="AR417" s="149"/>
      <c r="AS417" s="149"/>
      <c r="AT417" s="149"/>
      <c r="AU417" s="149"/>
      <c r="AV417" s="149"/>
      <c r="AW417" s="149"/>
      <c r="AX417" s="149"/>
      <c r="AY417" s="149"/>
      <c r="AZ417" s="149"/>
      <c r="BA417" s="149"/>
      <c r="BB417" s="149"/>
      <c r="BC417" s="149"/>
      <c r="BD417" s="149"/>
      <c r="BE417" s="149"/>
      <c r="BF417" s="149"/>
      <c r="BG417" s="149"/>
      <c r="BH417" s="149"/>
    </row>
    <row r="418" spans="1:60" outlineLevel="3" x14ac:dyDescent="0.2">
      <c r="A418" s="156"/>
      <c r="B418" s="157"/>
      <c r="C418" s="193" t="s">
        <v>728</v>
      </c>
      <c r="D418" s="165"/>
      <c r="E418" s="166">
        <v>110.88</v>
      </c>
      <c r="F418" s="160"/>
      <c r="G418" s="160"/>
      <c r="H418" s="160"/>
      <c r="I418" s="160"/>
      <c r="J418" s="160"/>
      <c r="K418" s="160"/>
      <c r="L418" s="160"/>
      <c r="M418" s="160"/>
      <c r="N418" s="159"/>
      <c r="O418" s="159"/>
      <c r="P418" s="159"/>
      <c r="Q418" s="159"/>
      <c r="R418" s="160"/>
      <c r="S418" s="160"/>
      <c r="T418" s="160"/>
      <c r="U418" s="160"/>
      <c r="V418" s="160"/>
      <c r="W418" s="160"/>
      <c r="X418" s="160"/>
      <c r="Y418" s="160"/>
      <c r="Z418" s="149"/>
      <c r="AA418" s="149"/>
      <c r="AB418" s="149"/>
      <c r="AC418" s="149"/>
      <c r="AD418" s="149"/>
      <c r="AE418" s="149"/>
      <c r="AF418" s="149"/>
      <c r="AG418" s="149" t="s">
        <v>261</v>
      </c>
      <c r="AH418" s="149">
        <v>0</v>
      </c>
      <c r="AI418" s="149"/>
      <c r="AJ418" s="149"/>
      <c r="AK418" s="149"/>
      <c r="AL418" s="149"/>
      <c r="AM418" s="149"/>
      <c r="AN418" s="149"/>
      <c r="AO418" s="149"/>
      <c r="AP418" s="149"/>
      <c r="AQ418" s="149"/>
      <c r="AR418" s="149"/>
      <c r="AS418" s="149"/>
      <c r="AT418" s="149"/>
      <c r="AU418" s="149"/>
      <c r="AV418" s="149"/>
      <c r="AW418" s="149"/>
      <c r="AX418" s="149"/>
      <c r="AY418" s="149"/>
      <c r="AZ418" s="149"/>
      <c r="BA418" s="149"/>
      <c r="BB418" s="149"/>
      <c r="BC418" s="149"/>
      <c r="BD418" s="149"/>
      <c r="BE418" s="149"/>
      <c r="BF418" s="149"/>
      <c r="BG418" s="149"/>
      <c r="BH418" s="149"/>
    </row>
    <row r="419" spans="1:60" outlineLevel="3" x14ac:dyDescent="0.2">
      <c r="A419" s="156"/>
      <c r="B419" s="157"/>
      <c r="C419" s="193" t="s">
        <v>729</v>
      </c>
      <c r="D419" s="165"/>
      <c r="E419" s="166">
        <v>107.28</v>
      </c>
      <c r="F419" s="160"/>
      <c r="G419" s="160"/>
      <c r="H419" s="160"/>
      <c r="I419" s="160"/>
      <c r="J419" s="160"/>
      <c r="K419" s="160"/>
      <c r="L419" s="160"/>
      <c r="M419" s="160"/>
      <c r="N419" s="159"/>
      <c r="O419" s="159"/>
      <c r="P419" s="159"/>
      <c r="Q419" s="159"/>
      <c r="R419" s="160"/>
      <c r="S419" s="160"/>
      <c r="T419" s="160"/>
      <c r="U419" s="160"/>
      <c r="V419" s="160"/>
      <c r="W419" s="160"/>
      <c r="X419" s="160"/>
      <c r="Y419" s="160"/>
      <c r="Z419" s="149"/>
      <c r="AA419" s="149"/>
      <c r="AB419" s="149"/>
      <c r="AC419" s="149"/>
      <c r="AD419" s="149"/>
      <c r="AE419" s="149"/>
      <c r="AF419" s="149"/>
      <c r="AG419" s="149" t="s">
        <v>261</v>
      </c>
      <c r="AH419" s="149">
        <v>0</v>
      </c>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3" x14ac:dyDescent="0.2">
      <c r="A420" s="156"/>
      <c r="B420" s="157"/>
      <c r="C420" s="193" t="s">
        <v>730</v>
      </c>
      <c r="D420" s="165"/>
      <c r="E420" s="166">
        <v>93.96</v>
      </c>
      <c r="F420" s="160"/>
      <c r="G420" s="160"/>
      <c r="H420" s="160"/>
      <c r="I420" s="160"/>
      <c r="J420" s="160"/>
      <c r="K420" s="160"/>
      <c r="L420" s="160"/>
      <c r="M420" s="160"/>
      <c r="N420" s="159"/>
      <c r="O420" s="159"/>
      <c r="P420" s="159"/>
      <c r="Q420" s="159"/>
      <c r="R420" s="160"/>
      <c r="S420" s="160"/>
      <c r="T420" s="160"/>
      <c r="U420" s="160"/>
      <c r="V420" s="160"/>
      <c r="W420" s="160"/>
      <c r="X420" s="160"/>
      <c r="Y420" s="160"/>
      <c r="Z420" s="149"/>
      <c r="AA420" s="149"/>
      <c r="AB420" s="149"/>
      <c r="AC420" s="149"/>
      <c r="AD420" s="149"/>
      <c r="AE420" s="149"/>
      <c r="AF420" s="149"/>
      <c r="AG420" s="149" t="s">
        <v>261</v>
      </c>
      <c r="AH420" s="149">
        <v>0</v>
      </c>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outlineLevel="3" x14ac:dyDescent="0.2">
      <c r="A421" s="156"/>
      <c r="B421" s="157"/>
      <c r="C421" s="193" t="s">
        <v>731</v>
      </c>
      <c r="D421" s="165"/>
      <c r="E421" s="166">
        <v>106.29</v>
      </c>
      <c r="F421" s="160"/>
      <c r="G421" s="160"/>
      <c r="H421" s="160"/>
      <c r="I421" s="160"/>
      <c r="J421" s="160"/>
      <c r="K421" s="160"/>
      <c r="L421" s="160"/>
      <c r="M421" s="160"/>
      <c r="N421" s="159"/>
      <c r="O421" s="159"/>
      <c r="P421" s="159"/>
      <c r="Q421" s="159"/>
      <c r="R421" s="160"/>
      <c r="S421" s="160"/>
      <c r="T421" s="160"/>
      <c r="U421" s="160"/>
      <c r="V421" s="160"/>
      <c r="W421" s="160"/>
      <c r="X421" s="160"/>
      <c r="Y421" s="160"/>
      <c r="Z421" s="149"/>
      <c r="AA421" s="149"/>
      <c r="AB421" s="149"/>
      <c r="AC421" s="149"/>
      <c r="AD421" s="149"/>
      <c r="AE421" s="149"/>
      <c r="AF421" s="149"/>
      <c r="AG421" s="149" t="s">
        <v>261</v>
      </c>
      <c r="AH421" s="149">
        <v>0</v>
      </c>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outlineLevel="3" x14ac:dyDescent="0.2">
      <c r="A422" s="156"/>
      <c r="B422" s="157"/>
      <c r="C422" s="193" t="s">
        <v>732</v>
      </c>
      <c r="D422" s="165"/>
      <c r="E422" s="166">
        <v>38.25</v>
      </c>
      <c r="F422" s="160"/>
      <c r="G422" s="160"/>
      <c r="H422" s="160"/>
      <c r="I422" s="160"/>
      <c r="J422" s="160"/>
      <c r="K422" s="160"/>
      <c r="L422" s="160"/>
      <c r="M422" s="160"/>
      <c r="N422" s="159"/>
      <c r="O422" s="159"/>
      <c r="P422" s="159"/>
      <c r="Q422" s="159"/>
      <c r="R422" s="160"/>
      <c r="S422" s="160"/>
      <c r="T422" s="160"/>
      <c r="U422" s="160"/>
      <c r="V422" s="160"/>
      <c r="W422" s="160"/>
      <c r="X422" s="160"/>
      <c r="Y422" s="160"/>
      <c r="Z422" s="149"/>
      <c r="AA422" s="149"/>
      <c r="AB422" s="149"/>
      <c r="AC422" s="149"/>
      <c r="AD422" s="149"/>
      <c r="AE422" s="149"/>
      <c r="AF422" s="149"/>
      <c r="AG422" s="149" t="s">
        <v>261</v>
      </c>
      <c r="AH422" s="149">
        <v>0</v>
      </c>
      <c r="AI422" s="149"/>
      <c r="AJ422" s="149"/>
      <c r="AK422" s="149"/>
      <c r="AL422" s="149"/>
      <c r="AM422" s="149"/>
      <c r="AN422" s="149"/>
      <c r="AO422" s="149"/>
      <c r="AP422" s="149"/>
      <c r="AQ422" s="149"/>
      <c r="AR422" s="149"/>
      <c r="AS422" s="149"/>
      <c r="AT422" s="149"/>
      <c r="AU422" s="149"/>
      <c r="AV422" s="149"/>
      <c r="AW422" s="149"/>
      <c r="AX422" s="149"/>
      <c r="AY422" s="149"/>
      <c r="AZ422" s="149"/>
      <c r="BA422" s="149"/>
      <c r="BB422" s="149"/>
      <c r="BC422" s="149"/>
      <c r="BD422" s="149"/>
      <c r="BE422" s="149"/>
      <c r="BF422" s="149"/>
      <c r="BG422" s="149"/>
      <c r="BH422" s="149"/>
    </row>
    <row r="423" spans="1:60" outlineLevel="3" x14ac:dyDescent="0.2">
      <c r="A423" s="156"/>
      <c r="B423" s="157"/>
      <c r="C423" s="193" t="s">
        <v>733</v>
      </c>
      <c r="D423" s="165"/>
      <c r="E423" s="166">
        <v>8.85</v>
      </c>
      <c r="F423" s="160"/>
      <c r="G423" s="160"/>
      <c r="H423" s="160"/>
      <c r="I423" s="160"/>
      <c r="J423" s="160"/>
      <c r="K423" s="160"/>
      <c r="L423" s="160"/>
      <c r="M423" s="160"/>
      <c r="N423" s="159"/>
      <c r="O423" s="159"/>
      <c r="P423" s="159"/>
      <c r="Q423" s="159"/>
      <c r="R423" s="160"/>
      <c r="S423" s="160"/>
      <c r="T423" s="160"/>
      <c r="U423" s="160"/>
      <c r="V423" s="160"/>
      <c r="W423" s="160"/>
      <c r="X423" s="160"/>
      <c r="Y423" s="160"/>
      <c r="Z423" s="149"/>
      <c r="AA423" s="149"/>
      <c r="AB423" s="149"/>
      <c r="AC423" s="149"/>
      <c r="AD423" s="149"/>
      <c r="AE423" s="149"/>
      <c r="AF423" s="149"/>
      <c r="AG423" s="149" t="s">
        <v>261</v>
      </c>
      <c r="AH423" s="149">
        <v>5</v>
      </c>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outlineLevel="3" x14ac:dyDescent="0.2">
      <c r="A424" s="156"/>
      <c r="B424" s="157"/>
      <c r="C424" s="193" t="s">
        <v>734</v>
      </c>
      <c r="D424" s="165"/>
      <c r="E424" s="166">
        <v>29.23</v>
      </c>
      <c r="F424" s="160"/>
      <c r="G424" s="160"/>
      <c r="H424" s="160"/>
      <c r="I424" s="160"/>
      <c r="J424" s="160"/>
      <c r="K424" s="160"/>
      <c r="L424" s="160"/>
      <c r="M424" s="160"/>
      <c r="N424" s="159"/>
      <c r="O424" s="159"/>
      <c r="P424" s="159"/>
      <c r="Q424" s="159"/>
      <c r="R424" s="160"/>
      <c r="S424" s="160"/>
      <c r="T424" s="160"/>
      <c r="U424" s="160"/>
      <c r="V424" s="160"/>
      <c r="W424" s="160"/>
      <c r="X424" s="160"/>
      <c r="Y424" s="160"/>
      <c r="Z424" s="149"/>
      <c r="AA424" s="149"/>
      <c r="AB424" s="149"/>
      <c r="AC424" s="149"/>
      <c r="AD424" s="149"/>
      <c r="AE424" s="149"/>
      <c r="AF424" s="149"/>
      <c r="AG424" s="149" t="s">
        <v>261</v>
      </c>
      <c r="AH424" s="149">
        <v>5</v>
      </c>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ht="22.5" outlineLevel="1" x14ac:dyDescent="0.2">
      <c r="A425" s="175">
        <v>97</v>
      </c>
      <c r="B425" s="176" t="s">
        <v>735</v>
      </c>
      <c r="C425" s="191" t="s">
        <v>736</v>
      </c>
      <c r="D425" s="177" t="s">
        <v>276</v>
      </c>
      <c r="E425" s="178">
        <v>995.84550000000002</v>
      </c>
      <c r="F425" s="179"/>
      <c r="G425" s="180">
        <f>ROUND(E425*F425,2)</f>
        <v>0</v>
      </c>
      <c r="H425" s="179"/>
      <c r="I425" s="180">
        <f>ROUND(E425*H425,2)</f>
        <v>0</v>
      </c>
      <c r="J425" s="179"/>
      <c r="K425" s="180">
        <f>ROUND(E425*J425,2)</f>
        <v>0</v>
      </c>
      <c r="L425" s="180">
        <v>21</v>
      </c>
      <c r="M425" s="180">
        <f>G425*(1+L425/100)</f>
        <v>0</v>
      </c>
      <c r="N425" s="178">
        <v>1.3999999999999999E-4</v>
      </c>
      <c r="O425" s="178">
        <f>ROUND(E425*N425,2)</f>
        <v>0.14000000000000001</v>
      </c>
      <c r="P425" s="178">
        <v>0</v>
      </c>
      <c r="Q425" s="178">
        <f>ROUND(E425*P425,2)</f>
        <v>0</v>
      </c>
      <c r="R425" s="180" t="s">
        <v>717</v>
      </c>
      <c r="S425" s="180" t="s">
        <v>222</v>
      </c>
      <c r="T425" s="181" t="s">
        <v>270</v>
      </c>
      <c r="U425" s="160">
        <v>0.10191</v>
      </c>
      <c r="V425" s="160">
        <f>ROUND(E425*U425,2)</f>
        <v>101.49</v>
      </c>
      <c r="W425" s="160"/>
      <c r="X425" s="160" t="s">
        <v>271</v>
      </c>
      <c r="Y425" s="160" t="s">
        <v>225</v>
      </c>
      <c r="Z425" s="149"/>
      <c r="AA425" s="149"/>
      <c r="AB425" s="149"/>
      <c r="AC425" s="149"/>
      <c r="AD425" s="149"/>
      <c r="AE425" s="149"/>
      <c r="AF425" s="149"/>
      <c r="AG425" s="149" t="s">
        <v>272</v>
      </c>
      <c r="AH425" s="149"/>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outlineLevel="2" x14ac:dyDescent="0.2">
      <c r="A426" s="156"/>
      <c r="B426" s="157"/>
      <c r="C426" s="193" t="s">
        <v>737</v>
      </c>
      <c r="D426" s="165"/>
      <c r="E426" s="166">
        <v>995.84550000000002</v>
      </c>
      <c r="F426" s="160"/>
      <c r="G426" s="160"/>
      <c r="H426" s="160"/>
      <c r="I426" s="160"/>
      <c r="J426" s="160"/>
      <c r="K426" s="160"/>
      <c r="L426" s="160"/>
      <c r="M426" s="160"/>
      <c r="N426" s="159"/>
      <c r="O426" s="159"/>
      <c r="P426" s="159"/>
      <c r="Q426" s="159"/>
      <c r="R426" s="160"/>
      <c r="S426" s="160"/>
      <c r="T426" s="160"/>
      <c r="U426" s="160"/>
      <c r="V426" s="160"/>
      <c r="W426" s="160"/>
      <c r="X426" s="160"/>
      <c r="Y426" s="160"/>
      <c r="Z426" s="149"/>
      <c r="AA426" s="149"/>
      <c r="AB426" s="149"/>
      <c r="AC426" s="149"/>
      <c r="AD426" s="149"/>
      <c r="AE426" s="149"/>
      <c r="AF426" s="149"/>
      <c r="AG426" s="149" t="s">
        <v>261</v>
      </c>
      <c r="AH426" s="149">
        <v>5</v>
      </c>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x14ac:dyDescent="0.2">
      <c r="A427" s="168" t="s">
        <v>217</v>
      </c>
      <c r="B427" s="169" t="s">
        <v>172</v>
      </c>
      <c r="C427" s="190" t="s">
        <v>173</v>
      </c>
      <c r="D427" s="170"/>
      <c r="E427" s="171"/>
      <c r="F427" s="172"/>
      <c r="G427" s="172">
        <f>SUMIF(AG428:AG452,"&lt;&gt;NOR",G428:G452)</f>
        <v>0</v>
      </c>
      <c r="H427" s="172"/>
      <c r="I427" s="172">
        <f>SUM(I428:I452)</f>
        <v>0</v>
      </c>
      <c r="J427" s="172"/>
      <c r="K427" s="172">
        <f>SUM(K428:K452)</f>
        <v>0</v>
      </c>
      <c r="L427" s="172"/>
      <c r="M427" s="172">
        <f>SUM(M428:M452)</f>
        <v>0</v>
      </c>
      <c r="N427" s="171"/>
      <c r="O427" s="171">
        <f>SUM(O428:O452)</f>
        <v>0.33</v>
      </c>
      <c r="P427" s="171"/>
      <c r="Q427" s="171">
        <f>SUM(Q428:Q452)</f>
        <v>0</v>
      </c>
      <c r="R427" s="172"/>
      <c r="S427" s="172"/>
      <c r="T427" s="173"/>
      <c r="U427" s="167"/>
      <c r="V427" s="167">
        <f>SUM(V428:V452)</f>
        <v>184.66</v>
      </c>
      <c r="W427" s="167"/>
      <c r="X427" s="167"/>
      <c r="Y427" s="167"/>
      <c r="AG427" t="s">
        <v>218</v>
      </c>
    </row>
    <row r="428" spans="1:60" ht="22.5" outlineLevel="1" x14ac:dyDescent="0.2">
      <c r="A428" s="175">
        <v>98</v>
      </c>
      <c r="B428" s="176" t="s">
        <v>738</v>
      </c>
      <c r="C428" s="191" t="s">
        <v>739</v>
      </c>
      <c r="D428" s="177" t="s">
        <v>268</v>
      </c>
      <c r="E428" s="178">
        <v>210</v>
      </c>
      <c r="F428" s="179"/>
      <c r="G428" s="180">
        <f>ROUND(E428*F428,2)</f>
        <v>0</v>
      </c>
      <c r="H428" s="179"/>
      <c r="I428" s="180">
        <f>ROUND(E428*H428,2)</f>
        <v>0</v>
      </c>
      <c r="J428" s="179"/>
      <c r="K428" s="180">
        <f>ROUND(E428*J428,2)</f>
        <v>0</v>
      </c>
      <c r="L428" s="180">
        <v>21</v>
      </c>
      <c r="M428" s="180">
        <f>G428*(1+L428/100)</f>
        <v>0</v>
      </c>
      <c r="N428" s="178">
        <v>8.0000000000000004E-4</v>
      </c>
      <c r="O428" s="178">
        <f>ROUND(E428*N428,2)</f>
        <v>0.17</v>
      </c>
      <c r="P428" s="178">
        <v>0</v>
      </c>
      <c r="Q428" s="178">
        <f>ROUND(E428*P428,2)</f>
        <v>0</v>
      </c>
      <c r="R428" s="180" t="s">
        <v>740</v>
      </c>
      <c r="S428" s="180" t="s">
        <v>741</v>
      </c>
      <c r="T428" s="181" t="s">
        <v>741</v>
      </c>
      <c r="U428" s="160">
        <v>0</v>
      </c>
      <c r="V428" s="160">
        <f>ROUND(E428*U428,2)</f>
        <v>0</v>
      </c>
      <c r="W428" s="160"/>
      <c r="X428" s="160" t="s">
        <v>500</v>
      </c>
      <c r="Y428" s="160" t="s">
        <v>225</v>
      </c>
      <c r="Z428" s="149"/>
      <c r="AA428" s="149"/>
      <c r="AB428" s="149"/>
      <c r="AC428" s="149"/>
      <c r="AD428" s="149"/>
      <c r="AE428" s="149"/>
      <c r="AF428" s="149"/>
      <c r="AG428" s="149" t="s">
        <v>501</v>
      </c>
      <c r="AH428" s="149"/>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outlineLevel="2" x14ac:dyDescent="0.2">
      <c r="A429" s="156"/>
      <c r="B429" s="157"/>
      <c r="C429" s="193" t="s">
        <v>742</v>
      </c>
      <c r="D429" s="165"/>
      <c r="E429" s="166">
        <v>210</v>
      </c>
      <c r="F429" s="160"/>
      <c r="G429" s="160"/>
      <c r="H429" s="160"/>
      <c r="I429" s="160"/>
      <c r="J429" s="160"/>
      <c r="K429" s="160"/>
      <c r="L429" s="160"/>
      <c r="M429" s="160"/>
      <c r="N429" s="159"/>
      <c r="O429" s="159"/>
      <c r="P429" s="159"/>
      <c r="Q429" s="159"/>
      <c r="R429" s="160"/>
      <c r="S429" s="160"/>
      <c r="T429" s="160"/>
      <c r="U429" s="160"/>
      <c r="V429" s="160"/>
      <c r="W429" s="160"/>
      <c r="X429" s="160"/>
      <c r="Y429" s="160"/>
      <c r="Z429" s="149"/>
      <c r="AA429" s="149"/>
      <c r="AB429" s="149"/>
      <c r="AC429" s="149"/>
      <c r="AD429" s="149"/>
      <c r="AE429" s="149"/>
      <c r="AF429" s="149"/>
      <c r="AG429" s="149" t="s">
        <v>261</v>
      </c>
      <c r="AH429" s="149">
        <v>0</v>
      </c>
      <c r="AI429" s="149"/>
      <c r="AJ429" s="149"/>
      <c r="AK429" s="149"/>
      <c r="AL429" s="149"/>
      <c r="AM429" s="149"/>
      <c r="AN429" s="149"/>
      <c r="AO429" s="149"/>
      <c r="AP429" s="149"/>
      <c r="AQ429" s="149"/>
      <c r="AR429" s="149"/>
      <c r="AS429" s="149"/>
      <c r="AT429" s="149"/>
      <c r="AU429" s="149"/>
      <c r="AV429" s="149"/>
      <c r="AW429" s="149"/>
      <c r="AX429" s="149"/>
      <c r="AY429" s="149"/>
      <c r="AZ429" s="149"/>
      <c r="BA429" s="149"/>
      <c r="BB429" s="149"/>
      <c r="BC429" s="149"/>
      <c r="BD429" s="149"/>
      <c r="BE429" s="149"/>
      <c r="BF429" s="149"/>
      <c r="BG429" s="149"/>
      <c r="BH429" s="149"/>
    </row>
    <row r="430" spans="1:60" ht="22.5" outlineLevel="1" x14ac:dyDescent="0.2">
      <c r="A430" s="175">
        <v>99</v>
      </c>
      <c r="B430" s="176" t="s">
        <v>743</v>
      </c>
      <c r="C430" s="191" t="s">
        <v>744</v>
      </c>
      <c r="D430" s="177" t="s">
        <v>276</v>
      </c>
      <c r="E430" s="178">
        <v>952.31550000000004</v>
      </c>
      <c r="F430" s="179"/>
      <c r="G430" s="180">
        <f>ROUND(E430*F430,2)</f>
        <v>0</v>
      </c>
      <c r="H430" s="179"/>
      <c r="I430" s="180">
        <f>ROUND(E430*H430,2)</f>
        <v>0</v>
      </c>
      <c r="J430" s="179"/>
      <c r="K430" s="180">
        <f>ROUND(E430*J430,2)</f>
        <v>0</v>
      </c>
      <c r="L430" s="180">
        <v>21</v>
      </c>
      <c r="M430" s="180">
        <f>G430*(1+L430/100)</f>
        <v>0</v>
      </c>
      <c r="N430" s="178">
        <v>1.7000000000000001E-4</v>
      </c>
      <c r="O430" s="178">
        <f>ROUND(E430*N430,2)</f>
        <v>0.16</v>
      </c>
      <c r="P430" s="178">
        <v>0</v>
      </c>
      <c r="Q430" s="178">
        <f>ROUND(E430*P430,2)</f>
        <v>0</v>
      </c>
      <c r="R430" s="180" t="s">
        <v>717</v>
      </c>
      <c r="S430" s="180" t="s">
        <v>222</v>
      </c>
      <c r="T430" s="181" t="s">
        <v>270</v>
      </c>
      <c r="U430" s="160">
        <v>0.16300000000000001</v>
      </c>
      <c r="V430" s="160">
        <f>ROUND(E430*U430,2)</f>
        <v>155.22999999999999</v>
      </c>
      <c r="W430" s="160"/>
      <c r="X430" s="160" t="s">
        <v>271</v>
      </c>
      <c r="Y430" s="160" t="s">
        <v>225</v>
      </c>
      <c r="Z430" s="149"/>
      <c r="AA430" s="149"/>
      <c r="AB430" s="149"/>
      <c r="AC430" s="149"/>
      <c r="AD430" s="149"/>
      <c r="AE430" s="149"/>
      <c r="AF430" s="149"/>
      <c r="AG430" s="149" t="s">
        <v>272</v>
      </c>
      <c r="AH430" s="149"/>
      <c r="AI430" s="149"/>
      <c r="AJ430" s="149"/>
      <c r="AK430" s="149"/>
      <c r="AL430" s="149"/>
      <c r="AM430" s="149"/>
      <c r="AN430" s="149"/>
      <c r="AO430" s="149"/>
      <c r="AP430" s="149"/>
      <c r="AQ430" s="149"/>
      <c r="AR430" s="149"/>
      <c r="AS430" s="149"/>
      <c r="AT430" s="149"/>
      <c r="AU430" s="149"/>
      <c r="AV430" s="149"/>
      <c r="AW430" s="149"/>
      <c r="AX430" s="149"/>
      <c r="AY430" s="149"/>
      <c r="AZ430" s="149"/>
      <c r="BA430" s="149"/>
      <c r="BB430" s="149"/>
      <c r="BC430" s="149"/>
      <c r="BD430" s="149"/>
      <c r="BE430" s="149"/>
      <c r="BF430" s="149"/>
      <c r="BG430" s="149"/>
      <c r="BH430" s="149"/>
    </row>
    <row r="431" spans="1:60" outlineLevel="2" x14ac:dyDescent="0.2">
      <c r="A431" s="156"/>
      <c r="B431" s="157"/>
      <c r="C431" s="193" t="s">
        <v>719</v>
      </c>
      <c r="D431" s="165"/>
      <c r="E431" s="166">
        <v>55.44</v>
      </c>
      <c r="F431" s="160"/>
      <c r="G431" s="160"/>
      <c r="H431" s="160"/>
      <c r="I431" s="160"/>
      <c r="J431" s="160"/>
      <c r="K431" s="160"/>
      <c r="L431" s="160"/>
      <c r="M431" s="160"/>
      <c r="N431" s="159"/>
      <c r="O431" s="159"/>
      <c r="P431" s="159"/>
      <c r="Q431" s="159"/>
      <c r="R431" s="160"/>
      <c r="S431" s="160"/>
      <c r="T431" s="160"/>
      <c r="U431" s="160"/>
      <c r="V431" s="160"/>
      <c r="W431" s="160"/>
      <c r="X431" s="160"/>
      <c r="Y431" s="160"/>
      <c r="Z431" s="149"/>
      <c r="AA431" s="149"/>
      <c r="AB431" s="149"/>
      <c r="AC431" s="149"/>
      <c r="AD431" s="149"/>
      <c r="AE431" s="149"/>
      <c r="AF431" s="149"/>
      <c r="AG431" s="149" t="s">
        <v>261</v>
      </c>
      <c r="AH431" s="149">
        <v>0</v>
      </c>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3" x14ac:dyDescent="0.2">
      <c r="A432" s="156"/>
      <c r="B432" s="157"/>
      <c r="C432" s="193" t="s">
        <v>720</v>
      </c>
      <c r="D432" s="165"/>
      <c r="E432" s="166">
        <v>79.2</v>
      </c>
      <c r="F432" s="160"/>
      <c r="G432" s="160"/>
      <c r="H432" s="160"/>
      <c r="I432" s="160"/>
      <c r="J432" s="160"/>
      <c r="K432" s="160"/>
      <c r="L432" s="160"/>
      <c r="M432" s="160"/>
      <c r="N432" s="159"/>
      <c r="O432" s="159"/>
      <c r="P432" s="159"/>
      <c r="Q432" s="159"/>
      <c r="R432" s="160"/>
      <c r="S432" s="160"/>
      <c r="T432" s="160"/>
      <c r="U432" s="160"/>
      <c r="V432" s="160"/>
      <c r="W432" s="160"/>
      <c r="X432" s="160"/>
      <c r="Y432" s="160"/>
      <c r="Z432" s="149"/>
      <c r="AA432" s="149"/>
      <c r="AB432" s="149"/>
      <c r="AC432" s="149"/>
      <c r="AD432" s="149"/>
      <c r="AE432" s="149"/>
      <c r="AF432" s="149"/>
      <c r="AG432" s="149" t="s">
        <v>261</v>
      </c>
      <c r="AH432" s="149">
        <v>0</v>
      </c>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outlineLevel="3" x14ac:dyDescent="0.2">
      <c r="A433" s="156"/>
      <c r="B433" s="157"/>
      <c r="C433" s="193" t="s">
        <v>721</v>
      </c>
      <c r="D433" s="165"/>
      <c r="E433" s="166">
        <v>112.5</v>
      </c>
      <c r="F433" s="160"/>
      <c r="G433" s="160"/>
      <c r="H433" s="160"/>
      <c r="I433" s="160"/>
      <c r="J433" s="160"/>
      <c r="K433" s="160"/>
      <c r="L433" s="160"/>
      <c r="M433" s="160"/>
      <c r="N433" s="159"/>
      <c r="O433" s="159"/>
      <c r="P433" s="159"/>
      <c r="Q433" s="159"/>
      <c r="R433" s="160"/>
      <c r="S433" s="160"/>
      <c r="T433" s="160"/>
      <c r="U433" s="160"/>
      <c r="V433" s="160"/>
      <c r="W433" s="160"/>
      <c r="X433" s="160"/>
      <c r="Y433" s="160"/>
      <c r="Z433" s="149"/>
      <c r="AA433" s="149"/>
      <c r="AB433" s="149"/>
      <c r="AC433" s="149"/>
      <c r="AD433" s="149"/>
      <c r="AE433" s="149"/>
      <c r="AF433" s="149"/>
      <c r="AG433" s="149" t="s">
        <v>261</v>
      </c>
      <c r="AH433" s="149">
        <v>0</v>
      </c>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3" x14ac:dyDescent="0.2">
      <c r="A434" s="156"/>
      <c r="B434" s="157"/>
      <c r="C434" s="193" t="s">
        <v>722</v>
      </c>
      <c r="D434" s="165"/>
      <c r="E434" s="166">
        <v>10.164</v>
      </c>
      <c r="F434" s="160"/>
      <c r="G434" s="160"/>
      <c r="H434" s="160"/>
      <c r="I434" s="160"/>
      <c r="J434" s="160"/>
      <c r="K434" s="160"/>
      <c r="L434" s="160"/>
      <c r="M434" s="160"/>
      <c r="N434" s="159"/>
      <c r="O434" s="159"/>
      <c r="P434" s="159"/>
      <c r="Q434" s="159"/>
      <c r="R434" s="160"/>
      <c r="S434" s="160"/>
      <c r="T434" s="160"/>
      <c r="U434" s="160"/>
      <c r="V434" s="160"/>
      <c r="W434" s="160"/>
      <c r="X434" s="160"/>
      <c r="Y434" s="160"/>
      <c r="Z434" s="149"/>
      <c r="AA434" s="149"/>
      <c r="AB434" s="149"/>
      <c r="AC434" s="149"/>
      <c r="AD434" s="149"/>
      <c r="AE434" s="149"/>
      <c r="AF434" s="149"/>
      <c r="AG434" s="149" t="s">
        <v>261</v>
      </c>
      <c r="AH434" s="149">
        <v>0</v>
      </c>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outlineLevel="3" x14ac:dyDescent="0.2">
      <c r="A435" s="156"/>
      <c r="B435" s="157"/>
      <c r="C435" s="193" t="s">
        <v>723</v>
      </c>
      <c r="D435" s="165"/>
      <c r="E435" s="166">
        <v>10.164</v>
      </c>
      <c r="F435" s="160"/>
      <c r="G435" s="160"/>
      <c r="H435" s="160"/>
      <c r="I435" s="160"/>
      <c r="J435" s="160"/>
      <c r="K435" s="160"/>
      <c r="L435" s="160"/>
      <c r="M435" s="160"/>
      <c r="N435" s="159"/>
      <c r="O435" s="159"/>
      <c r="P435" s="159"/>
      <c r="Q435" s="159"/>
      <c r="R435" s="160"/>
      <c r="S435" s="160"/>
      <c r="T435" s="160"/>
      <c r="U435" s="160"/>
      <c r="V435" s="160"/>
      <c r="W435" s="160"/>
      <c r="X435" s="160"/>
      <c r="Y435" s="160"/>
      <c r="Z435" s="149"/>
      <c r="AA435" s="149"/>
      <c r="AB435" s="149"/>
      <c r="AC435" s="149"/>
      <c r="AD435" s="149"/>
      <c r="AE435" s="149"/>
      <c r="AF435" s="149"/>
      <c r="AG435" s="149" t="s">
        <v>261</v>
      </c>
      <c r="AH435" s="149">
        <v>0</v>
      </c>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3" x14ac:dyDescent="0.2">
      <c r="A436" s="156"/>
      <c r="B436" s="157"/>
      <c r="C436" s="193" t="s">
        <v>724</v>
      </c>
      <c r="D436" s="165"/>
      <c r="E436" s="166">
        <v>11.814</v>
      </c>
      <c r="F436" s="160"/>
      <c r="G436" s="160"/>
      <c r="H436" s="160"/>
      <c r="I436" s="160"/>
      <c r="J436" s="160"/>
      <c r="K436" s="160"/>
      <c r="L436" s="160"/>
      <c r="M436" s="160"/>
      <c r="N436" s="159"/>
      <c r="O436" s="159"/>
      <c r="P436" s="159"/>
      <c r="Q436" s="159"/>
      <c r="R436" s="160"/>
      <c r="S436" s="160"/>
      <c r="T436" s="160"/>
      <c r="U436" s="160"/>
      <c r="V436" s="160"/>
      <c r="W436" s="160"/>
      <c r="X436" s="160"/>
      <c r="Y436" s="160"/>
      <c r="Z436" s="149"/>
      <c r="AA436" s="149"/>
      <c r="AB436" s="149"/>
      <c r="AC436" s="149"/>
      <c r="AD436" s="149"/>
      <c r="AE436" s="149"/>
      <c r="AF436" s="149"/>
      <c r="AG436" s="149" t="s">
        <v>261</v>
      </c>
      <c r="AH436" s="149">
        <v>0</v>
      </c>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3" x14ac:dyDescent="0.2">
      <c r="A437" s="156"/>
      <c r="B437" s="157"/>
      <c r="C437" s="193" t="s">
        <v>725</v>
      </c>
      <c r="D437" s="165"/>
      <c r="E437" s="166">
        <v>6.5834999999999999</v>
      </c>
      <c r="F437" s="160"/>
      <c r="G437" s="160"/>
      <c r="H437" s="160"/>
      <c r="I437" s="160"/>
      <c r="J437" s="160"/>
      <c r="K437" s="160"/>
      <c r="L437" s="160"/>
      <c r="M437" s="160"/>
      <c r="N437" s="159"/>
      <c r="O437" s="159"/>
      <c r="P437" s="159"/>
      <c r="Q437" s="159"/>
      <c r="R437" s="160"/>
      <c r="S437" s="160"/>
      <c r="T437" s="160"/>
      <c r="U437" s="160"/>
      <c r="V437" s="160"/>
      <c r="W437" s="160"/>
      <c r="X437" s="160"/>
      <c r="Y437" s="160"/>
      <c r="Z437" s="149"/>
      <c r="AA437" s="149"/>
      <c r="AB437" s="149"/>
      <c r="AC437" s="149"/>
      <c r="AD437" s="149"/>
      <c r="AE437" s="149"/>
      <c r="AF437" s="149"/>
      <c r="AG437" s="149" t="s">
        <v>261</v>
      </c>
      <c r="AH437" s="149">
        <v>0</v>
      </c>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3" x14ac:dyDescent="0.2">
      <c r="A438" s="156"/>
      <c r="B438" s="157"/>
      <c r="C438" s="193" t="s">
        <v>726</v>
      </c>
      <c r="D438" s="165"/>
      <c r="E438" s="166">
        <v>31.59</v>
      </c>
      <c r="F438" s="160"/>
      <c r="G438" s="160"/>
      <c r="H438" s="160"/>
      <c r="I438" s="160"/>
      <c r="J438" s="160"/>
      <c r="K438" s="160"/>
      <c r="L438" s="160"/>
      <c r="M438" s="160"/>
      <c r="N438" s="159"/>
      <c r="O438" s="159"/>
      <c r="P438" s="159"/>
      <c r="Q438" s="159"/>
      <c r="R438" s="160"/>
      <c r="S438" s="160"/>
      <c r="T438" s="160"/>
      <c r="U438" s="160"/>
      <c r="V438" s="160"/>
      <c r="W438" s="160"/>
      <c r="X438" s="160"/>
      <c r="Y438" s="160"/>
      <c r="Z438" s="149"/>
      <c r="AA438" s="149"/>
      <c r="AB438" s="149"/>
      <c r="AC438" s="149"/>
      <c r="AD438" s="149"/>
      <c r="AE438" s="149"/>
      <c r="AF438" s="149"/>
      <c r="AG438" s="149" t="s">
        <v>261</v>
      </c>
      <c r="AH438" s="149">
        <v>0</v>
      </c>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outlineLevel="3" x14ac:dyDescent="0.2">
      <c r="A439" s="156"/>
      <c r="B439" s="157"/>
      <c r="C439" s="193" t="s">
        <v>727</v>
      </c>
      <c r="D439" s="165"/>
      <c r="E439" s="166">
        <v>178.2</v>
      </c>
      <c r="F439" s="160"/>
      <c r="G439" s="160"/>
      <c r="H439" s="160"/>
      <c r="I439" s="160"/>
      <c r="J439" s="160"/>
      <c r="K439" s="160"/>
      <c r="L439" s="160"/>
      <c r="M439" s="160"/>
      <c r="N439" s="159"/>
      <c r="O439" s="159"/>
      <c r="P439" s="159"/>
      <c r="Q439" s="159"/>
      <c r="R439" s="160"/>
      <c r="S439" s="160"/>
      <c r="T439" s="160"/>
      <c r="U439" s="160"/>
      <c r="V439" s="160"/>
      <c r="W439" s="160"/>
      <c r="X439" s="160"/>
      <c r="Y439" s="160"/>
      <c r="Z439" s="149"/>
      <c r="AA439" s="149"/>
      <c r="AB439" s="149"/>
      <c r="AC439" s="149"/>
      <c r="AD439" s="149"/>
      <c r="AE439" s="149"/>
      <c r="AF439" s="149"/>
      <c r="AG439" s="149" t="s">
        <v>261</v>
      </c>
      <c r="AH439" s="149">
        <v>0</v>
      </c>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3" x14ac:dyDescent="0.2">
      <c r="A440" s="156"/>
      <c r="B440" s="157"/>
      <c r="C440" s="193" t="s">
        <v>728</v>
      </c>
      <c r="D440" s="165"/>
      <c r="E440" s="166">
        <v>110.88</v>
      </c>
      <c r="F440" s="160"/>
      <c r="G440" s="160"/>
      <c r="H440" s="160"/>
      <c r="I440" s="160"/>
      <c r="J440" s="160"/>
      <c r="K440" s="160"/>
      <c r="L440" s="160"/>
      <c r="M440" s="160"/>
      <c r="N440" s="159"/>
      <c r="O440" s="159"/>
      <c r="P440" s="159"/>
      <c r="Q440" s="159"/>
      <c r="R440" s="160"/>
      <c r="S440" s="160"/>
      <c r="T440" s="160"/>
      <c r="U440" s="160"/>
      <c r="V440" s="160"/>
      <c r="W440" s="160"/>
      <c r="X440" s="160"/>
      <c r="Y440" s="160"/>
      <c r="Z440" s="149"/>
      <c r="AA440" s="149"/>
      <c r="AB440" s="149"/>
      <c r="AC440" s="149"/>
      <c r="AD440" s="149"/>
      <c r="AE440" s="149"/>
      <c r="AF440" s="149"/>
      <c r="AG440" s="149" t="s">
        <v>261</v>
      </c>
      <c r="AH440" s="149">
        <v>0</v>
      </c>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outlineLevel="3" x14ac:dyDescent="0.2">
      <c r="A441" s="156"/>
      <c r="B441" s="157"/>
      <c r="C441" s="193" t="s">
        <v>729</v>
      </c>
      <c r="D441" s="165"/>
      <c r="E441" s="166">
        <v>107.28</v>
      </c>
      <c r="F441" s="160"/>
      <c r="G441" s="160"/>
      <c r="H441" s="160"/>
      <c r="I441" s="160"/>
      <c r="J441" s="160"/>
      <c r="K441" s="160"/>
      <c r="L441" s="160"/>
      <c r="M441" s="160"/>
      <c r="N441" s="159"/>
      <c r="O441" s="159"/>
      <c r="P441" s="159"/>
      <c r="Q441" s="159"/>
      <c r="R441" s="160"/>
      <c r="S441" s="160"/>
      <c r="T441" s="160"/>
      <c r="U441" s="160"/>
      <c r="V441" s="160"/>
      <c r="W441" s="160"/>
      <c r="X441" s="160"/>
      <c r="Y441" s="160"/>
      <c r="Z441" s="149"/>
      <c r="AA441" s="149"/>
      <c r="AB441" s="149"/>
      <c r="AC441" s="149"/>
      <c r="AD441" s="149"/>
      <c r="AE441" s="149"/>
      <c r="AF441" s="149"/>
      <c r="AG441" s="149" t="s">
        <v>261</v>
      </c>
      <c r="AH441" s="149">
        <v>0</v>
      </c>
      <c r="AI441" s="149"/>
      <c r="AJ441" s="149"/>
      <c r="AK441" s="149"/>
      <c r="AL441" s="149"/>
      <c r="AM441" s="149"/>
      <c r="AN441" s="149"/>
      <c r="AO441" s="149"/>
      <c r="AP441" s="149"/>
      <c r="AQ441" s="149"/>
      <c r="AR441" s="149"/>
      <c r="AS441" s="149"/>
      <c r="AT441" s="149"/>
      <c r="AU441" s="149"/>
      <c r="AV441" s="149"/>
      <c r="AW441" s="149"/>
      <c r="AX441" s="149"/>
      <c r="AY441" s="149"/>
      <c r="AZ441" s="149"/>
      <c r="BA441" s="149"/>
      <c r="BB441" s="149"/>
      <c r="BC441" s="149"/>
      <c r="BD441" s="149"/>
      <c r="BE441" s="149"/>
      <c r="BF441" s="149"/>
      <c r="BG441" s="149"/>
      <c r="BH441" s="149"/>
    </row>
    <row r="442" spans="1:60" outlineLevel="3" x14ac:dyDescent="0.2">
      <c r="A442" s="156"/>
      <c r="B442" s="157"/>
      <c r="C442" s="193" t="s">
        <v>730</v>
      </c>
      <c r="D442" s="165"/>
      <c r="E442" s="166">
        <v>93.96</v>
      </c>
      <c r="F442" s="160"/>
      <c r="G442" s="160"/>
      <c r="H442" s="160"/>
      <c r="I442" s="160"/>
      <c r="J442" s="160"/>
      <c r="K442" s="160"/>
      <c r="L442" s="160"/>
      <c r="M442" s="160"/>
      <c r="N442" s="159"/>
      <c r="O442" s="159"/>
      <c r="P442" s="159"/>
      <c r="Q442" s="159"/>
      <c r="R442" s="160"/>
      <c r="S442" s="160"/>
      <c r="T442" s="160"/>
      <c r="U442" s="160"/>
      <c r="V442" s="160"/>
      <c r="W442" s="160"/>
      <c r="X442" s="160"/>
      <c r="Y442" s="160"/>
      <c r="Z442" s="149"/>
      <c r="AA442" s="149"/>
      <c r="AB442" s="149"/>
      <c r="AC442" s="149"/>
      <c r="AD442" s="149"/>
      <c r="AE442" s="149"/>
      <c r="AF442" s="149"/>
      <c r="AG442" s="149" t="s">
        <v>261</v>
      </c>
      <c r="AH442" s="149">
        <v>0</v>
      </c>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outlineLevel="3" x14ac:dyDescent="0.2">
      <c r="A443" s="156"/>
      <c r="B443" s="157"/>
      <c r="C443" s="193" t="s">
        <v>731</v>
      </c>
      <c r="D443" s="165"/>
      <c r="E443" s="166">
        <v>106.29</v>
      </c>
      <c r="F443" s="160"/>
      <c r="G443" s="160"/>
      <c r="H443" s="160"/>
      <c r="I443" s="160"/>
      <c r="J443" s="160"/>
      <c r="K443" s="160"/>
      <c r="L443" s="160"/>
      <c r="M443" s="160"/>
      <c r="N443" s="159"/>
      <c r="O443" s="159"/>
      <c r="P443" s="159"/>
      <c r="Q443" s="159"/>
      <c r="R443" s="160"/>
      <c r="S443" s="160"/>
      <c r="T443" s="160"/>
      <c r="U443" s="160"/>
      <c r="V443" s="160"/>
      <c r="W443" s="160"/>
      <c r="X443" s="160"/>
      <c r="Y443" s="160"/>
      <c r="Z443" s="149"/>
      <c r="AA443" s="149"/>
      <c r="AB443" s="149"/>
      <c r="AC443" s="149"/>
      <c r="AD443" s="149"/>
      <c r="AE443" s="149"/>
      <c r="AF443" s="149"/>
      <c r="AG443" s="149" t="s">
        <v>261</v>
      </c>
      <c r="AH443" s="149">
        <v>0</v>
      </c>
      <c r="AI443" s="149"/>
      <c r="AJ443" s="149"/>
      <c r="AK443" s="149"/>
      <c r="AL443" s="149"/>
      <c r="AM443" s="149"/>
      <c r="AN443" s="149"/>
      <c r="AO443" s="149"/>
      <c r="AP443" s="149"/>
      <c r="AQ443" s="149"/>
      <c r="AR443" s="149"/>
      <c r="AS443" s="149"/>
      <c r="AT443" s="149"/>
      <c r="AU443" s="149"/>
      <c r="AV443" s="149"/>
      <c r="AW443" s="149"/>
      <c r="AX443" s="149"/>
      <c r="AY443" s="149"/>
      <c r="AZ443" s="149"/>
      <c r="BA443" s="149"/>
      <c r="BB443" s="149"/>
      <c r="BC443" s="149"/>
      <c r="BD443" s="149"/>
      <c r="BE443" s="149"/>
      <c r="BF443" s="149"/>
      <c r="BG443" s="149"/>
      <c r="BH443" s="149"/>
    </row>
    <row r="444" spans="1:60" outlineLevel="3" x14ac:dyDescent="0.2">
      <c r="A444" s="156"/>
      <c r="B444" s="157"/>
      <c r="C444" s="193" t="s">
        <v>732</v>
      </c>
      <c r="D444" s="165"/>
      <c r="E444" s="166">
        <v>38.25</v>
      </c>
      <c r="F444" s="160"/>
      <c r="G444" s="160"/>
      <c r="H444" s="160"/>
      <c r="I444" s="160"/>
      <c r="J444" s="160"/>
      <c r="K444" s="160"/>
      <c r="L444" s="160"/>
      <c r="M444" s="160"/>
      <c r="N444" s="159"/>
      <c r="O444" s="159"/>
      <c r="P444" s="159"/>
      <c r="Q444" s="159"/>
      <c r="R444" s="160"/>
      <c r="S444" s="160"/>
      <c r="T444" s="160"/>
      <c r="U444" s="160"/>
      <c r="V444" s="160"/>
      <c r="W444" s="160"/>
      <c r="X444" s="160"/>
      <c r="Y444" s="160"/>
      <c r="Z444" s="149"/>
      <c r="AA444" s="149"/>
      <c r="AB444" s="149"/>
      <c r="AC444" s="149"/>
      <c r="AD444" s="149"/>
      <c r="AE444" s="149"/>
      <c r="AF444" s="149"/>
      <c r="AG444" s="149" t="s">
        <v>261</v>
      </c>
      <c r="AH444" s="149">
        <v>0</v>
      </c>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ht="22.5" outlineLevel="1" x14ac:dyDescent="0.2">
      <c r="A445" s="175">
        <v>100</v>
      </c>
      <c r="B445" s="176" t="s">
        <v>745</v>
      </c>
      <c r="C445" s="191" t="s">
        <v>746</v>
      </c>
      <c r="D445" s="177" t="s">
        <v>276</v>
      </c>
      <c r="E445" s="178">
        <v>137.63550000000001</v>
      </c>
      <c r="F445" s="179"/>
      <c r="G445" s="180">
        <f>ROUND(E445*F445,2)</f>
        <v>0</v>
      </c>
      <c r="H445" s="179"/>
      <c r="I445" s="180">
        <f>ROUND(E445*H445,2)</f>
        <v>0</v>
      </c>
      <c r="J445" s="179"/>
      <c r="K445" s="180">
        <f>ROUND(E445*J445,2)</f>
        <v>0</v>
      </c>
      <c r="L445" s="180">
        <v>21</v>
      </c>
      <c r="M445" s="180">
        <f>G445*(1+L445/100)</f>
        <v>0</v>
      </c>
      <c r="N445" s="178">
        <v>0</v>
      </c>
      <c r="O445" s="178">
        <f>ROUND(E445*N445,2)</f>
        <v>0</v>
      </c>
      <c r="P445" s="178">
        <v>0</v>
      </c>
      <c r="Q445" s="178">
        <f>ROUND(E445*P445,2)</f>
        <v>0</v>
      </c>
      <c r="R445" s="180" t="s">
        <v>717</v>
      </c>
      <c r="S445" s="180" t="s">
        <v>222</v>
      </c>
      <c r="T445" s="181" t="s">
        <v>270</v>
      </c>
      <c r="U445" s="160">
        <v>0.11700000000000001</v>
      </c>
      <c r="V445" s="160">
        <f>ROUND(E445*U445,2)</f>
        <v>16.100000000000001</v>
      </c>
      <c r="W445" s="160"/>
      <c r="X445" s="160" t="s">
        <v>271</v>
      </c>
      <c r="Y445" s="160" t="s">
        <v>225</v>
      </c>
      <c r="Z445" s="149"/>
      <c r="AA445" s="149"/>
      <c r="AB445" s="149"/>
      <c r="AC445" s="149"/>
      <c r="AD445" s="149"/>
      <c r="AE445" s="149"/>
      <c r="AF445" s="149"/>
      <c r="AG445" s="149" t="s">
        <v>272</v>
      </c>
      <c r="AH445" s="149"/>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outlineLevel="2" x14ac:dyDescent="0.2">
      <c r="A446" s="156"/>
      <c r="B446" s="157"/>
      <c r="C446" s="193" t="s">
        <v>747</v>
      </c>
      <c r="D446" s="165"/>
      <c r="E446" s="166">
        <v>952.31550000000004</v>
      </c>
      <c r="F446" s="160"/>
      <c r="G446" s="160"/>
      <c r="H446" s="160"/>
      <c r="I446" s="160"/>
      <c r="J446" s="160"/>
      <c r="K446" s="160"/>
      <c r="L446" s="160"/>
      <c r="M446" s="160"/>
      <c r="N446" s="159"/>
      <c r="O446" s="159"/>
      <c r="P446" s="159"/>
      <c r="Q446" s="159"/>
      <c r="R446" s="160"/>
      <c r="S446" s="160"/>
      <c r="T446" s="160"/>
      <c r="U446" s="160"/>
      <c r="V446" s="160"/>
      <c r="W446" s="160"/>
      <c r="X446" s="160"/>
      <c r="Y446" s="160"/>
      <c r="Z446" s="149"/>
      <c r="AA446" s="149"/>
      <c r="AB446" s="149"/>
      <c r="AC446" s="149"/>
      <c r="AD446" s="149"/>
      <c r="AE446" s="149"/>
      <c r="AF446" s="149"/>
      <c r="AG446" s="149" t="s">
        <v>261</v>
      </c>
      <c r="AH446" s="149">
        <v>5</v>
      </c>
      <c r="AI446" s="149"/>
      <c r="AJ446" s="149"/>
      <c r="AK446" s="149"/>
      <c r="AL446" s="149"/>
      <c r="AM446" s="149"/>
      <c r="AN446" s="149"/>
      <c r="AO446" s="149"/>
      <c r="AP446" s="149"/>
      <c r="AQ446" s="149"/>
      <c r="AR446" s="149"/>
      <c r="AS446" s="149"/>
      <c r="AT446" s="149"/>
      <c r="AU446" s="149"/>
      <c r="AV446" s="149"/>
      <c r="AW446" s="149"/>
      <c r="AX446" s="149"/>
      <c r="AY446" s="149"/>
      <c r="AZ446" s="149"/>
      <c r="BA446" s="149"/>
      <c r="BB446" s="149"/>
      <c r="BC446" s="149"/>
      <c r="BD446" s="149"/>
      <c r="BE446" s="149"/>
      <c r="BF446" s="149"/>
      <c r="BG446" s="149"/>
      <c r="BH446" s="149"/>
    </row>
    <row r="447" spans="1:60" outlineLevel="3" x14ac:dyDescent="0.2">
      <c r="A447" s="156"/>
      <c r="B447" s="157"/>
      <c r="C447" s="193" t="s">
        <v>748</v>
      </c>
      <c r="D447" s="165"/>
      <c r="E447" s="166">
        <v>-683.28</v>
      </c>
      <c r="F447" s="160"/>
      <c r="G447" s="160"/>
      <c r="H447" s="160"/>
      <c r="I447" s="160"/>
      <c r="J447" s="160"/>
      <c r="K447" s="160"/>
      <c r="L447" s="160"/>
      <c r="M447" s="160"/>
      <c r="N447" s="159"/>
      <c r="O447" s="159"/>
      <c r="P447" s="159"/>
      <c r="Q447" s="159"/>
      <c r="R447" s="160"/>
      <c r="S447" s="160"/>
      <c r="T447" s="160"/>
      <c r="U447" s="160"/>
      <c r="V447" s="160"/>
      <c r="W447" s="160"/>
      <c r="X447" s="160"/>
      <c r="Y447" s="160"/>
      <c r="Z447" s="149"/>
      <c r="AA447" s="149"/>
      <c r="AB447" s="149"/>
      <c r="AC447" s="149"/>
      <c r="AD447" s="149"/>
      <c r="AE447" s="149"/>
      <c r="AF447" s="149"/>
      <c r="AG447" s="149" t="s">
        <v>261</v>
      </c>
      <c r="AH447" s="149">
        <v>0</v>
      </c>
      <c r="AI447" s="149"/>
      <c r="AJ447" s="149"/>
      <c r="AK447" s="149"/>
      <c r="AL447" s="149"/>
      <c r="AM447" s="149"/>
      <c r="AN447" s="149"/>
      <c r="AO447" s="149"/>
      <c r="AP447" s="149"/>
      <c r="AQ447" s="149"/>
      <c r="AR447" s="149"/>
      <c r="AS447" s="149"/>
      <c r="AT447" s="149"/>
      <c r="AU447" s="149"/>
      <c r="AV447" s="149"/>
      <c r="AW447" s="149"/>
      <c r="AX447" s="149"/>
      <c r="AY447" s="149"/>
      <c r="AZ447" s="149"/>
      <c r="BA447" s="149"/>
      <c r="BB447" s="149"/>
      <c r="BC447" s="149"/>
      <c r="BD447" s="149"/>
      <c r="BE447" s="149"/>
      <c r="BF447" s="149"/>
      <c r="BG447" s="149"/>
      <c r="BH447" s="149"/>
    </row>
    <row r="448" spans="1:60" outlineLevel="3" x14ac:dyDescent="0.2">
      <c r="A448" s="156"/>
      <c r="B448" s="157"/>
      <c r="C448" s="193" t="s">
        <v>749</v>
      </c>
      <c r="D448" s="165"/>
      <c r="E448" s="166">
        <v>-18.899999999999999</v>
      </c>
      <c r="F448" s="160"/>
      <c r="G448" s="160"/>
      <c r="H448" s="160"/>
      <c r="I448" s="160"/>
      <c r="J448" s="160"/>
      <c r="K448" s="160"/>
      <c r="L448" s="160"/>
      <c r="M448" s="160"/>
      <c r="N448" s="159"/>
      <c r="O448" s="159"/>
      <c r="P448" s="159"/>
      <c r="Q448" s="159"/>
      <c r="R448" s="160"/>
      <c r="S448" s="160"/>
      <c r="T448" s="160"/>
      <c r="U448" s="160"/>
      <c r="V448" s="160"/>
      <c r="W448" s="160"/>
      <c r="X448" s="160"/>
      <c r="Y448" s="160"/>
      <c r="Z448" s="149"/>
      <c r="AA448" s="149"/>
      <c r="AB448" s="149"/>
      <c r="AC448" s="149"/>
      <c r="AD448" s="149"/>
      <c r="AE448" s="149"/>
      <c r="AF448" s="149"/>
      <c r="AG448" s="149" t="s">
        <v>261</v>
      </c>
      <c r="AH448" s="149">
        <v>0</v>
      </c>
      <c r="AI448" s="149"/>
      <c r="AJ448" s="149"/>
      <c r="AK448" s="149"/>
      <c r="AL448" s="149"/>
      <c r="AM448" s="149"/>
      <c r="AN448" s="149"/>
      <c r="AO448" s="149"/>
      <c r="AP448" s="149"/>
      <c r="AQ448" s="149"/>
      <c r="AR448" s="149"/>
      <c r="AS448" s="149"/>
      <c r="AT448" s="149"/>
      <c r="AU448" s="149"/>
      <c r="AV448" s="149"/>
      <c r="AW448" s="149"/>
      <c r="AX448" s="149"/>
      <c r="AY448" s="149"/>
      <c r="AZ448" s="149"/>
      <c r="BA448" s="149"/>
      <c r="BB448" s="149"/>
      <c r="BC448" s="149"/>
      <c r="BD448" s="149"/>
      <c r="BE448" s="149"/>
      <c r="BF448" s="149"/>
      <c r="BG448" s="149"/>
      <c r="BH448" s="149"/>
    </row>
    <row r="449" spans="1:60" outlineLevel="3" x14ac:dyDescent="0.2">
      <c r="A449" s="156"/>
      <c r="B449" s="157"/>
      <c r="C449" s="193" t="s">
        <v>750</v>
      </c>
      <c r="D449" s="165"/>
      <c r="E449" s="166">
        <v>-112.5</v>
      </c>
      <c r="F449" s="160"/>
      <c r="G449" s="160"/>
      <c r="H449" s="160"/>
      <c r="I449" s="160"/>
      <c r="J449" s="160"/>
      <c r="K449" s="160"/>
      <c r="L449" s="160"/>
      <c r="M449" s="160"/>
      <c r="N449" s="159"/>
      <c r="O449" s="159"/>
      <c r="P449" s="159"/>
      <c r="Q449" s="159"/>
      <c r="R449" s="160"/>
      <c r="S449" s="160"/>
      <c r="T449" s="160"/>
      <c r="U449" s="160"/>
      <c r="V449" s="160"/>
      <c r="W449" s="160"/>
      <c r="X449" s="160"/>
      <c r="Y449" s="160"/>
      <c r="Z449" s="149"/>
      <c r="AA449" s="149"/>
      <c r="AB449" s="149"/>
      <c r="AC449" s="149"/>
      <c r="AD449" s="149"/>
      <c r="AE449" s="149"/>
      <c r="AF449" s="149"/>
      <c r="AG449" s="149" t="s">
        <v>261</v>
      </c>
      <c r="AH449" s="149">
        <v>0</v>
      </c>
      <c r="AI449" s="149"/>
      <c r="AJ449" s="149"/>
      <c r="AK449" s="149"/>
      <c r="AL449" s="149"/>
      <c r="AM449" s="149"/>
      <c r="AN449" s="149"/>
      <c r="AO449" s="149"/>
      <c r="AP449" s="149"/>
      <c r="AQ449" s="149"/>
      <c r="AR449" s="149"/>
      <c r="AS449" s="149"/>
      <c r="AT449" s="149"/>
      <c r="AU449" s="149"/>
      <c r="AV449" s="149"/>
      <c r="AW449" s="149"/>
      <c r="AX449" s="149"/>
      <c r="AY449" s="149"/>
      <c r="AZ449" s="149"/>
      <c r="BA449" s="149"/>
      <c r="BB449" s="149"/>
      <c r="BC449" s="149"/>
      <c r="BD449" s="149"/>
      <c r="BE449" s="149"/>
      <c r="BF449" s="149"/>
      <c r="BG449" s="149"/>
      <c r="BH449" s="149"/>
    </row>
    <row r="450" spans="1:60" outlineLevel="1" x14ac:dyDescent="0.2">
      <c r="A450" s="175">
        <v>101</v>
      </c>
      <c r="B450" s="176" t="s">
        <v>751</v>
      </c>
      <c r="C450" s="191" t="s">
        <v>752</v>
      </c>
      <c r="D450" s="177" t="s">
        <v>276</v>
      </c>
      <c r="E450" s="178">
        <v>952.31550000000004</v>
      </c>
      <c r="F450" s="179"/>
      <c r="G450" s="180">
        <f>ROUND(E450*F450,2)</f>
        <v>0</v>
      </c>
      <c r="H450" s="179"/>
      <c r="I450" s="180">
        <f>ROUND(E450*H450,2)</f>
        <v>0</v>
      </c>
      <c r="J450" s="179"/>
      <c r="K450" s="180">
        <f>ROUND(E450*J450,2)</f>
        <v>0</v>
      </c>
      <c r="L450" s="180">
        <v>21</v>
      </c>
      <c r="M450" s="180">
        <f>G450*(1+L450/100)</f>
        <v>0</v>
      </c>
      <c r="N450" s="178">
        <v>0</v>
      </c>
      <c r="O450" s="178">
        <f>ROUND(E450*N450,2)</f>
        <v>0</v>
      </c>
      <c r="P450" s="178">
        <v>0</v>
      </c>
      <c r="Q450" s="178">
        <f>ROUND(E450*P450,2)</f>
        <v>0</v>
      </c>
      <c r="R450" s="180"/>
      <c r="S450" s="180" t="s">
        <v>250</v>
      </c>
      <c r="T450" s="181" t="s">
        <v>223</v>
      </c>
      <c r="U450" s="160">
        <v>1.4E-2</v>
      </c>
      <c r="V450" s="160">
        <f>ROUND(E450*U450,2)</f>
        <v>13.33</v>
      </c>
      <c r="W450" s="160"/>
      <c r="X450" s="160" t="s">
        <v>271</v>
      </c>
      <c r="Y450" s="160" t="s">
        <v>225</v>
      </c>
      <c r="Z450" s="149"/>
      <c r="AA450" s="149"/>
      <c r="AB450" s="149"/>
      <c r="AC450" s="149"/>
      <c r="AD450" s="149"/>
      <c r="AE450" s="149"/>
      <c r="AF450" s="149"/>
      <c r="AG450" s="149" t="s">
        <v>272</v>
      </c>
      <c r="AH450" s="149"/>
      <c r="AI450" s="149"/>
      <c r="AJ450" s="149"/>
      <c r="AK450" s="149"/>
      <c r="AL450" s="149"/>
      <c r="AM450" s="149"/>
      <c r="AN450" s="149"/>
      <c r="AO450" s="149"/>
      <c r="AP450" s="149"/>
      <c r="AQ450" s="149"/>
      <c r="AR450" s="149"/>
      <c r="AS450" s="149"/>
      <c r="AT450" s="149"/>
      <c r="AU450" s="149"/>
      <c r="AV450" s="149"/>
      <c r="AW450" s="149"/>
      <c r="AX450" s="149"/>
      <c r="AY450" s="149"/>
      <c r="AZ450" s="149"/>
      <c r="BA450" s="149"/>
      <c r="BB450" s="149"/>
      <c r="BC450" s="149"/>
      <c r="BD450" s="149"/>
      <c r="BE450" s="149"/>
      <c r="BF450" s="149"/>
      <c r="BG450" s="149"/>
      <c r="BH450" s="149"/>
    </row>
    <row r="451" spans="1:60" outlineLevel="2" x14ac:dyDescent="0.2">
      <c r="A451" s="156"/>
      <c r="B451" s="157"/>
      <c r="C451" s="256" t="s">
        <v>753</v>
      </c>
      <c r="D451" s="257"/>
      <c r="E451" s="257"/>
      <c r="F451" s="257"/>
      <c r="G451" s="257"/>
      <c r="H451" s="160"/>
      <c r="I451" s="160"/>
      <c r="J451" s="160"/>
      <c r="K451" s="160"/>
      <c r="L451" s="160"/>
      <c r="M451" s="160"/>
      <c r="N451" s="159"/>
      <c r="O451" s="159"/>
      <c r="P451" s="159"/>
      <c r="Q451" s="159"/>
      <c r="R451" s="160"/>
      <c r="S451" s="160"/>
      <c r="T451" s="160"/>
      <c r="U451" s="160"/>
      <c r="V451" s="160"/>
      <c r="W451" s="160"/>
      <c r="X451" s="160"/>
      <c r="Y451" s="160"/>
      <c r="Z451" s="149"/>
      <c r="AA451" s="149"/>
      <c r="AB451" s="149"/>
      <c r="AC451" s="149"/>
      <c r="AD451" s="149"/>
      <c r="AE451" s="149"/>
      <c r="AF451" s="149"/>
      <c r="AG451" s="149" t="s">
        <v>228</v>
      </c>
      <c r="AH451" s="149"/>
      <c r="AI451" s="149"/>
      <c r="AJ451" s="149"/>
      <c r="AK451" s="149"/>
      <c r="AL451" s="149"/>
      <c r="AM451" s="149"/>
      <c r="AN451" s="149"/>
      <c r="AO451" s="149"/>
      <c r="AP451" s="149"/>
      <c r="AQ451" s="149"/>
      <c r="AR451" s="149"/>
      <c r="AS451" s="149"/>
      <c r="AT451" s="149"/>
      <c r="AU451" s="149"/>
      <c r="AV451" s="149"/>
      <c r="AW451" s="149"/>
      <c r="AX451" s="149"/>
      <c r="AY451" s="149"/>
      <c r="AZ451" s="149"/>
      <c r="BA451" s="149"/>
      <c r="BB451" s="149"/>
      <c r="BC451" s="149"/>
      <c r="BD451" s="149"/>
      <c r="BE451" s="149"/>
      <c r="BF451" s="149"/>
      <c r="BG451" s="149"/>
      <c r="BH451" s="149"/>
    </row>
    <row r="452" spans="1:60" outlineLevel="2" x14ac:dyDescent="0.2">
      <c r="A452" s="156"/>
      <c r="B452" s="157"/>
      <c r="C452" s="193" t="s">
        <v>747</v>
      </c>
      <c r="D452" s="165"/>
      <c r="E452" s="166">
        <v>952.31550000000004</v>
      </c>
      <c r="F452" s="160"/>
      <c r="G452" s="160"/>
      <c r="H452" s="160"/>
      <c r="I452" s="160"/>
      <c r="J452" s="160"/>
      <c r="K452" s="160"/>
      <c r="L452" s="160"/>
      <c r="M452" s="160"/>
      <c r="N452" s="159"/>
      <c r="O452" s="159"/>
      <c r="P452" s="159"/>
      <c r="Q452" s="159"/>
      <c r="R452" s="160"/>
      <c r="S452" s="160"/>
      <c r="T452" s="160"/>
      <c r="U452" s="160"/>
      <c r="V452" s="160"/>
      <c r="W452" s="160"/>
      <c r="X452" s="160"/>
      <c r="Y452" s="160"/>
      <c r="Z452" s="149"/>
      <c r="AA452" s="149"/>
      <c r="AB452" s="149"/>
      <c r="AC452" s="149"/>
      <c r="AD452" s="149"/>
      <c r="AE452" s="149"/>
      <c r="AF452" s="149"/>
      <c r="AG452" s="149" t="s">
        <v>261</v>
      </c>
      <c r="AH452" s="149">
        <v>5</v>
      </c>
      <c r="AI452" s="149"/>
      <c r="AJ452" s="149"/>
      <c r="AK452" s="149"/>
      <c r="AL452" s="149"/>
      <c r="AM452" s="149"/>
      <c r="AN452" s="149"/>
      <c r="AO452" s="149"/>
      <c r="AP452" s="149"/>
      <c r="AQ452" s="149"/>
      <c r="AR452" s="149"/>
      <c r="AS452" s="149"/>
      <c r="AT452" s="149"/>
      <c r="AU452" s="149"/>
      <c r="AV452" s="149"/>
      <c r="AW452" s="149"/>
      <c r="AX452" s="149"/>
      <c r="AY452" s="149"/>
      <c r="AZ452" s="149"/>
      <c r="BA452" s="149"/>
      <c r="BB452" s="149"/>
      <c r="BC452" s="149"/>
      <c r="BD452" s="149"/>
      <c r="BE452" s="149"/>
      <c r="BF452" s="149"/>
      <c r="BG452" s="149"/>
      <c r="BH452" s="149"/>
    </row>
    <row r="453" spans="1:60" x14ac:dyDescent="0.2">
      <c r="A453" s="168" t="s">
        <v>217</v>
      </c>
      <c r="B453" s="169" t="s">
        <v>174</v>
      </c>
      <c r="C453" s="190" t="s">
        <v>175</v>
      </c>
      <c r="D453" s="170"/>
      <c r="E453" s="171"/>
      <c r="F453" s="172"/>
      <c r="G453" s="172">
        <f>SUMIF(AG454:AG471,"&lt;&gt;NOR",G454:G471)</f>
        <v>0</v>
      </c>
      <c r="H453" s="172"/>
      <c r="I453" s="172">
        <f>SUM(I454:I471)</f>
        <v>0</v>
      </c>
      <c r="J453" s="172"/>
      <c r="K453" s="172">
        <f>SUM(K454:K471)</f>
        <v>0</v>
      </c>
      <c r="L453" s="172"/>
      <c r="M453" s="172">
        <f>SUM(M454:M471)</f>
        <v>0</v>
      </c>
      <c r="N453" s="171"/>
      <c r="O453" s="171">
        <f>SUM(O454:O471)</f>
        <v>0.69</v>
      </c>
      <c r="P453" s="171"/>
      <c r="Q453" s="171">
        <f>SUM(Q454:Q471)</f>
        <v>0</v>
      </c>
      <c r="R453" s="172"/>
      <c r="S453" s="172"/>
      <c r="T453" s="173"/>
      <c r="U453" s="167"/>
      <c r="V453" s="167">
        <f>SUM(V454:V471)</f>
        <v>175.18</v>
      </c>
      <c r="W453" s="167"/>
      <c r="X453" s="167"/>
      <c r="Y453" s="167"/>
      <c r="AG453" t="s">
        <v>218</v>
      </c>
    </row>
    <row r="454" spans="1:60" ht="22.5" outlineLevel="1" x14ac:dyDescent="0.2">
      <c r="A454" s="175">
        <v>102</v>
      </c>
      <c r="B454" s="176" t="s">
        <v>754</v>
      </c>
      <c r="C454" s="191" t="s">
        <v>755</v>
      </c>
      <c r="D454" s="177" t="s">
        <v>756</v>
      </c>
      <c r="E454" s="178">
        <v>1</v>
      </c>
      <c r="F454" s="179"/>
      <c r="G454" s="180">
        <f>ROUND(E454*F454,2)</f>
        <v>0</v>
      </c>
      <c r="H454" s="179"/>
      <c r="I454" s="180">
        <f>ROUND(E454*H454,2)</f>
        <v>0</v>
      </c>
      <c r="J454" s="179"/>
      <c r="K454" s="180">
        <f>ROUND(E454*J454,2)</f>
        <v>0</v>
      </c>
      <c r="L454" s="180">
        <v>21</v>
      </c>
      <c r="M454" s="180">
        <f>G454*(1+L454/100)</f>
        <v>0</v>
      </c>
      <c r="N454" s="178">
        <v>0</v>
      </c>
      <c r="O454" s="178">
        <f>ROUND(E454*N454,2)</f>
        <v>0</v>
      </c>
      <c r="P454" s="178">
        <v>0</v>
      </c>
      <c r="Q454" s="178">
        <f>ROUND(E454*P454,2)</f>
        <v>0</v>
      </c>
      <c r="R454" s="180"/>
      <c r="S454" s="180" t="s">
        <v>250</v>
      </c>
      <c r="T454" s="181" t="s">
        <v>223</v>
      </c>
      <c r="U454" s="160">
        <v>0</v>
      </c>
      <c r="V454" s="160">
        <f>ROUND(E454*U454,2)</f>
        <v>0</v>
      </c>
      <c r="W454" s="160"/>
      <c r="X454" s="160" t="s">
        <v>271</v>
      </c>
      <c r="Y454" s="160" t="s">
        <v>225</v>
      </c>
      <c r="Z454" s="149"/>
      <c r="AA454" s="149"/>
      <c r="AB454" s="149"/>
      <c r="AC454" s="149"/>
      <c r="AD454" s="149"/>
      <c r="AE454" s="149"/>
      <c r="AF454" s="149"/>
      <c r="AG454" s="149" t="s">
        <v>272</v>
      </c>
      <c r="AH454" s="149"/>
      <c r="AI454" s="149"/>
      <c r="AJ454" s="149"/>
      <c r="AK454" s="149"/>
      <c r="AL454" s="149"/>
      <c r="AM454" s="149"/>
      <c r="AN454" s="149"/>
      <c r="AO454" s="149"/>
      <c r="AP454" s="149"/>
      <c r="AQ454" s="149"/>
      <c r="AR454" s="149"/>
      <c r="AS454" s="149"/>
      <c r="AT454" s="149"/>
      <c r="AU454" s="149"/>
      <c r="AV454" s="149"/>
      <c r="AW454" s="149"/>
      <c r="AX454" s="149"/>
      <c r="AY454" s="149"/>
      <c r="AZ454" s="149"/>
      <c r="BA454" s="149"/>
      <c r="BB454" s="149"/>
      <c r="BC454" s="149"/>
      <c r="BD454" s="149"/>
      <c r="BE454" s="149"/>
      <c r="BF454" s="149"/>
      <c r="BG454" s="149"/>
      <c r="BH454" s="149"/>
    </row>
    <row r="455" spans="1:60" outlineLevel="2" x14ac:dyDescent="0.2">
      <c r="A455" s="156"/>
      <c r="B455" s="157"/>
      <c r="C455" s="256" t="s">
        <v>757</v>
      </c>
      <c r="D455" s="257"/>
      <c r="E455" s="257"/>
      <c r="F455" s="257"/>
      <c r="G455" s="257"/>
      <c r="H455" s="160"/>
      <c r="I455" s="160"/>
      <c r="J455" s="160"/>
      <c r="K455" s="160"/>
      <c r="L455" s="160"/>
      <c r="M455" s="160"/>
      <c r="N455" s="159"/>
      <c r="O455" s="159"/>
      <c r="P455" s="159"/>
      <c r="Q455" s="159"/>
      <c r="R455" s="160"/>
      <c r="S455" s="160"/>
      <c r="T455" s="160"/>
      <c r="U455" s="160"/>
      <c r="V455" s="160"/>
      <c r="W455" s="160"/>
      <c r="X455" s="160"/>
      <c r="Y455" s="160"/>
      <c r="Z455" s="149"/>
      <c r="AA455" s="149"/>
      <c r="AB455" s="149"/>
      <c r="AC455" s="149"/>
      <c r="AD455" s="149"/>
      <c r="AE455" s="149"/>
      <c r="AF455" s="149"/>
      <c r="AG455" s="149" t="s">
        <v>228</v>
      </c>
      <c r="AH455" s="149"/>
      <c r="AI455" s="149"/>
      <c r="AJ455" s="149"/>
      <c r="AK455" s="149"/>
      <c r="AL455" s="149"/>
      <c r="AM455" s="149"/>
      <c r="AN455" s="149"/>
      <c r="AO455" s="149"/>
      <c r="AP455" s="149"/>
      <c r="AQ455" s="149"/>
      <c r="AR455" s="149"/>
      <c r="AS455" s="149"/>
      <c r="AT455" s="149"/>
      <c r="AU455" s="149"/>
      <c r="AV455" s="149"/>
      <c r="AW455" s="149"/>
      <c r="AX455" s="149"/>
      <c r="AY455" s="149"/>
      <c r="AZ455" s="149"/>
      <c r="BA455" s="182" t="str">
        <f>C455</f>
        <v>rozměr2*6,0m x 4,5m, barva dle výběru investora, včetně nerezového lanka 5mm, napínáků, kotev, svorek a kroužků</v>
      </c>
      <c r="BB455" s="149"/>
      <c r="BC455" s="149"/>
      <c r="BD455" s="149"/>
      <c r="BE455" s="149"/>
      <c r="BF455" s="149"/>
      <c r="BG455" s="149"/>
      <c r="BH455" s="149"/>
    </row>
    <row r="456" spans="1:60" outlineLevel="1" x14ac:dyDescent="0.2">
      <c r="A456" s="175">
        <v>103</v>
      </c>
      <c r="B456" s="176" t="s">
        <v>758</v>
      </c>
      <c r="C456" s="191" t="s">
        <v>759</v>
      </c>
      <c r="D456" s="177" t="s">
        <v>276</v>
      </c>
      <c r="E456" s="178">
        <v>5.4</v>
      </c>
      <c r="F456" s="179"/>
      <c r="G456" s="180">
        <f>ROUND(E456*F456,2)</f>
        <v>0</v>
      </c>
      <c r="H456" s="179"/>
      <c r="I456" s="180">
        <f>ROUND(E456*H456,2)</f>
        <v>0</v>
      </c>
      <c r="J456" s="179"/>
      <c r="K456" s="180">
        <f>ROUND(E456*J456,2)</f>
        <v>0</v>
      </c>
      <c r="L456" s="180">
        <v>21</v>
      </c>
      <c r="M456" s="180">
        <f>G456*(1+L456/100)</f>
        <v>0</v>
      </c>
      <c r="N456" s="178">
        <v>2.9999999999999997E-4</v>
      </c>
      <c r="O456" s="178">
        <f>ROUND(E456*N456,2)</f>
        <v>0</v>
      </c>
      <c r="P456" s="178">
        <v>0</v>
      </c>
      <c r="Q456" s="178">
        <f>ROUND(E456*P456,2)</f>
        <v>0</v>
      </c>
      <c r="R456" s="180" t="s">
        <v>760</v>
      </c>
      <c r="S456" s="180" t="s">
        <v>222</v>
      </c>
      <c r="T456" s="181" t="s">
        <v>270</v>
      </c>
      <c r="U456" s="160">
        <v>9.0999999999999998E-2</v>
      </c>
      <c r="V456" s="160">
        <f>ROUND(E456*U456,2)</f>
        <v>0.49</v>
      </c>
      <c r="W456" s="160"/>
      <c r="X456" s="160" t="s">
        <v>271</v>
      </c>
      <c r="Y456" s="160" t="s">
        <v>225</v>
      </c>
      <c r="Z456" s="149"/>
      <c r="AA456" s="149"/>
      <c r="AB456" s="149"/>
      <c r="AC456" s="149"/>
      <c r="AD456" s="149"/>
      <c r="AE456" s="149"/>
      <c r="AF456" s="149"/>
      <c r="AG456" s="149" t="s">
        <v>272</v>
      </c>
      <c r="AH456" s="149"/>
      <c r="AI456" s="149"/>
      <c r="AJ456" s="149"/>
      <c r="AK456" s="149"/>
      <c r="AL456" s="149"/>
      <c r="AM456" s="149"/>
      <c r="AN456" s="149"/>
      <c r="AO456" s="149"/>
      <c r="AP456" s="149"/>
      <c r="AQ456" s="149"/>
      <c r="AR456" s="149"/>
      <c r="AS456" s="149"/>
      <c r="AT456" s="149"/>
      <c r="AU456" s="149"/>
      <c r="AV456" s="149"/>
      <c r="AW456" s="149"/>
      <c r="AX456" s="149"/>
      <c r="AY456" s="149"/>
      <c r="AZ456" s="149"/>
      <c r="BA456" s="149"/>
      <c r="BB456" s="149"/>
      <c r="BC456" s="149"/>
      <c r="BD456" s="149"/>
      <c r="BE456" s="149"/>
      <c r="BF456" s="149"/>
      <c r="BG456" s="149"/>
      <c r="BH456" s="149"/>
    </row>
    <row r="457" spans="1:60" outlineLevel="2" x14ac:dyDescent="0.2">
      <c r="A457" s="156"/>
      <c r="B457" s="157"/>
      <c r="C457" s="193" t="s">
        <v>761</v>
      </c>
      <c r="D457" s="165"/>
      <c r="E457" s="166">
        <v>5.4</v>
      </c>
      <c r="F457" s="160"/>
      <c r="G457" s="160"/>
      <c r="H457" s="160"/>
      <c r="I457" s="160"/>
      <c r="J457" s="160"/>
      <c r="K457" s="160"/>
      <c r="L457" s="160"/>
      <c r="M457" s="160"/>
      <c r="N457" s="159"/>
      <c r="O457" s="159"/>
      <c r="P457" s="159"/>
      <c r="Q457" s="159"/>
      <c r="R457" s="160"/>
      <c r="S457" s="160"/>
      <c r="T457" s="160"/>
      <c r="U457" s="160"/>
      <c r="V457" s="160"/>
      <c r="W457" s="160"/>
      <c r="X457" s="160"/>
      <c r="Y457" s="160"/>
      <c r="Z457" s="149"/>
      <c r="AA457" s="149"/>
      <c r="AB457" s="149"/>
      <c r="AC457" s="149"/>
      <c r="AD457" s="149"/>
      <c r="AE457" s="149"/>
      <c r="AF457" s="149"/>
      <c r="AG457" s="149" t="s">
        <v>261</v>
      </c>
      <c r="AH457" s="149">
        <v>0</v>
      </c>
      <c r="AI457" s="149"/>
      <c r="AJ457" s="149"/>
      <c r="AK457" s="149"/>
      <c r="AL457" s="149"/>
      <c r="AM457" s="149"/>
      <c r="AN457" s="149"/>
      <c r="AO457" s="149"/>
      <c r="AP457" s="149"/>
      <c r="AQ457" s="149"/>
      <c r="AR457" s="149"/>
      <c r="AS457" s="149"/>
      <c r="AT457" s="149"/>
      <c r="AU457" s="149"/>
      <c r="AV457" s="149"/>
      <c r="AW457" s="149"/>
      <c r="AX457" s="149"/>
      <c r="AY457" s="149"/>
      <c r="AZ457" s="149"/>
      <c r="BA457" s="149"/>
      <c r="BB457" s="149"/>
      <c r="BC457" s="149"/>
      <c r="BD457" s="149"/>
      <c r="BE457" s="149"/>
      <c r="BF457" s="149"/>
      <c r="BG457" s="149"/>
      <c r="BH457" s="149"/>
    </row>
    <row r="458" spans="1:60" outlineLevel="1" x14ac:dyDescent="0.2">
      <c r="A458" s="175">
        <v>104</v>
      </c>
      <c r="B458" s="176" t="s">
        <v>762</v>
      </c>
      <c r="C458" s="191" t="s">
        <v>763</v>
      </c>
      <c r="D458" s="177" t="s">
        <v>370</v>
      </c>
      <c r="E458" s="178">
        <v>4</v>
      </c>
      <c r="F458" s="179"/>
      <c r="G458" s="180">
        <f>ROUND(E458*F458,2)</f>
        <v>0</v>
      </c>
      <c r="H458" s="179"/>
      <c r="I458" s="180">
        <f>ROUND(E458*H458,2)</f>
        <v>0</v>
      </c>
      <c r="J458" s="179"/>
      <c r="K458" s="180">
        <f>ROUND(E458*J458,2)</f>
        <v>0</v>
      </c>
      <c r="L458" s="180">
        <v>21</v>
      </c>
      <c r="M458" s="180">
        <f>G458*(1+L458/100)</f>
        <v>0</v>
      </c>
      <c r="N458" s="178">
        <v>1.2E-2</v>
      </c>
      <c r="O458" s="178">
        <f>ROUND(E458*N458,2)</f>
        <v>0.05</v>
      </c>
      <c r="P458" s="178">
        <v>0</v>
      </c>
      <c r="Q458" s="178">
        <f>ROUND(E458*P458,2)</f>
        <v>0</v>
      </c>
      <c r="R458" s="180"/>
      <c r="S458" s="180" t="s">
        <v>250</v>
      </c>
      <c r="T458" s="181" t="s">
        <v>223</v>
      </c>
      <c r="U458" s="160">
        <v>0</v>
      </c>
      <c r="V458" s="160">
        <f>ROUND(E458*U458,2)</f>
        <v>0</v>
      </c>
      <c r="W458" s="160"/>
      <c r="X458" s="160" t="s">
        <v>500</v>
      </c>
      <c r="Y458" s="160" t="s">
        <v>225</v>
      </c>
      <c r="Z458" s="149"/>
      <c r="AA458" s="149"/>
      <c r="AB458" s="149"/>
      <c r="AC458" s="149"/>
      <c r="AD458" s="149"/>
      <c r="AE458" s="149"/>
      <c r="AF458" s="149"/>
      <c r="AG458" s="149" t="s">
        <v>501</v>
      </c>
      <c r="AH458" s="149"/>
      <c r="AI458" s="149"/>
      <c r="AJ458" s="149"/>
      <c r="AK458" s="149"/>
      <c r="AL458" s="149"/>
      <c r="AM458" s="149"/>
      <c r="AN458" s="149"/>
      <c r="AO458" s="149"/>
      <c r="AP458" s="149"/>
      <c r="AQ458" s="149"/>
      <c r="AR458" s="149"/>
      <c r="AS458" s="149"/>
      <c r="AT458" s="149"/>
      <c r="AU458" s="149"/>
      <c r="AV458" s="149"/>
      <c r="AW458" s="149"/>
      <c r="AX458" s="149"/>
      <c r="AY458" s="149"/>
      <c r="AZ458" s="149"/>
      <c r="BA458" s="149"/>
      <c r="BB458" s="149"/>
      <c r="BC458" s="149"/>
      <c r="BD458" s="149"/>
      <c r="BE458" s="149"/>
      <c r="BF458" s="149"/>
      <c r="BG458" s="149"/>
      <c r="BH458" s="149"/>
    </row>
    <row r="459" spans="1:60" outlineLevel="2" x14ac:dyDescent="0.2">
      <c r="A459" s="156"/>
      <c r="B459" s="157"/>
      <c r="C459" s="193" t="s">
        <v>764</v>
      </c>
      <c r="D459" s="165"/>
      <c r="E459" s="166">
        <v>4</v>
      </c>
      <c r="F459" s="160"/>
      <c r="G459" s="160"/>
      <c r="H459" s="160"/>
      <c r="I459" s="160"/>
      <c r="J459" s="160"/>
      <c r="K459" s="160"/>
      <c r="L459" s="160"/>
      <c r="M459" s="160"/>
      <c r="N459" s="159"/>
      <c r="O459" s="159"/>
      <c r="P459" s="159"/>
      <c r="Q459" s="159"/>
      <c r="R459" s="160"/>
      <c r="S459" s="160"/>
      <c r="T459" s="160"/>
      <c r="U459" s="160"/>
      <c r="V459" s="160"/>
      <c r="W459" s="160"/>
      <c r="X459" s="160"/>
      <c r="Y459" s="160"/>
      <c r="Z459" s="149"/>
      <c r="AA459" s="149"/>
      <c r="AB459" s="149"/>
      <c r="AC459" s="149"/>
      <c r="AD459" s="149"/>
      <c r="AE459" s="149"/>
      <c r="AF459" s="149"/>
      <c r="AG459" s="149" t="s">
        <v>261</v>
      </c>
      <c r="AH459" s="149">
        <v>0</v>
      </c>
      <c r="AI459" s="149"/>
      <c r="AJ459" s="149"/>
      <c r="AK459" s="149"/>
      <c r="AL459" s="149"/>
      <c r="AM459" s="149"/>
      <c r="AN459" s="149"/>
      <c r="AO459" s="149"/>
      <c r="AP459" s="149"/>
      <c r="AQ459" s="149"/>
      <c r="AR459" s="149"/>
      <c r="AS459" s="149"/>
      <c r="AT459" s="149"/>
      <c r="AU459" s="149"/>
      <c r="AV459" s="149"/>
      <c r="AW459" s="149"/>
      <c r="AX459" s="149"/>
      <c r="AY459" s="149"/>
      <c r="AZ459" s="149"/>
      <c r="BA459" s="149"/>
      <c r="BB459" s="149"/>
      <c r="BC459" s="149"/>
      <c r="BD459" s="149"/>
      <c r="BE459" s="149"/>
      <c r="BF459" s="149"/>
      <c r="BG459" s="149"/>
      <c r="BH459" s="149"/>
    </row>
    <row r="460" spans="1:60" outlineLevel="1" x14ac:dyDescent="0.2">
      <c r="A460" s="175">
        <v>105</v>
      </c>
      <c r="B460" s="176" t="s">
        <v>765</v>
      </c>
      <c r="C460" s="191" t="s">
        <v>766</v>
      </c>
      <c r="D460" s="177" t="s">
        <v>276</v>
      </c>
      <c r="E460" s="178">
        <v>116.1</v>
      </c>
      <c r="F460" s="179"/>
      <c r="G460" s="180">
        <f>ROUND(E460*F460,2)</f>
        <v>0</v>
      </c>
      <c r="H460" s="179"/>
      <c r="I460" s="180">
        <f>ROUND(E460*H460,2)</f>
        <v>0</v>
      </c>
      <c r="J460" s="179"/>
      <c r="K460" s="180">
        <f>ROUND(E460*J460,2)</f>
        <v>0</v>
      </c>
      <c r="L460" s="180">
        <v>21</v>
      </c>
      <c r="M460" s="180">
        <f>G460*(1+L460/100)</f>
        <v>0</v>
      </c>
      <c r="N460" s="178">
        <v>3.82E-3</v>
      </c>
      <c r="O460" s="178">
        <f>ROUND(E460*N460,2)</f>
        <v>0.44</v>
      </c>
      <c r="P460" s="178">
        <v>0</v>
      </c>
      <c r="Q460" s="178">
        <f>ROUND(E460*P460,2)</f>
        <v>0</v>
      </c>
      <c r="R460" s="180" t="s">
        <v>760</v>
      </c>
      <c r="S460" s="180" t="s">
        <v>222</v>
      </c>
      <c r="T460" s="181" t="s">
        <v>270</v>
      </c>
      <c r="U460" s="160">
        <v>0.3</v>
      </c>
      <c r="V460" s="160">
        <f>ROUND(E460*U460,2)</f>
        <v>34.83</v>
      </c>
      <c r="W460" s="160"/>
      <c r="X460" s="160" t="s">
        <v>271</v>
      </c>
      <c r="Y460" s="160" t="s">
        <v>225</v>
      </c>
      <c r="Z460" s="149"/>
      <c r="AA460" s="149"/>
      <c r="AB460" s="149"/>
      <c r="AC460" s="149"/>
      <c r="AD460" s="149"/>
      <c r="AE460" s="149"/>
      <c r="AF460" s="149"/>
      <c r="AG460" s="149" t="s">
        <v>272</v>
      </c>
      <c r="AH460" s="149"/>
      <c r="AI460" s="149"/>
      <c r="AJ460" s="149"/>
      <c r="AK460" s="149"/>
      <c r="AL460" s="149"/>
      <c r="AM460" s="149"/>
      <c r="AN460" s="149"/>
      <c r="AO460" s="149"/>
      <c r="AP460" s="149"/>
      <c r="AQ460" s="149"/>
      <c r="AR460" s="149"/>
      <c r="AS460" s="149"/>
      <c r="AT460" s="149"/>
      <c r="AU460" s="149"/>
      <c r="AV460" s="149"/>
      <c r="AW460" s="149"/>
      <c r="AX460" s="149"/>
      <c r="AY460" s="149"/>
      <c r="AZ460" s="149"/>
      <c r="BA460" s="149"/>
      <c r="BB460" s="149"/>
      <c r="BC460" s="149"/>
      <c r="BD460" s="149"/>
      <c r="BE460" s="149"/>
      <c r="BF460" s="149"/>
      <c r="BG460" s="149"/>
      <c r="BH460" s="149"/>
    </row>
    <row r="461" spans="1:60" outlineLevel="2" x14ac:dyDescent="0.2">
      <c r="A461" s="156"/>
      <c r="B461" s="157"/>
      <c r="C461" s="193" t="s">
        <v>767</v>
      </c>
      <c r="D461" s="165"/>
      <c r="E461" s="166">
        <v>75.599999999999994</v>
      </c>
      <c r="F461" s="160"/>
      <c r="G461" s="160"/>
      <c r="H461" s="160"/>
      <c r="I461" s="160"/>
      <c r="J461" s="160"/>
      <c r="K461" s="160"/>
      <c r="L461" s="160"/>
      <c r="M461" s="160"/>
      <c r="N461" s="159"/>
      <c r="O461" s="159"/>
      <c r="P461" s="159"/>
      <c r="Q461" s="159"/>
      <c r="R461" s="160"/>
      <c r="S461" s="160"/>
      <c r="T461" s="160"/>
      <c r="U461" s="160"/>
      <c r="V461" s="160"/>
      <c r="W461" s="160"/>
      <c r="X461" s="160"/>
      <c r="Y461" s="160"/>
      <c r="Z461" s="149"/>
      <c r="AA461" s="149"/>
      <c r="AB461" s="149"/>
      <c r="AC461" s="149"/>
      <c r="AD461" s="149"/>
      <c r="AE461" s="149"/>
      <c r="AF461" s="149"/>
      <c r="AG461" s="149" t="s">
        <v>261</v>
      </c>
      <c r="AH461" s="149">
        <v>0</v>
      </c>
      <c r="AI461" s="149"/>
      <c r="AJ461" s="149"/>
      <c r="AK461" s="149"/>
      <c r="AL461" s="149"/>
      <c r="AM461" s="149"/>
      <c r="AN461" s="149"/>
      <c r="AO461" s="149"/>
      <c r="AP461" s="149"/>
      <c r="AQ461" s="149"/>
      <c r="AR461" s="149"/>
      <c r="AS461" s="149"/>
      <c r="AT461" s="149"/>
      <c r="AU461" s="149"/>
      <c r="AV461" s="149"/>
      <c r="AW461" s="149"/>
      <c r="AX461" s="149"/>
      <c r="AY461" s="149"/>
      <c r="AZ461" s="149"/>
      <c r="BA461" s="149"/>
      <c r="BB461" s="149"/>
      <c r="BC461" s="149"/>
      <c r="BD461" s="149"/>
      <c r="BE461" s="149"/>
      <c r="BF461" s="149"/>
      <c r="BG461" s="149"/>
      <c r="BH461" s="149"/>
    </row>
    <row r="462" spans="1:60" outlineLevel="3" x14ac:dyDescent="0.2">
      <c r="A462" s="156"/>
      <c r="B462" s="157"/>
      <c r="C462" s="193" t="s">
        <v>768</v>
      </c>
      <c r="D462" s="165"/>
      <c r="E462" s="166">
        <v>32.4</v>
      </c>
      <c r="F462" s="160"/>
      <c r="G462" s="160"/>
      <c r="H462" s="160"/>
      <c r="I462" s="160"/>
      <c r="J462" s="160"/>
      <c r="K462" s="160"/>
      <c r="L462" s="160"/>
      <c r="M462" s="160"/>
      <c r="N462" s="159"/>
      <c r="O462" s="159"/>
      <c r="P462" s="159"/>
      <c r="Q462" s="159"/>
      <c r="R462" s="160"/>
      <c r="S462" s="160"/>
      <c r="T462" s="160"/>
      <c r="U462" s="160"/>
      <c r="V462" s="160"/>
      <c r="W462" s="160"/>
      <c r="X462" s="160"/>
      <c r="Y462" s="160"/>
      <c r="Z462" s="149"/>
      <c r="AA462" s="149"/>
      <c r="AB462" s="149"/>
      <c r="AC462" s="149"/>
      <c r="AD462" s="149"/>
      <c r="AE462" s="149"/>
      <c r="AF462" s="149"/>
      <c r="AG462" s="149" t="s">
        <v>261</v>
      </c>
      <c r="AH462" s="149">
        <v>0</v>
      </c>
      <c r="AI462" s="149"/>
      <c r="AJ462" s="149"/>
      <c r="AK462" s="149"/>
      <c r="AL462" s="149"/>
      <c r="AM462" s="149"/>
      <c r="AN462" s="149"/>
      <c r="AO462" s="149"/>
      <c r="AP462" s="149"/>
      <c r="AQ462" s="149"/>
      <c r="AR462" s="149"/>
      <c r="AS462" s="149"/>
      <c r="AT462" s="149"/>
      <c r="AU462" s="149"/>
      <c r="AV462" s="149"/>
      <c r="AW462" s="149"/>
      <c r="AX462" s="149"/>
      <c r="AY462" s="149"/>
      <c r="AZ462" s="149"/>
      <c r="BA462" s="149"/>
      <c r="BB462" s="149"/>
      <c r="BC462" s="149"/>
      <c r="BD462" s="149"/>
      <c r="BE462" s="149"/>
      <c r="BF462" s="149"/>
      <c r="BG462" s="149"/>
      <c r="BH462" s="149"/>
    </row>
    <row r="463" spans="1:60" outlineLevel="3" x14ac:dyDescent="0.2">
      <c r="A463" s="156"/>
      <c r="B463" s="157"/>
      <c r="C463" s="193" t="s">
        <v>769</v>
      </c>
      <c r="D463" s="165"/>
      <c r="E463" s="166">
        <v>5.4</v>
      </c>
      <c r="F463" s="160"/>
      <c r="G463" s="160"/>
      <c r="H463" s="160"/>
      <c r="I463" s="160"/>
      <c r="J463" s="160"/>
      <c r="K463" s="160"/>
      <c r="L463" s="160"/>
      <c r="M463" s="160"/>
      <c r="N463" s="159"/>
      <c r="O463" s="159"/>
      <c r="P463" s="159"/>
      <c r="Q463" s="159"/>
      <c r="R463" s="160"/>
      <c r="S463" s="160"/>
      <c r="T463" s="160"/>
      <c r="U463" s="160"/>
      <c r="V463" s="160"/>
      <c r="W463" s="160"/>
      <c r="X463" s="160"/>
      <c r="Y463" s="160"/>
      <c r="Z463" s="149"/>
      <c r="AA463" s="149"/>
      <c r="AB463" s="149"/>
      <c r="AC463" s="149"/>
      <c r="AD463" s="149"/>
      <c r="AE463" s="149"/>
      <c r="AF463" s="149"/>
      <c r="AG463" s="149" t="s">
        <v>261</v>
      </c>
      <c r="AH463" s="149">
        <v>0</v>
      </c>
      <c r="AI463" s="149"/>
      <c r="AJ463" s="149"/>
      <c r="AK463" s="149"/>
      <c r="AL463" s="149"/>
      <c r="AM463" s="149"/>
      <c r="AN463" s="149"/>
      <c r="AO463" s="149"/>
      <c r="AP463" s="149"/>
      <c r="AQ463" s="149"/>
      <c r="AR463" s="149"/>
      <c r="AS463" s="149"/>
      <c r="AT463" s="149"/>
      <c r="AU463" s="149"/>
      <c r="AV463" s="149"/>
      <c r="AW463" s="149"/>
      <c r="AX463" s="149"/>
      <c r="AY463" s="149"/>
      <c r="AZ463" s="149"/>
      <c r="BA463" s="149"/>
      <c r="BB463" s="149"/>
      <c r="BC463" s="149"/>
      <c r="BD463" s="149"/>
      <c r="BE463" s="149"/>
      <c r="BF463" s="149"/>
      <c r="BG463" s="149"/>
      <c r="BH463" s="149"/>
    </row>
    <row r="464" spans="1:60" outlineLevel="3" x14ac:dyDescent="0.2">
      <c r="A464" s="156"/>
      <c r="B464" s="157"/>
      <c r="C464" s="193" t="s">
        <v>770</v>
      </c>
      <c r="D464" s="165"/>
      <c r="E464" s="166">
        <v>2.7</v>
      </c>
      <c r="F464" s="160"/>
      <c r="G464" s="160"/>
      <c r="H464" s="160"/>
      <c r="I464" s="160"/>
      <c r="J464" s="160"/>
      <c r="K464" s="160"/>
      <c r="L464" s="160"/>
      <c r="M464" s="160"/>
      <c r="N464" s="159"/>
      <c r="O464" s="159"/>
      <c r="P464" s="159"/>
      <c r="Q464" s="159"/>
      <c r="R464" s="160"/>
      <c r="S464" s="160"/>
      <c r="T464" s="160"/>
      <c r="U464" s="160"/>
      <c r="V464" s="160"/>
      <c r="W464" s="160"/>
      <c r="X464" s="160"/>
      <c r="Y464" s="160"/>
      <c r="Z464" s="149"/>
      <c r="AA464" s="149"/>
      <c r="AB464" s="149"/>
      <c r="AC464" s="149"/>
      <c r="AD464" s="149"/>
      <c r="AE464" s="149"/>
      <c r="AF464" s="149"/>
      <c r="AG464" s="149" t="s">
        <v>261</v>
      </c>
      <c r="AH464" s="149">
        <v>0</v>
      </c>
      <c r="AI464" s="149"/>
      <c r="AJ464" s="149"/>
      <c r="AK464" s="149"/>
      <c r="AL464" s="149"/>
      <c r="AM464" s="149"/>
      <c r="AN464" s="149"/>
      <c r="AO464" s="149"/>
      <c r="AP464" s="149"/>
      <c r="AQ464" s="149"/>
      <c r="AR464" s="149"/>
      <c r="AS464" s="149"/>
      <c r="AT464" s="149"/>
      <c r="AU464" s="149"/>
      <c r="AV464" s="149"/>
      <c r="AW464" s="149"/>
      <c r="AX464" s="149"/>
      <c r="AY464" s="149"/>
      <c r="AZ464" s="149"/>
      <c r="BA464" s="149"/>
      <c r="BB464" s="149"/>
      <c r="BC464" s="149"/>
      <c r="BD464" s="149"/>
      <c r="BE464" s="149"/>
      <c r="BF464" s="149"/>
      <c r="BG464" s="149"/>
      <c r="BH464" s="149"/>
    </row>
    <row r="465" spans="1:60" outlineLevel="1" x14ac:dyDescent="0.2">
      <c r="A465" s="175">
        <v>106</v>
      </c>
      <c r="B465" s="176" t="s">
        <v>771</v>
      </c>
      <c r="C465" s="191" t="s">
        <v>772</v>
      </c>
      <c r="D465" s="177" t="s">
        <v>268</v>
      </c>
      <c r="E465" s="178">
        <v>28</v>
      </c>
      <c r="F465" s="179"/>
      <c r="G465" s="180">
        <f>ROUND(E465*F465,2)</f>
        <v>0</v>
      </c>
      <c r="H465" s="179"/>
      <c r="I465" s="180">
        <f>ROUND(E465*H465,2)</f>
        <v>0</v>
      </c>
      <c r="J465" s="179"/>
      <c r="K465" s="180">
        <f>ROUND(E465*J465,2)</f>
        <v>0</v>
      </c>
      <c r="L465" s="180">
        <v>21</v>
      </c>
      <c r="M465" s="180">
        <f>G465*(1+L465/100)</f>
        <v>0</v>
      </c>
      <c r="N465" s="178">
        <v>7.3000000000000001E-3</v>
      </c>
      <c r="O465" s="178">
        <f>ROUND(E465*N465,2)</f>
        <v>0.2</v>
      </c>
      <c r="P465" s="178">
        <v>0</v>
      </c>
      <c r="Q465" s="178">
        <f>ROUND(E465*P465,2)</f>
        <v>0</v>
      </c>
      <c r="R465" s="180" t="s">
        <v>760</v>
      </c>
      <c r="S465" s="180" t="s">
        <v>222</v>
      </c>
      <c r="T465" s="181" t="s">
        <v>270</v>
      </c>
      <c r="U465" s="160">
        <v>4.9950000000000001</v>
      </c>
      <c r="V465" s="160">
        <f>ROUND(E465*U465,2)</f>
        <v>139.86000000000001</v>
      </c>
      <c r="W465" s="160"/>
      <c r="X465" s="160" t="s">
        <v>271</v>
      </c>
      <c r="Y465" s="160" t="s">
        <v>225</v>
      </c>
      <c r="Z465" s="149"/>
      <c r="AA465" s="149"/>
      <c r="AB465" s="149"/>
      <c r="AC465" s="149"/>
      <c r="AD465" s="149"/>
      <c r="AE465" s="149"/>
      <c r="AF465" s="149"/>
      <c r="AG465" s="149" t="s">
        <v>272</v>
      </c>
      <c r="AH465" s="149"/>
      <c r="AI465" s="149"/>
      <c r="AJ465" s="149"/>
      <c r="AK465" s="149"/>
      <c r="AL465" s="149"/>
      <c r="AM465" s="149"/>
      <c r="AN465" s="149"/>
      <c r="AO465" s="149"/>
      <c r="AP465" s="149"/>
      <c r="AQ465" s="149"/>
      <c r="AR465" s="149"/>
      <c r="AS465" s="149"/>
      <c r="AT465" s="149"/>
      <c r="AU465" s="149"/>
      <c r="AV465" s="149"/>
      <c r="AW465" s="149"/>
      <c r="AX465" s="149"/>
      <c r="AY465" s="149"/>
      <c r="AZ465" s="149"/>
      <c r="BA465" s="149"/>
      <c r="BB465" s="149"/>
      <c r="BC465" s="149"/>
      <c r="BD465" s="149"/>
      <c r="BE465" s="149"/>
      <c r="BF465" s="149"/>
      <c r="BG465" s="149"/>
      <c r="BH465" s="149"/>
    </row>
    <row r="466" spans="1:60" outlineLevel="2" x14ac:dyDescent="0.2">
      <c r="A466" s="156"/>
      <c r="B466" s="157"/>
      <c r="C466" s="193" t="s">
        <v>773</v>
      </c>
      <c r="D466" s="165"/>
      <c r="E466" s="166">
        <v>14</v>
      </c>
      <c r="F466" s="160"/>
      <c r="G466" s="160"/>
      <c r="H466" s="160"/>
      <c r="I466" s="160"/>
      <c r="J466" s="160"/>
      <c r="K466" s="160"/>
      <c r="L466" s="160"/>
      <c r="M466" s="160"/>
      <c r="N466" s="159"/>
      <c r="O466" s="159"/>
      <c r="P466" s="159"/>
      <c r="Q466" s="159"/>
      <c r="R466" s="160"/>
      <c r="S466" s="160"/>
      <c r="T466" s="160"/>
      <c r="U466" s="160"/>
      <c r="V466" s="160"/>
      <c r="W466" s="160"/>
      <c r="X466" s="160"/>
      <c r="Y466" s="160"/>
      <c r="Z466" s="149"/>
      <c r="AA466" s="149"/>
      <c r="AB466" s="149"/>
      <c r="AC466" s="149"/>
      <c r="AD466" s="149"/>
      <c r="AE466" s="149"/>
      <c r="AF466" s="149"/>
      <c r="AG466" s="149" t="s">
        <v>261</v>
      </c>
      <c r="AH466" s="149">
        <v>0</v>
      </c>
      <c r="AI466" s="149"/>
      <c r="AJ466" s="149"/>
      <c r="AK466" s="149"/>
      <c r="AL466" s="149"/>
      <c r="AM466" s="149"/>
      <c r="AN466" s="149"/>
      <c r="AO466" s="149"/>
      <c r="AP466" s="149"/>
      <c r="AQ466" s="149"/>
      <c r="AR466" s="149"/>
      <c r="AS466" s="149"/>
      <c r="AT466" s="149"/>
      <c r="AU466" s="149"/>
      <c r="AV466" s="149"/>
      <c r="AW466" s="149"/>
      <c r="AX466" s="149"/>
      <c r="AY466" s="149"/>
      <c r="AZ466" s="149"/>
      <c r="BA466" s="149"/>
      <c r="BB466" s="149"/>
      <c r="BC466" s="149"/>
      <c r="BD466" s="149"/>
      <c r="BE466" s="149"/>
      <c r="BF466" s="149"/>
      <c r="BG466" s="149"/>
      <c r="BH466" s="149"/>
    </row>
    <row r="467" spans="1:60" outlineLevel="3" x14ac:dyDescent="0.2">
      <c r="A467" s="156"/>
      <c r="B467" s="157"/>
      <c r="C467" s="193" t="s">
        <v>774</v>
      </c>
      <c r="D467" s="165"/>
      <c r="E467" s="166">
        <v>14</v>
      </c>
      <c r="F467" s="160"/>
      <c r="G467" s="160"/>
      <c r="H467" s="160"/>
      <c r="I467" s="160"/>
      <c r="J467" s="160"/>
      <c r="K467" s="160"/>
      <c r="L467" s="160"/>
      <c r="M467" s="160"/>
      <c r="N467" s="159"/>
      <c r="O467" s="159"/>
      <c r="P467" s="159"/>
      <c r="Q467" s="159"/>
      <c r="R467" s="160"/>
      <c r="S467" s="160"/>
      <c r="T467" s="160"/>
      <c r="U467" s="160"/>
      <c r="V467" s="160"/>
      <c r="W467" s="160"/>
      <c r="X467" s="160"/>
      <c r="Y467" s="160"/>
      <c r="Z467" s="149"/>
      <c r="AA467" s="149"/>
      <c r="AB467" s="149"/>
      <c r="AC467" s="149"/>
      <c r="AD467" s="149"/>
      <c r="AE467" s="149"/>
      <c r="AF467" s="149"/>
      <c r="AG467" s="149" t="s">
        <v>261</v>
      </c>
      <c r="AH467" s="149">
        <v>0</v>
      </c>
      <c r="AI467" s="149"/>
      <c r="AJ467" s="149"/>
      <c r="AK467" s="149"/>
      <c r="AL467" s="149"/>
      <c r="AM467" s="149"/>
      <c r="AN467" s="149"/>
      <c r="AO467" s="149"/>
      <c r="AP467" s="149"/>
      <c r="AQ467" s="149"/>
      <c r="AR467" s="149"/>
      <c r="AS467" s="149"/>
      <c r="AT467" s="149"/>
      <c r="AU467" s="149"/>
      <c r="AV467" s="149"/>
      <c r="AW467" s="149"/>
      <c r="AX467" s="149"/>
      <c r="AY467" s="149"/>
      <c r="AZ467" s="149"/>
      <c r="BA467" s="149"/>
      <c r="BB467" s="149"/>
      <c r="BC467" s="149"/>
      <c r="BD467" s="149"/>
      <c r="BE467" s="149"/>
      <c r="BF467" s="149"/>
      <c r="BG467" s="149"/>
      <c r="BH467" s="149"/>
    </row>
    <row r="468" spans="1:60" outlineLevel="1" x14ac:dyDescent="0.2">
      <c r="A468" s="175">
        <v>107</v>
      </c>
      <c r="B468" s="176" t="s">
        <v>775</v>
      </c>
      <c r="C468" s="191" t="s">
        <v>776</v>
      </c>
      <c r="D468" s="177" t="s">
        <v>281</v>
      </c>
      <c r="E468" s="178">
        <v>156.6</v>
      </c>
      <c r="F468" s="179"/>
      <c r="G468" s="180">
        <f>ROUND(E468*F468,2)</f>
        <v>0</v>
      </c>
      <c r="H468" s="179"/>
      <c r="I468" s="180">
        <f>ROUND(E468*H468,2)</f>
        <v>0</v>
      </c>
      <c r="J468" s="179"/>
      <c r="K468" s="180">
        <f>ROUND(E468*J468,2)</f>
        <v>0</v>
      </c>
      <c r="L468" s="180">
        <v>21</v>
      </c>
      <c r="M468" s="180">
        <f>G468*(1+L468/100)</f>
        <v>0</v>
      </c>
      <c r="N468" s="178">
        <v>0</v>
      </c>
      <c r="O468" s="178">
        <f>ROUND(E468*N468,2)</f>
        <v>0</v>
      </c>
      <c r="P468" s="178">
        <v>0</v>
      </c>
      <c r="Q468" s="178">
        <f>ROUND(E468*P468,2)</f>
        <v>0</v>
      </c>
      <c r="R468" s="180"/>
      <c r="S468" s="180" t="s">
        <v>250</v>
      </c>
      <c r="T468" s="181" t="s">
        <v>223</v>
      </c>
      <c r="U468" s="160">
        <v>0</v>
      </c>
      <c r="V468" s="160">
        <f>ROUND(E468*U468,2)</f>
        <v>0</v>
      </c>
      <c r="W468" s="160"/>
      <c r="X468" s="160" t="s">
        <v>271</v>
      </c>
      <c r="Y468" s="160" t="s">
        <v>225</v>
      </c>
      <c r="Z468" s="149"/>
      <c r="AA468" s="149"/>
      <c r="AB468" s="149"/>
      <c r="AC468" s="149"/>
      <c r="AD468" s="149"/>
      <c r="AE468" s="149"/>
      <c r="AF468" s="149"/>
      <c r="AG468" s="149" t="s">
        <v>272</v>
      </c>
      <c r="AH468" s="149"/>
      <c r="AI468" s="149"/>
      <c r="AJ468" s="149"/>
      <c r="AK468" s="149"/>
      <c r="AL468" s="149"/>
      <c r="AM468" s="149"/>
      <c r="AN468" s="149"/>
      <c r="AO468" s="149"/>
      <c r="AP468" s="149"/>
      <c r="AQ468" s="149"/>
      <c r="AR468" s="149"/>
      <c r="AS468" s="149"/>
      <c r="AT468" s="149"/>
      <c r="AU468" s="149"/>
      <c r="AV468" s="149"/>
      <c r="AW468" s="149"/>
      <c r="AX468" s="149"/>
      <c r="AY468" s="149"/>
      <c r="AZ468" s="149"/>
      <c r="BA468" s="149"/>
      <c r="BB468" s="149"/>
      <c r="BC468" s="149"/>
      <c r="BD468" s="149"/>
      <c r="BE468" s="149"/>
      <c r="BF468" s="149"/>
      <c r="BG468" s="149"/>
      <c r="BH468" s="149"/>
    </row>
    <row r="469" spans="1:60" outlineLevel="2" x14ac:dyDescent="0.2">
      <c r="A469" s="156"/>
      <c r="B469" s="157"/>
      <c r="C469" s="193" t="s">
        <v>777</v>
      </c>
      <c r="D469" s="165"/>
      <c r="E469" s="166">
        <v>156.6</v>
      </c>
      <c r="F469" s="160"/>
      <c r="G469" s="160"/>
      <c r="H469" s="160"/>
      <c r="I469" s="160"/>
      <c r="J469" s="160"/>
      <c r="K469" s="160"/>
      <c r="L469" s="160"/>
      <c r="M469" s="160"/>
      <c r="N469" s="159"/>
      <c r="O469" s="159"/>
      <c r="P469" s="159"/>
      <c r="Q469" s="159"/>
      <c r="R469" s="160"/>
      <c r="S469" s="160"/>
      <c r="T469" s="160"/>
      <c r="U469" s="160"/>
      <c r="V469" s="160"/>
      <c r="W469" s="160"/>
      <c r="X469" s="160"/>
      <c r="Y469" s="160"/>
      <c r="Z469" s="149"/>
      <c r="AA469" s="149"/>
      <c r="AB469" s="149"/>
      <c r="AC469" s="149"/>
      <c r="AD469" s="149"/>
      <c r="AE469" s="149"/>
      <c r="AF469" s="149"/>
      <c r="AG469" s="149" t="s">
        <v>261</v>
      </c>
      <c r="AH469" s="149">
        <v>0</v>
      </c>
      <c r="AI469" s="149"/>
      <c r="AJ469" s="149"/>
      <c r="AK469" s="149"/>
      <c r="AL469" s="149"/>
      <c r="AM469" s="149"/>
      <c r="AN469" s="149"/>
      <c r="AO469" s="149"/>
      <c r="AP469" s="149"/>
      <c r="AQ469" s="149"/>
      <c r="AR469" s="149"/>
      <c r="AS469" s="149"/>
      <c r="AT469" s="149"/>
      <c r="AU469" s="149"/>
      <c r="AV469" s="149"/>
      <c r="AW469" s="149"/>
      <c r="AX469" s="149"/>
      <c r="AY469" s="149"/>
      <c r="AZ469" s="149"/>
      <c r="BA469" s="149"/>
      <c r="BB469" s="149"/>
      <c r="BC469" s="149"/>
      <c r="BD469" s="149"/>
      <c r="BE469" s="149"/>
      <c r="BF469" s="149"/>
      <c r="BG469" s="149"/>
      <c r="BH469" s="149"/>
    </row>
    <row r="470" spans="1:60" outlineLevel="1" x14ac:dyDescent="0.2">
      <c r="A470" s="156">
        <v>108</v>
      </c>
      <c r="B470" s="157" t="s">
        <v>778</v>
      </c>
      <c r="C470" s="198" t="s">
        <v>779</v>
      </c>
      <c r="D470" s="158" t="s">
        <v>0</v>
      </c>
      <c r="E470" s="197"/>
      <c r="F470" s="161"/>
      <c r="G470" s="160">
        <f>ROUND(E470*F470,2)</f>
        <v>0</v>
      </c>
      <c r="H470" s="161"/>
      <c r="I470" s="160">
        <f>ROUND(E470*H470,2)</f>
        <v>0</v>
      </c>
      <c r="J470" s="161"/>
      <c r="K470" s="160">
        <f>ROUND(E470*J470,2)</f>
        <v>0</v>
      </c>
      <c r="L470" s="160">
        <v>21</v>
      </c>
      <c r="M470" s="160">
        <f>G470*(1+L470/100)</f>
        <v>0</v>
      </c>
      <c r="N470" s="159">
        <v>0</v>
      </c>
      <c r="O470" s="159">
        <f>ROUND(E470*N470,2)</f>
        <v>0</v>
      </c>
      <c r="P470" s="159">
        <v>0</v>
      </c>
      <c r="Q470" s="159">
        <f>ROUND(E470*P470,2)</f>
        <v>0</v>
      </c>
      <c r="R470" s="160" t="s">
        <v>760</v>
      </c>
      <c r="S470" s="160" t="s">
        <v>222</v>
      </c>
      <c r="T470" s="160" t="s">
        <v>270</v>
      </c>
      <c r="U470" s="160">
        <v>0</v>
      </c>
      <c r="V470" s="160">
        <f>ROUND(E470*U470,2)</f>
        <v>0</v>
      </c>
      <c r="W470" s="160"/>
      <c r="X470" s="160" t="s">
        <v>440</v>
      </c>
      <c r="Y470" s="160" t="s">
        <v>225</v>
      </c>
      <c r="Z470" s="149"/>
      <c r="AA470" s="149"/>
      <c r="AB470" s="149"/>
      <c r="AC470" s="149"/>
      <c r="AD470" s="149"/>
      <c r="AE470" s="149"/>
      <c r="AF470" s="149"/>
      <c r="AG470" s="149" t="s">
        <v>441</v>
      </c>
      <c r="AH470" s="149"/>
      <c r="AI470" s="149"/>
      <c r="AJ470" s="149"/>
      <c r="AK470" s="149"/>
      <c r="AL470" s="149"/>
      <c r="AM470" s="149"/>
      <c r="AN470" s="149"/>
      <c r="AO470" s="149"/>
      <c r="AP470" s="149"/>
      <c r="AQ470" s="149"/>
      <c r="AR470" s="149"/>
      <c r="AS470" s="149"/>
      <c r="AT470" s="149"/>
      <c r="AU470" s="149"/>
      <c r="AV470" s="149"/>
      <c r="AW470" s="149"/>
      <c r="AX470" s="149"/>
      <c r="AY470" s="149"/>
      <c r="AZ470" s="149"/>
      <c r="BA470" s="149"/>
      <c r="BB470" s="149"/>
      <c r="BC470" s="149"/>
      <c r="BD470" s="149"/>
      <c r="BE470" s="149"/>
      <c r="BF470" s="149"/>
      <c r="BG470" s="149"/>
      <c r="BH470" s="149"/>
    </row>
    <row r="471" spans="1:60" outlineLevel="2" x14ac:dyDescent="0.2">
      <c r="A471" s="156"/>
      <c r="B471" s="157"/>
      <c r="C471" s="269" t="s">
        <v>452</v>
      </c>
      <c r="D471" s="270"/>
      <c r="E471" s="270"/>
      <c r="F471" s="270"/>
      <c r="G471" s="270"/>
      <c r="H471" s="160"/>
      <c r="I471" s="160"/>
      <c r="J471" s="160"/>
      <c r="K471" s="160"/>
      <c r="L471" s="160"/>
      <c r="M471" s="160"/>
      <c r="N471" s="159"/>
      <c r="O471" s="159"/>
      <c r="P471" s="159"/>
      <c r="Q471" s="159"/>
      <c r="R471" s="160"/>
      <c r="S471" s="160"/>
      <c r="T471" s="160"/>
      <c r="U471" s="160"/>
      <c r="V471" s="160"/>
      <c r="W471" s="160"/>
      <c r="X471" s="160"/>
      <c r="Y471" s="160"/>
      <c r="Z471" s="149"/>
      <c r="AA471" s="149"/>
      <c r="AB471" s="149"/>
      <c r="AC471" s="149"/>
      <c r="AD471" s="149"/>
      <c r="AE471" s="149"/>
      <c r="AF471" s="149"/>
      <c r="AG471" s="149" t="s">
        <v>298</v>
      </c>
      <c r="AH471" s="149"/>
      <c r="AI471" s="149"/>
      <c r="AJ471" s="149"/>
      <c r="AK471" s="149"/>
      <c r="AL471" s="149"/>
      <c r="AM471" s="149"/>
      <c r="AN471" s="149"/>
      <c r="AO471" s="149"/>
      <c r="AP471" s="149"/>
      <c r="AQ471" s="149"/>
      <c r="AR471" s="149"/>
      <c r="AS471" s="149"/>
      <c r="AT471" s="149"/>
      <c r="AU471" s="149"/>
      <c r="AV471" s="149"/>
      <c r="AW471" s="149"/>
      <c r="AX471" s="149"/>
      <c r="AY471" s="149"/>
      <c r="AZ471" s="149"/>
      <c r="BA471" s="149"/>
      <c r="BB471" s="149"/>
      <c r="BC471" s="149"/>
      <c r="BD471" s="149"/>
      <c r="BE471" s="149"/>
      <c r="BF471" s="149"/>
      <c r="BG471" s="149"/>
      <c r="BH471" s="149"/>
    </row>
    <row r="472" spans="1:60" x14ac:dyDescent="0.2">
      <c r="A472" s="168" t="s">
        <v>217</v>
      </c>
      <c r="B472" s="169" t="s">
        <v>176</v>
      </c>
      <c r="C472" s="190" t="s">
        <v>177</v>
      </c>
      <c r="D472" s="170"/>
      <c r="E472" s="171"/>
      <c r="F472" s="172"/>
      <c r="G472" s="172">
        <f>SUMIF(AG473:AG489,"&lt;&gt;NOR",G473:G489)</f>
        <v>0</v>
      </c>
      <c r="H472" s="172"/>
      <c r="I472" s="172">
        <f>SUM(I473:I489)</f>
        <v>0</v>
      </c>
      <c r="J472" s="172"/>
      <c r="K472" s="172">
        <f>SUM(K473:K489)</f>
        <v>0</v>
      </c>
      <c r="L472" s="172"/>
      <c r="M472" s="172">
        <f>SUM(M473:M489)</f>
        <v>0</v>
      </c>
      <c r="N472" s="171"/>
      <c r="O472" s="171">
        <f>SUM(O473:O489)</f>
        <v>0</v>
      </c>
      <c r="P472" s="171"/>
      <c r="Q472" s="171">
        <f>SUM(Q473:Q489)</f>
        <v>12</v>
      </c>
      <c r="R472" s="172"/>
      <c r="S472" s="172"/>
      <c r="T472" s="173"/>
      <c r="U472" s="167"/>
      <c r="V472" s="167">
        <f>SUM(V473:V489)</f>
        <v>153.75</v>
      </c>
      <c r="W472" s="167"/>
      <c r="X472" s="167"/>
      <c r="Y472" s="167"/>
      <c r="AG472" t="s">
        <v>218</v>
      </c>
    </row>
    <row r="473" spans="1:60" outlineLevel="1" x14ac:dyDescent="0.2">
      <c r="A473" s="175">
        <v>109</v>
      </c>
      <c r="B473" s="176" t="s">
        <v>780</v>
      </c>
      <c r="C473" s="191" t="s">
        <v>781</v>
      </c>
      <c r="D473" s="177" t="s">
        <v>276</v>
      </c>
      <c r="E473" s="178">
        <v>124.2</v>
      </c>
      <c r="F473" s="179"/>
      <c r="G473" s="180">
        <f>ROUND(E473*F473,2)</f>
        <v>0</v>
      </c>
      <c r="H473" s="179"/>
      <c r="I473" s="180">
        <f>ROUND(E473*H473,2)</f>
        <v>0</v>
      </c>
      <c r="J473" s="179"/>
      <c r="K473" s="180">
        <f>ROUND(E473*J473,2)</f>
        <v>0</v>
      </c>
      <c r="L473" s="180">
        <v>21</v>
      </c>
      <c r="M473" s="180">
        <f>G473*(1+L473/100)</f>
        <v>0</v>
      </c>
      <c r="N473" s="178">
        <v>0</v>
      </c>
      <c r="O473" s="178">
        <f>ROUND(E473*N473,2)</f>
        <v>0</v>
      </c>
      <c r="P473" s="178">
        <v>2.1000000000000001E-2</v>
      </c>
      <c r="Q473" s="178">
        <f>ROUND(E473*P473,2)</f>
        <v>2.61</v>
      </c>
      <c r="R473" s="180" t="s">
        <v>782</v>
      </c>
      <c r="S473" s="180" t="s">
        <v>222</v>
      </c>
      <c r="T473" s="181" t="s">
        <v>270</v>
      </c>
      <c r="U473" s="160">
        <v>0.2</v>
      </c>
      <c r="V473" s="160">
        <f>ROUND(E473*U473,2)</f>
        <v>24.84</v>
      </c>
      <c r="W473" s="160"/>
      <c r="X473" s="160" t="s">
        <v>271</v>
      </c>
      <c r="Y473" s="160" t="s">
        <v>225</v>
      </c>
      <c r="Z473" s="149"/>
      <c r="AA473" s="149"/>
      <c r="AB473" s="149"/>
      <c r="AC473" s="149"/>
      <c r="AD473" s="149"/>
      <c r="AE473" s="149"/>
      <c r="AF473" s="149"/>
      <c r="AG473" s="149" t="s">
        <v>272</v>
      </c>
      <c r="AH473" s="149"/>
      <c r="AI473" s="149"/>
      <c r="AJ473" s="149"/>
      <c r="AK473" s="149"/>
      <c r="AL473" s="149"/>
      <c r="AM473" s="149"/>
      <c r="AN473" s="149"/>
      <c r="AO473" s="149"/>
      <c r="AP473" s="149"/>
      <c r="AQ473" s="149"/>
      <c r="AR473" s="149"/>
      <c r="AS473" s="149"/>
      <c r="AT473" s="149"/>
      <c r="AU473" s="149"/>
      <c r="AV473" s="149"/>
      <c r="AW473" s="149"/>
      <c r="AX473" s="149"/>
      <c r="AY473" s="149"/>
      <c r="AZ473" s="149"/>
      <c r="BA473" s="149"/>
      <c r="BB473" s="149"/>
      <c r="BC473" s="149"/>
      <c r="BD473" s="149"/>
      <c r="BE473" s="149"/>
      <c r="BF473" s="149"/>
      <c r="BG473" s="149"/>
      <c r="BH473" s="149"/>
    </row>
    <row r="474" spans="1:60" outlineLevel="2" x14ac:dyDescent="0.2">
      <c r="A474" s="156"/>
      <c r="B474" s="157"/>
      <c r="C474" s="193" t="s">
        <v>783</v>
      </c>
      <c r="D474" s="165"/>
      <c r="E474" s="166">
        <v>59.4</v>
      </c>
      <c r="F474" s="160"/>
      <c r="G474" s="160"/>
      <c r="H474" s="160"/>
      <c r="I474" s="160"/>
      <c r="J474" s="160"/>
      <c r="K474" s="160"/>
      <c r="L474" s="160"/>
      <c r="M474" s="160"/>
      <c r="N474" s="159"/>
      <c r="O474" s="159"/>
      <c r="P474" s="159"/>
      <c r="Q474" s="159"/>
      <c r="R474" s="160"/>
      <c r="S474" s="160"/>
      <c r="T474" s="160"/>
      <c r="U474" s="160"/>
      <c r="V474" s="160"/>
      <c r="W474" s="160"/>
      <c r="X474" s="160"/>
      <c r="Y474" s="160"/>
      <c r="Z474" s="149"/>
      <c r="AA474" s="149"/>
      <c r="AB474" s="149"/>
      <c r="AC474" s="149"/>
      <c r="AD474" s="149"/>
      <c r="AE474" s="149"/>
      <c r="AF474" s="149"/>
      <c r="AG474" s="149" t="s">
        <v>261</v>
      </c>
      <c r="AH474" s="149">
        <v>0</v>
      </c>
      <c r="AI474" s="149"/>
      <c r="AJ474" s="149"/>
      <c r="AK474" s="149"/>
      <c r="AL474" s="149"/>
      <c r="AM474" s="149"/>
      <c r="AN474" s="149"/>
      <c r="AO474" s="149"/>
      <c r="AP474" s="149"/>
      <c r="AQ474" s="149"/>
      <c r="AR474" s="149"/>
      <c r="AS474" s="149"/>
      <c r="AT474" s="149"/>
      <c r="AU474" s="149"/>
      <c r="AV474" s="149"/>
      <c r="AW474" s="149"/>
      <c r="AX474" s="149"/>
      <c r="AY474" s="149"/>
      <c r="AZ474" s="149"/>
      <c r="BA474" s="149"/>
      <c r="BB474" s="149"/>
      <c r="BC474" s="149"/>
      <c r="BD474" s="149"/>
      <c r="BE474" s="149"/>
      <c r="BF474" s="149"/>
      <c r="BG474" s="149"/>
      <c r="BH474" s="149"/>
    </row>
    <row r="475" spans="1:60" outlineLevel="3" x14ac:dyDescent="0.2">
      <c r="A475" s="156"/>
      <c r="B475" s="157"/>
      <c r="C475" s="193" t="s">
        <v>784</v>
      </c>
      <c r="D475" s="165"/>
      <c r="E475" s="166">
        <v>64.8</v>
      </c>
      <c r="F475" s="160"/>
      <c r="G475" s="160"/>
      <c r="H475" s="160"/>
      <c r="I475" s="160"/>
      <c r="J475" s="160"/>
      <c r="K475" s="160"/>
      <c r="L475" s="160"/>
      <c r="M475" s="160"/>
      <c r="N475" s="159"/>
      <c r="O475" s="159"/>
      <c r="P475" s="159"/>
      <c r="Q475" s="159"/>
      <c r="R475" s="160"/>
      <c r="S475" s="160"/>
      <c r="T475" s="160"/>
      <c r="U475" s="160"/>
      <c r="V475" s="160"/>
      <c r="W475" s="160"/>
      <c r="X475" s="160"/>
      <c r="Y475" s="160"/>
      <c r="Z475" s="149"/>
      <c r="AA475" s="149"/>
      <c r="AB475" s="149"/>
      <c r="AC475" s="149"/>
      <c r="AD475" s="149"/>
      <c r="AE475" s="149"/>
      <c r="AF475" s="149"/>
      <c r="AG475" s="149" t="s">
        <v>261</v>
      </c>
      <c r="AH475" s="149">
        <v>0</v>
      </c>
      <c r="AI475" s="149"/>
      <c r="AJ475" s="149"/>
      <c r="AK475" s="149"/>
      <c r="AL475" s="149"/>
      <c r="AM475" s="149"/>
      <c r="AN475" s="149"/>
      <c r="AO475" s="149"/>
      <c r="AP475" s="149"/>
      <c r="AQ475" s="149"/>
      <c r="AR475" s="149"/>
      <c r="AS475" s="149"/>
      <c r="AT475" s="149"/>
      <c r="AU475" s="149"/>
      <c r="AV475" s="149"/>
      <c r="AW475" s="149"/>
      <c r="AX475" s="149"/>
      <c r="AY475" s="149"/>
      <c r="AZ475" s="149"/>
      <c r="BA475" s="149"/>
      <c r="BB475" s="149"/>
      <c r="BC475" s="149"/>
      <c r="BD475" s="149"/>
      <c r="BE475" s="149"/>
      <c r="BF475" s="149"/>
      <c r="BG475" s="149"/>
      <c r="BH475" s="149"/>
    </row>
    <row r="476" spans="1:60" outlineLevel="1" x14ac:dyDescent="0.2">
      <c r="A476" s="175">
        <v>110</v>
      </c>
      <c r="B476" s="176" t="s">
        <v>785</v>
      </c>
      <c r="C476" s="191" t="s">
        <v>786</v>
      </c>
      <c r="D476" s="177" t="s">
        <v>276</v>
      </c>
      <c r="E476" s="178">
        <v>447.3</v>
      </c>
      <c r="F476" s="179"/>
      <c r="G476" s="180">
        <f>ROUND(E476*F476,2)</f>
        <v>0</v>
      </c>
      <c r="H476" s="179"/>
      <c r="I476" s="180">
        <f>ROUND(E476*H476,2)</f>
        <v>0</v>
      </c>
      <c r="J476" s="179"/>
      <c r="K476" s="180">
        <f>ROUND(E476*J476,2)</f>
        <v>0</v>
      </c>
      <c r="L476" s="180">
        <v>21</v>
      </c>
      <c r="M476" s="180">
        <f>G476*(1+L476/100)</f>
        <v>0</v>
      </c>
      <c r="N476" s="178">
        <v>0</v>
      </c>
      <c r="O476" s="178">
        <f>ROUND(E476*N476,2)</f>
        <v>0</v>
      </c>
      <c r="P476" s="178">
        <v>2.1000000000000001E-2</v>
      </c>
      <c r="Q476" s="178">
        <f>ROUND(E476*P476,2)</f>
        <v>9.39</v>
      </c>
      <c r="R476" s="180" t="s">
        <v>782</v>
      </c>
      <c r="S476" s="180" t="s">
        <v>222</v>
      </c>
      <c r="T476" s="181" t="s">
        <v>270</v>
      </c>
      <c r="U476" s="160">
        <v>0.24</v>
      </c>
      <c r="V476" s="160">
        <f>ROUND(E476*U476,2)</f>
        <v>107.35</v>
      </c>
      <c r="W476" s="160"/>
      <c r="X476" s="160" t="s">
        <v>271</v>
      </c>
      <c r="Y476" s="160" t="s">
        <v>225</v>
      </c>
      <c r="Z476" s="149"/>
      <c r="AA476" s="149"/>
      <c r="AB476" s="149"/>
      <c r="AC476" s="149"/>
      <c r="AD476" s="149"/>
      <c r="AE476" s="149"/>
      <c r="AF476" s="149"/>
      <c r="AG476" s="149" t="s">
        <v>272</v>
      </c>
      <c r="AH476" s="149"/>
      <c r="AI476" s="149"/>
      <c r="AJ476" s="149"/>
      <c r="AK476" s="149"/>
      <c r="AL476" s="149"/>
      <c r="AM476" s="149"/>
      <c r="AN476" s="149"/>
      <c r="AO476" s="149"/>
      <c r="AP476" s="149"/>
      <c r="AQ476" s="149"/>
      <c r="AR476" s="149"/>
      <c r="AS476" s="149"/>
      <c r="AT476" s="149"/>
      <c r="AU476" s="149"/>
      <c r="AV476" s="149"/>
      <c r="AW476" s="149"/>
      <c r="AX476" s="149"/>
      <c r="AY476" s="149"/>
      <c r="AZ476" s="149"/>
      <c r="BA476" s="149"/>
      <c r="BB476" s="149"/>
      <c r="BC476" s="149"/>
      <c r="BD476" s="149"/>
      <c r="BE476" s="149"/>
      <c r="BF476" s="149"/>
      <c r="BG476" s="149"/>
      <c r="BH476" s="149"/>
    </row>
    <row r="477" spans="1:60" outlineLevel="2" x14ac:dyDescent="0.2">
      <c r="A477" s="156"/>
      <c r="B477" s="157"/>
      <c r="C477" s="193" t="s">
        <v>787</v>
      </c>
      <c r="D477" s="165"/>
      <c r="E477" s="166">
        <v>117.9</v>
      </c>
      <c r="F477" s="160"/>
      <c r="G477" s="160"/>
      <c r="H477" s="160"/>
      <c r="I477" s="160"/>
      <c r="J477" s="160"/>
      <c r="K477" s="160"/>
      <c r="L477" s="160"/>
      <c r="M477" s="160"/>
      <c r="N477" s="159"/>
      <c r="O477" s="159"/>
      <c r="P477" s="159"/>
      <c r="Q477" s="159"/>
      <c r="R477" s="160"/>
      <c r="S477" s="160"/>
      <c r="T477" s="160"/>
      <c r="U477" s="160"/>
      <c r="V477" s="160"/>
      <c r="W477" s="160"/>
      <c r="X477" s="160"/>
      <c r="Y477" s="160"/>
      <c r="Z477" s="149"/>
      <c r="AA477" s="149"/>
      <c r="AB477" s="149"/>
      <c r="AC477" s="149"/>
      <c r="AD477" s="149"/>
      <c r="AE477" s="149"/>
      <c r="AF477" s="149"/>
      <c r="AG477" s="149" t="s">
        <v>261</v>
      </c>
      <c r="AH477" s="149">
        <v>0</v>
      </c>
      <c r="AI477" s="149"/>
      <c r="AJ477" s="149"/>
      <c r="AK477" s="149"/>
      <c r="AL477" s="149"/>
      <c r="AM477" s="149"/>
      <c r="AN477" s="149"/>
      <c r="AO477" s="149"/>
      <c r="AP477" s="149"/>
      <c r="AQ477" s="149"/>
      <c r="AR477" s="149"/>
      <c r="AS477" s="149"/>
      <c r="AT477" s="149"/>
      <c r="AU477" s="149"/>
      <c r="AV477" s="149"/>
      <c r="AW477" s="149"/>
      <c r="AX477" s="149"/>
      <c r="AY477" s="149"/>
      <c r="AZ477" s="149"/>
      <c r="BA477" s="149"/>
      <c r="BB477" s="149"/>
      <c r="BC477" s="149"/>
      <c r="BD477" s="149"/>
      <c r="BE477" s="149"/>
      <c r="BF477" s="149"/>
      <c r="BG477" s="149"/>
      <c r="BH477" s="149"/>
    </row>
    <row r="478" spans="1:60" outlineLevel="3" x14ac:dyDescent="0.2">
      <c r="A478" s="156"/>
      <c r="B478" s="157"/>
      <c r="C478" s="193" t="s">
        <v>788</v>
      </c>
      <c r="D478" s="165"/>
      <c r="E478" s="166">
        <v>94.14</v>
      </c>
      <c r="F478" s="160"/>
      <c r="G478" s="160"/>
      <c r="H478" s="160"/>
      <c r="I478" s="160"/>
      <c r="J478" s="160"/>
      <c r="K478" s="160"/>
      <c r="L478" s="160"/>
      <c r="M478" s="160"/>
      <c r="N478" s="159"/>
      <c r="O478" s="159"/>
      <c r="P478" s="159"/>
      <c r="Q478" s="159"/>
      <c r="R478" s="160"/>
      <c r="S478" s="160"/>
      <c r="T478" s="160"/>
      <c r="U478" s="160"/>
      <c r="V478" s="160"/>
      <c r="W478" s="160"/>
      <c r="X478" s="160"/>
      <c r="Y478" s="160"/>
      <c r="Z478" s="149"/>
      <c r="AA478" s="149"/>
      <c r="AB478" s="149"/>
      <c r="AC478" s="149"/>
      <c r="AD478" s="149"/>
      <c r="AE478" s="149"/>
      <c r="AF478" s="149"/>
      <c r="AG478" s="149" t="s">
        <v>261</v>
      </c>
      <c r="AH478" s="149">
        <v>0</v>
      </c>
      <c r="AI478" s="149"/>
      <c r="AJ478" s="149"/>
      <c r="AK478" s="149"/>
      <c r="AL478" s="149"/>
      <c r="AM478" s="149"/>
      <c r="AN478" s="149"/>
      <c r="AO478" s="149"/>
      <c r="AP478" s="149"/>
      <c r="AQ478" s="149"/>
      <c r="AR478" s="149"/>
      <c r="AS478" s="149"/>
      <c r="AT478" s="149"/>
      <c r="AU478" s="149"/>
      <c r="AV478" s="149"/>
      <c r="AW478" s="149"/>
      <c r="AX478" s="149"/>
      <c r="AY478" s="149"/>
      <c r="AZ478" s="149"/>
      <c r="BA478" s="149"/>
      <c r="BB478" s="149"/>
      <c r="BC478" s="149"/>
      <c r="BD478" s="149"/>
      <c r="BE478" s="149"/>
      <c r="BF478" s="149"/>
      <c r="BG478" s="149"/>
      <c r="BH478" s="149"/>
    </row>
    <row r="479" spans="1:60" outlineLevel="3" x14ac:dyDescent="0.2">
      <c r="A479" s="156"/>
      <c r="B479" s="157"/>
      <c r="C479" s="193" t="s">
        <v>789</v>
      </c>
      <c r="D479" s="165"/>
      <c r="E479" s="166">
        <v>73.260000000000005</v>
      </c>
      <c r="F479" s="160"/>
      <c r="G479" s="160"/>
      <c r="H479" s="160"/>
      <c r="I479" s="160"/>
      <c r="J479" s="160"/>
      <c r="K479" s="160"/>
      <c r="L479" s="160"/>
      <c r="M479" s="160"/>
      <c r="N479" s="159"/>
      <c r="O479" s="159"/>
      <c r="P479" s="159"/>
      <c r="Q479" s="159"/>
      <c r="R479" s="160"/>
      <c r="S479" s="160"/>
      <c r="T479" s="160"/>
      <c r="U479" s="160"/>
      <c r="V479" s="160"/>
      <c r="W479" s="160"/>
      <c r="X479" s="160"/>
      <c r="Y479" s="160"/>
      <c r="Z479" s="149"/>
      <c r="AA479" s="149"/>
      <c r="AB479" s="149"/>
      <c r="AC479" s="149"/>
      <c r="AD479" s="149"/>
      <c r="AE479" s="149"/>
      <c r="AF479" s="149"/>
      <c r="AG479" s="149" t="s">
        <v>261</v>
      </c>
      <c r="AH479" s="149">
        <v>0</v>
      </c>
      <c r="AI479" s="149"/>
      <c r="AJ479" s="149"/>
      <c r="AK479" s="149"/>
      <c r="AL479" s="149"/>
      <c r="AM479" s="149"/>
      <c r="AN479" s="149"/>
      <c r="AO479" s="149"/>
      <c r="AP479" s="149"/>
      <c r="AQ479" s="149"/>
      <c r="AR479" s="149"/>
      <c r="AS479" s="149"/>
      <c r="AT479" s="149"/>
      <c r="AU479" s="149"/>
      <c r="AV479" s="149"/>
      <c r="AW479" s="149"/>
      <c r="AX479" s="149"/>
      <c r="AY479" s="149"/>
      <c r="AZ479" s="149"/>
      <c r="BA479" s="149"/>
      <c r="BB479" s="149"/>
      <c r="BC479" s="149"/>
      <c r="BD479" s="149"/>
      <c r="BE479" s="149"/>
      <c r="BF479" s="149"/>
      <c r="BG479" s="149"/>
      <c r="BH479" s="149"/>
    </row>
    <row r="480" spans="1:60" outlineLevel="3" x14ac:dyDescent="0.2">
      <c r="A480" s="156"/>
      <c r="B480" s="157"/>
      <c r="C480" s="193" t="s">
        <v>790</v>
      </c>
      <c r="D480" s="165"/>
      <c r="E480" s="166">
        <v>162</v>
      </c>
      <c r="F480" s="160"/>
      <c r="G480" s="160"/>
      <c r="H480" s="160"/>
      <c r="I480" s="160"/>
      <c r="J480" s="160"/>
      <c r="K480" s="160"/>
      <c r="L480" s="160"/>
      <c r="M480" s="160"/>
      <c r="N480" s="159"/>
      <c r="O480" s="159"/>
      <c r="P480" s="159"/>
      <c r="Q480" s="159"/>
      <c r="R480" s="160"/>
      <c r="S480" s="160"/>
      <c r="T480" s="160"/>
      <c r="U480" s="160"/>
      <c r="V480" s="160"/>
      <c r="W480" s="160"/>
      <c r="X480" s="160"/>
      <c r="Y480" s="160"/>
      <c r="Z480" s="149"/>
      <c r="AA480" s="149"/>
      <c r="AB480" s="149"/>
      <c r="AC480" s="149"/>
      <c r="AD480" s="149"/>
      <c r="AE480" s="149"/>
      <c r="AF480" s="149"/>
      <c r="AG480" s="149" t="s">
        <v>261</v>
      </c>
      <c r="AH480" s="149">
        <v>0</v>
      </c>
      <c r="AI480" s="149"/>
      <c r="AJ480" s="149"/>
      <c r="AK480" s="149"/>
      <c r="AL480" s="149"/>
      <c r="AM480" s="149"/>
      <c r="AN480" s="149"/>
      <c r="AO480" s="149"/>
      <c r="AP480" s="149"/>
      <c r="AQ480" s="149"/>
      <c r="AR480" s="149"/>
      <c r="AS480" s="149"/>
      <c r="AT480" s="149"/>
      <c r="AU480" s="149"/>
      <c r="AV480" s="149"/>
      <c r="AW480" s="149"/>
      <c r="AX480" s="149"/>
      <c r="AY480" s="149"/>
      <c r="AZ480" s="149"/>
      <c r="BA480" s="149"/>
      <c r="BB480" s="149"/>
      <c r="BC480" s="149"/>
      <c r="BD480" s="149"/>
      <c r="BE480" s="149"/>
      <c r="BF480" s="149"/>
      <c r="BG480" s="149"/>
      <c r="BH480" s="149"/>
    </row>
    <row r="481" spans="1:60" outlineLevel="1" x14ac:dyDescent="0.2">
      <c r="A481" s="175">
        <v>111</v>
      </c>
      <c r="B481" s="176" t="s">
        <v>791</v>
      </c>
      <c r="C481" s="191" t="s">
        <v>792</v>
      </c>
      <c r="D481" s="177" t="s">
        <v>276</v>
      </c>
      <c r="E481" s="178">
        <v>539.1</v>
      </c>
      <c r="F481" s="179"/>
      <c r="G481" s="180">
        <f>ROUND(E481*F481,2)</f>
        <v>0</v>
      </c>
      <c r="H481" s="179"/>
      <c r="I481" s="180">
        <f>ROUND(E481*H481,2)</f>
        <v>0</v>
      </c>
      <c r="J481" s="179"/>
      <c r="K481" s="180">
        <f>ROUND(E481*J481,2)</f>
        <v>0</v>
      </c>
      <c r="L481" s="180">
        <v>21</v>
      </c>
      <c r="M481" s="180">
        <f>G481*(1+L481/100)</f>
        <v>0</v>
      </c>
      <c r="N481" s="178">
        <v>0</v>
      </c>
      <c r="O481" s="178">
        <f>ROUND(E481*N481,2)</f>
        <v>0</v>
      </c>
      <c r="P481" s="178">
        <v>0</v>
      </c>
      <c r="Q481" s="178">
        <f>ROUND(E481*P481,2)</f>
        <v>0</v>
      </c>
      <c r="R481" s="180" t="s">
        <v>782</v>
      </c>
      <c r="S481" s="180" t="s">
        <v>222</v>
      </c>
      <c r="T481" s="181" t="s">
        <v>270</v>
      </c>
      <c r="U481" s="160">
        <v>0.04</v>
      </c>
      <c r="V481" s="160">
        <f>ROUND(E481*U481,2)</f>
        <v>21.56</v>
      </c>
      <c r="W481" s="160"/>
      <c r="X481" s="160" t="s">
        <v>271</v>
      </c>
      <c r="Y481" s="160" t="s">
        <v>225</v>
      </c>
      <c r="Z481" s="149"/>
      <c r="AA481" s="149"/>
      <c r="AB481" s="149"/>
      <c r="AC481" s="149"/>
      <c r="AD481" s="149"/>
      <c r="AE481" s="149"/>
      <c r="AF481" s="149"/>
      <c r="AG481" s="149" t="s">
        <v>272</v>
      </c>
      <c r="AH481" s="149"/>
      <c r="AI481" s="149"/>
      <c r="AJ481" s="149"/>
      <c r="AK481" s="149"/>
      <c r="AL481" s="149"/>
      <c r="AM481" s="149"/>
      <c r="AN481" s="149"/>
      <c r="AO481" s="149"/>
      <c r="AP481" s="149"/>
      <c r="AQ481" s="149"/>
      <c r="AR481" s="149"/>
      <c r="AS481" s="149"/>
      <c r="AT481" s="149"/>
      <c r="AU481" s="149"/>
      <c r="AV481" s="149"/>
      <c r="AW481" s="149"/>
      <c r="AX481" s="149"/>
      <c r="AY481" s="149"/>
      <c r="AZ481" s="149"/>
      <c r="BA481" s="149"/>
      <c r="BB481" s="149"/>
      <c r="BC481" s="149"/>
      <c r="BD481" s="149"/>
      <c r="BE481" s="149"/>
      <c r="BF481" s="149"/>
      <c r="BG481" s="149"/>
      <c r="BH481" s="149"/>
    </row>
    <row r="482" spans="1:60" outlineLevel="2" x14ac:dyDescent="0.2">
      <c r="A482" s="156"/>
      <c r="B482" s="157"/>
      <c r="C482" s="193" t="s">
        <v>787</v>
      </c>
      <c r="D482" s="165"/>
      <c r="E482" s="166">
        <v>117.9</v>
      </c>
      <c r="F482" s="160"/>
      <c r="G482" s="160"/>
      <c r="H482" s="160"/>
      <c r="I482" s="160"/>
      <c r="J482" s="160"/>
      <c r="K482" s="160"/>
      <c r="L482" s="160"/>
      <c r="M482" s="160"/>
      <c r="N482" s="159"/>
      <c r="O482" s="159"/>
      <c r="P482" s="159"/>
      <c r="Q482" s="159"/>
      <c r="R482" s="160"/>
      <c r="S482" s="160"/>
      <c r="T482" s="160"/>
      <c r="U482" s="160"/>
      <c r="V482" s="160"/>
      <c r="W482" s="160"/>
      <c r="X482" s="160"/>
      <c r="Y482" s="160"/>
      <c r="Z482" s="149"/>
      <c r="AA482" s="149"/>
      <c r="AB482" s="149"/>
      <c r="AC482" s="149"/>
      <c r="AD482" s="149"/>
      <c r="AE482" s="149"/>
      <c r="AF482" s="149"/>
      <c r="AG482" s="149" t="s">
        <v>261</v>
      </c>
      <c r="AH482" s="149">
        <v>0</v>
      </c>
      <c r="AI482" s="149"/>
      <c r="AJ482" s="149"/>
      <c r="AK482" s="149"/>
      <c r="AL482" s="149"/>
      <c r="AM482" s="149"/>
      <c r="AN482" s="149"/>
      <c r="AO482" s="149"/>
      <c r="AP482" s="149"/>
      <c r="AQ482" s="149"/>
      <c r="AR482" s="149"/>
      <c r="AS482" s="149"/>
      <c r="AT482" s="149"/>
      <c r="AU482" s="149"/>
      <c r="AV482" s="149"/>
      <c r="AW482" s="149"/>
      <c r="AX482" s="149"/>
      <c r="AY482" s="149"/>
      <c r="AZ482" s="149"/>
      <c r="BA482" s="149"/>
      <c r="BB482" s="149"/>
      <c r="BC482" s="149"/>
      <c r="BD482" s="149"/>
      <c r="BE482" s="149"/>
      <c r="BF482" s="149"/>
      <c r="BG482" s="149"/>
      <c r="BH482" s="149"/>
    </row>
    <row r="483" spans="1:60" outlineLevel="3" x14ac:dyDescent="0.2">
      <c r="A483" s="156"/>
      <c r="B483" s="157"/>
      <c r="C483" s="193" t="s">
        <v>788</v>
      </c>
      <c r="D483" s="165"/>
      <c r="E483" s="166">
        <v>94.14</v>
      </c>
      <c r="F483" s="160"/>
      <c r="G483" s="160"/>
      <c r="H483" s="160"/>
      <c r="I483" s="160"/>
      <c r="J483" s="160"/>
      <c r="K483" s="160"/>
      <c r="L483" s="160"/>
      <c r="M483" s="160"/>
      <c r="N483" s="159"/>
      <c r="O483" s="159"/>
      <c r="P483" s="159"/>
      <c r="Q483" s="159"/>
      <c r="R483" s="160"/>
      <c r="S483" s="160"/>
      <c r="T483" s="160"/>
      <c r="U483" s="160"/>
      <c r="V483" s="160"/>
      <c r="W483" s="160"/>
      <c r="X483" s="160"/>
      <c r="Y483" s="160"/>
      <c r="Z483" s="149"/>
      <c r="AA483" s="149"/>
      <c r="AB483" s="149"/>
      <c r="AC483" s="149"/>
      <c r="AD483" s="149"/>
      <c r="AE483" s="149"/>
      <c r="AF483" s="149"/>
      <c r="AG483" s="149" t="s">
        <v>261</v>
      </c>
      <c r="AH483" s="149">
        <v>0</v>
      </c>
      <c r="AI483" s="149"/>
      <c r="AJ483" s="149"/>
      <c r="AK483" s="149"/>
      <c r="AL483" s="149"/>
      <c r="AM483" s="149"/>
      <c r="AN483" s="149"/>
      <c r="AO483" s="149"/>
      <c r="AP483" s="149"/>
      <c r="AQ483" s="149"/>
      <c r="AR483" s="149"/>
      <c r="AS483" s="149"/>
      <c r="AT483" s="149"/>
      <c r="AU483" s="149"/>
      <c r="AV483" s="149"/>
      <c r="AW483" s="149"/>
      <c r="AX483" s="149"/>
      <c r="AY483" s="149"/>
      <c r="AZ483" s="149"/>
      <c r="BA483" s="149"/>
      <c r="BB483" s="149"/>
      <c r="BC483" s="149"/>
      <c r="BD483" s="149"/>
      <c r="BE483" s="149"/>
      <c r="BF483" s="149"/>
      <c r="BG483" s="149"/>
      <c r="BH483" s="149"/>
    </row>
    <row r="484" spans="1:60" outlineLevel="3" x14ac:dyDescent="0.2">
      <c r="A484" s="156"/>
      <c r="B484" s="157"/>
      <c r="C484" s="193" t="s">
        <v>789</v>
      </c>
      <c r="D484" s="165"/>
      <c r="E484" s="166">
        <v>73.260000000000005</v>
      </c>
      <c r="F484" s="160"/>
      <c r="G484" s="160"/>
      <c r="H484" s="160"/>
      <c r="I484" s="160"/>
      <c r="J484" s="160"/>
      <c r="K484" s="160"/>
      <c r="L484" s="160"/>
      <c r="M484" s="160"/>
      <c r="N484" s="159"/>
      <c r="O484" s="159"/>
      <c r="P484" s="159"/>
      <c r="Q484" s="159"/>
      <c r="R484" s="160"/>
      <c r="S484" s="160"/>
      <c r="T484" s="160"/>
      <c r="U484" s="160"/>
      <c r="V484" s="160"/>
      <c r="W484" s="160"/>
      <c r="X484" s="160"/>
      <c r="Y484" s="160"/>
      <c r="Z484" s="149"/>
      <c r="AA484" s="149"/>
      <c r="AB484" s="149"/>
      <c r="AC484" s="149"/>
      <c r="AD484" s="149"/>
      <c r="AE484" s="149"/>
      <c r="AF484" s="149"/>
      <c r="AG484" s="149" t="s">
        <v>261</v>
      </c>
      <c r="AH484" s="149">
        <v>0</v>
      </c>
      <c r="AI484" s="149"/>
      <c r="AJ484" s="149"/>
      <c r="AK484" s="149"/>
      <c r="AL484" s="149"/>
      <c r="AM484" s="149"/>
      <c r="AN484" s="149"/>
      <c r="AO484" s="149"/>
      <c r="AP484" s="149"/>
      <c r="AQ484" s="149"/>
      <c r="AR484" s="149"/>
      <c r="AS484" s="149"/>
      <c r="AT484" s="149"/>
      <c r="AU484" s="149"/>
      <c r="AV484" s="149"/>
      <c r="AW484" s="149"/>
      <c r="AX484" s="149"/>
      <c r="AY484" s="149"/>
      <c r="AZ484" s="149"/>
      <c r="BA484" s="149"/>
      <c r="BB484" s="149"/>
      <c r="BC484" s="149"/>
      <c r="BD484" s="149"/>
      <c r="BE484" s="149"/>
      <c r="BF484" s="149"/>
      <c r="BG484" s="149"/>
      <c r="BH484" s="149"/>
    </row>
    <row r="485" spans="1:60" outlineLevel="3" x14ac:dyDescent="0.2">
      <c r="A485" s="156"/>
      <c r="B485" s="157"/>
      <c r="C485" s="193" t="s">
        <v>790</v>
      </c>
      <c r="D485" s="165"/>
      <c r="E485" s="166">
        <v>162</v>
      </c>
      <c r="F485" s="160"/>
      <c r="G485" s="160"/>
      <c r="H485" s="160"/>
      <c r="I485" s="160"/>
      <c r="J485" s="160"/>
      <c r="K485" s="160"/>
      <c r="L485" s="160"/>
      <c r="M485" s="160"/>
      <c r="N485" s="159"/>
      <c r="O485" s="159"/>
      <c r="P485" s="159"/>
      <c r="Q485" s="159"/>
      <c r="R485" s="160"/>
      <c r="S485" s="160"/>
      <c r="T485" s="160"/>
      <c r="U485" s="160"/>
      <c r="V485" s="160"/>
      <c r="W485" s="160"/>
      <c r="X485" s="160"/>
      <c r="Y485" s="160"/>
      <c r="Z485" s="149"/>
      <c r="AA485" s="149"/>
      <c r="AB485" s="149"/>
      <c r="AC485" s="149"/>
      <c r="AD485" s="149"/>
      <c r="AE485" s="149"/>
      <c r="AF485" s="149"/>
      <c r="AG485" s="149" t="s">
        <v>261</v>
      </c>
      <c r="AH485" s="149">
        <v>0</v>
      </c>
      <c r="AI485" s="149"/>
      <c r="AJ485" s="149"/>
      <c r="AK485" s="149"/>
      <c r="AL485" s="149"/>
      <c r="AM485" s="149"/>
      <c r="AN485" s="149"/>
      <c r="AO485" s="149"/>
      <c r="AP485" s="149"/>
      <c r="AQ485" s="149"/>
      <c r="AR485" s="149"/>
      <c r="AS485" s="149"/>
      <c r="AT485" s="149"/>
      <c r="AU485" s="149"/>
      <c r="AV485" s="149"/>
      <c r="AW485" s="149"/>
      <c r="AX485" s="149"/>
      <c r="AY485" s="149"/>
      <c r="AZ485" s="149"/>
      <c r="BA485" s="149"/>
      <c r="BB485" s="149"/>
      <c r="BC485" s="149"/>
      <c r="BD485" s="149"/>
      <c r="BE485" s="149"/>
      <c r="BF485" s="149"/>
      <c r="BG485" s="149"/>
      <c r="BH485" s="149"/>
    </row>
    <row r="486" spans="1:60" outlineLevel="3" x14ac:dyDescent="0.2">
      <c r="A486" s="156"/>
      <c r="B486" s="157"/>
      <c r="C486" s="193" t="s">
        <v>783</v>
      </c>
      <c r="D486" s="165"/>
      <c r="E486" s="166">
        <v>59.4</v>
      </c>
      <c r="F486" s="160"/>
      <c r="G486" s="160"/>
      <c r="H486" s="160"/>
      <c r="I486" s="160"/>
      <c r="J486" s="160"/>
      <c r="K486" s="160"/>
      <c r="L486" s="160"/>
      <c r="M486" s="160"/>
      <c r="N486" s="159"/>
      <c r="O486" s="159"/>
      <c r="P486" s="159"/>
      <c r="Q486" s="159"/>
      <c r="R486" s="160"/>
      <c r="S486" s="160"/>
      <c r="T486" s="160"/>
      <c r="U486" s="160"/>
      <c r="V486" s="160"/>
      <c r="W486" s="160"/>
      <c r="X486" s="160"/>
      <c r="Y486" s="160"/>
      <c r="Z486" s="149"/>
      <c r="AA486" s="149"/>
      <c r="AB486" s="149"/>
      <c r="AC486" s="149"/>
      <c r="AD486" s="149"/>
      <c r="AE486" s="149"/>
      <c r="AF486" s="149"/>
      <c r="AG486" s="149" t="s">
        <v>261</v>
      </c>
      <c r="AH486" s="149">
        <v>0</v>
      </c>
      <c r="AI486" s="149"/>
      <c r="AJ486" s="149"/>
      <c r="AK486" s="149"/>
      <c r="AL486" s="149"/>
      <c r="AM486" s="149"/>
      <c r="AN486" s="149"/>
      <c r="AO486" s="149"/>
      <c r="AP486" s="149"/>
      <c r="AQ486" s="149"/>
      <c r="AR486" s="149"/>
      <c r="AS486" s="149"/>
      <c r="AT486" s="149"/>
      <c r="AU486" s="149"/>
      <c r="AV486" s="149"/>
      <c r="AW486" s="149"/>
      <c r="AX486" s="149"/>
      <c r="AY486" s="149"/>
      <c r="AZ486" s="149"/>
      <c r="BA486" s="149"/>
      <c r="BB486" s="149"/>
      <c r="BC486" s="149"/>
      <c r="BD486" s="149"/>
      <c r="BE486" s="149"/>
      <c r="BF486" s="149"/>
      <c r="BG486" s="149"/>
      <c r="BH486" s="149"/>
    </row>
    <row r="487" spans="1:60" outlineLevel="3" x14ac:dyDescent="0.2">
      <c r="A487" s="156"/>
      <c r="B487" s="157"/>
      <c r="C487" s="193" t="s">
        <v>793</v>
      </c>
      <c r="D487" s="165"/>
      <c r="E487" s="166">
        <v>32.4</v>
      </c>
      <c r="F487" s="160"/>
      <c r="G487" s="160"/>
      <c r="H487" s="160"/>
      <c r="I487" s="160"/>
      <c r="J487" s="160"/>
      <c r="K487" s="160"/>
      <c r="L487" s="160"/>
      <c r="M487" s="160"/>
      <c r="N487" s="159"/>
      <c r="O487" s="159"/>
      <c r="P487" s="159"/>
      <c r="Q487" s="159"/>
      <c r="R487" s="160"/>
      <c r="S487" s="160"/>
      <c r="T487" s="160"/>
      <c r="U487" s="160"/>
      <c r="V487" s="160"/>
      <c r="W487" s="160"/>
      <c r="X487" s="160"/>
      <c r="Y487" s="160"/>
      <c r="Z487" s="149"/>
      <c r="AA487" s="149"/>
      <c r="AB487" s="149"/>
      <c r="AC487" s="149"/>
      <c r="AD487" s="149"/>
      <c r="AE487" s="149"/>
      <c r="AF487" s="149"/>
      <c r="AG487" s="149" t="s">
        <v>261</v>
      </c>
      <c r="AH487" s="149">
        <v>0</v>
      </c>
      <c r="AI487" s="149"/>
      <c r="AJ487" s="149"/>
      <c r="AK487" s="149"/>
      <c r="AL487" s="149"/>
      <c r="AM487" s="149"/>
      <c r="AN487" s="149"/>
      <c r="AO487" s="149"/>
      <c r="AP487" s="149"/>
      <c r="AQ487" s="149"/>
      <c r="AR487" s="149"/>
      <c r="AS487" s="149"/>
      <c r="AT487" s="149"/>
      <c r="AU487" s="149"/>
      <c r="AV487" s="149"/>
      <c r="AW487" s="149"/>
      <c r="AX487" s="149"/>
      <c r="AY487" s="149"/>
      <c r="AZ487" s="149"/>
      <c r="BA487" s="149"/>
      <c r="BB487" s="149"/>
      <c r="BC487" s="149"/>
      <c r="BD487" s="149"/>
      <c r="BE487" s="149"/>
      <c r="BF487" s="149"/>
      <c r="BG487" s="149"/>
      <c r="BH487" s="149"/>
    </row>
    <row r="488" spans="1:60" outlineLevel="1" x14ac:dyDescent="0.2">
      <c r="A488" s="156">
        <v>112</v>
      </c>
      <c r="B488" s="157" t="s">
        <v>794</v>
      </c>
      <c r="C488" s="198" t="s">
        <v>795</v>
      </c>
      <c r="D488" s="158" t="s">
        <v>0</v>
      </c>
      <c r="E488" s="197"/>
      <c r="F488" s="161"/>
      <c r="G488" s="160">
        <f>ROUND(E488*F488,2)</f>
        <v>0</v>
      </c>
      <c r="H488" s="161"/>
      <c r="I488" s="160">
        <f>ROUND(E488*H488,2)</f>
        <v>0</v>
      </c>
      <c r="J488" s="161"/>
      <c r="K488" s="160">
        <f>ROUND(E488*J488,2)</f>
        <v>0</v>
      </c>
      <c r="L488" s="160">
        <v>21</v>
      </c>
      <c r="M488" s="160">
        <f>G488*(1+L488/100)</f>
        <v>0</v>
      </c>
      <c r="N488" s="159">
        <v>0</v>
      </c>
      <c r="O488" s="159">
        <f>ROUND(E488*N488,2)</f>
        <v>0</v>
      </c>
      <c r="P488" s="159">
        <v>0</v>
      </c>
      <c r="Q488" s="159">
        <f>ROUND(E488*P488,2)</f>
        <v>0</v>
      </c>
      <c r="R488" s="160" t="s">
        <v>782</v>
      </c>
      <c r="S488" s="160" t="s">
        <v>222</v>
      </c>
      <c r="T488" s="160" t="s">
        <v>270</v>
      </c>
      <c r="U488" s="160">
        <v>0</v>
      </c>
      <c r="V488" s="160">
        <f>ROUND(E488*U488,2)</f>
        <v>0</v>
      </c>
      <c r="W488" s="160"/>
      <c r="X488" s="160" t="s">
        <v>440</v>
      </c>
      <c r="Y488" s="160" t="s">
        <v>225</v>
      </c>
      <c r="Z488" s="149"/>
      <c r="AA488" s="149"/>
      <c r="AB488" s="149"/>
      <c r="AC488" s="149"/>
      <c r="AD488" s="149"/>
      <c r="AE488" s="149"/>
      <c r="AF488" s="149"/>
      <c r="AG488" s="149" t="s">
        <v>441</v>
      </c>
      <c r="AH488" s="149"/>
      <c r="AI488" s="149"/>
      <c r="AJ488" s="149"/>
      <c r="AK488" s="149"/>
      <c r="AL488" s="149"/>
      <c r="AM488" s="149"/>
      <c r="AN488" s="149"/>
      <c r="AO488" s="149"/>
      <c r="AP488" s="149"/>
      <c r="AQ488" s="149"/>
      <c r="AR488" s="149"/>
      <c r="AS488" s="149"/>
      <c r="AT488" s="149"/>
      <c r="AU488" s="149"/>
      <c r="AV488" s="149"/>
      <c r="AW488" s="149"/>
      <c r="AX488" s="149"/>
      <c r="AY488" s="149"/>
      <c r="AZ488" s="149"/>
      <c r="BA488" s="149"/>
      <c r="BB488" s="149"/>
      <c r="BC488" s="149"/>
      <c r="BD488" s="149"/>
      <c r="BE488" s="149"/>
      <c r="BF488" s="149"/>
      <c r="BG488" s="149"/>
      <c r="BH488" s="149"/>
    </row>
    <row r="489" spans="1:60" outlineLevel="2" x14ac:dyDescent="0.2">
      <c r="A489" s="156"/>
      <c r="B489" s="157"/>
      <c r="C489" s="269" t="s">
        <v>452</v>
      </c>
      <c r="D489" s="270"/>
      <c r="E489" s="270"/>
      <c r="F489" s="270"/>
      <c r="G489" s="270"/>
      <c r="H489" s="160"/>
      <c r="I489" s="160"/>
      <c r="J489" s="160"/>
      <c r="K489" s="160"/>
      <c r="L489" s="160"/>
      <c r="M489" s="160"/>
      <c r="N489" s="159"/>
      <c r="O489" s="159"/>
      <c r="P489" s="159"/>
      <c r="Q489" s="159"/>
      <c r="R489" s="160"/>
      <c r="S489" s="160"/>
      <c r="T489" s="160"/>
      <c r="U489" s="160"/>
      <c r="V489" s="160"/>
      <c r="W489" s="160"/>
      <c r="X489" s="160"/>
      <c r="Y489" s="160"/>
      <c r="Z489" s="149"/>
      <c r="AA489" s="149"/>
      <c r="AB489" s="149"/>
      <c r="AC489" s="149"/>
      <c r="AD489" s="149"/>
      <c r="AE489" s="149"/>
      <c r="AF489" s="149"/>
      <c r="AG489" s="149" t="s">
        <v>298</v>
      </c>
      <c r="AH489" s="149"/>
      <c r="AI489" s="149"/>
      <c r="AJ489" s="149"/>
      <c r="AK489" s="149"/>
      <c r="AL489" s="149"/>
      <c r="AM489" s="149"/>
      <c r="AN489" s="149"/>
      <c r="AO489" s="149"/>
      <c r="AP489" s="149"/>
      <c r="AQ489" s="149"/>
      <c r="AR489" s="149"/>
      <c r="AS489" s="149"/>
      <c r="AT489" s="149"/>
      <c r="AU489" s="149"/>
      <c r="AV489" s="149"/>
      <c r="AW489" s="149"/>
      <c r="AX489" s="149"/>
      <c r="AY489" s="149"/>
      <c r="AZ489" s="149"/>
      <c r="BA489" s="149"/>
      <c r="BB489" s="149"/>
      <c r="BC489" s="149"/>
      <c r="BD489" s="149"/>
      <c r="BE489" s="149"/>
      <c r="BF489" s="149"/>
      <c r="BG489" s="149"/>
      <c r="BH489" s="149"/>
    </row>
    <row r="490" spans="1:60" x14ac:dyDescent="0.2">
      <c r="A490" s="168" t="s">
        <v>217</v>
      </c>
      <c r="B490" s="169" t="s">
        <v>178</v>
      </c>
      <c r="C490" s="190" t="s">
        <v>138</v>
      </c>
      <c r="D490" s="170"/>
      <c r="E490" s="171"/>
      <c r="F490" s="172"/>
      <c r="G490" s="172">
        <f>SUMIF(AG491:AG492,"&lt;&gt;NOR",G491:G492)</f>
        <v>0</v>
      </c>
      <c r="H490" s="172"/>
      <c r="I490" s="172">
        <f>SUM(I491:I492)</f>
        <v>0</v>
      </c>
      <c r="J490" s="172"/>
      <c r="K490" s="172">
        <f>SUM(K491:K492)</f>
        <v>0</v>
      </c>
      <c r="L490" s="172"/>
      <c r="M490" s="172">
        <f>SUM(M491:M492)</f>
        <v>0</v>
      </c>
      <c r="N490" s="171"/>
      <c r="O490" s="171">
        <f>SUM(O491:O492)</f>
        <v>0</v>
      </c>
      <c r="P490" s="171"/>
      <c r="Q490" s="171">
        <f>SUM(Q491:Q492)</f>
        <v>0</v>
      </c>
      <c r="R490" s="172"/>
      <c r="S490" s="172"/>
      <c r="T490" s="173"/>
      <c r="U490" s="167"/>
      <c r="V490" s="167">
        <f>SUM(V491:V492)</f>
        <v>0</v>
      </c>
      <c r="W490" s="167"/>
      <c r="X490" s="167"/>
      <c r="Y490" s="167"/>
      <c r="AG490" t="s">
        <v>218</v>
      </c>
    </row>
    <row r="491" spans="1:60" outlineLevel="1" x14ac:dyDescent="0.2">
      <c r="A491" s="175">
        <v>113</v>
      </c>
      <c r="B491" s="176" t="s">
        <v>796</v>
      </c>
      <c r="C491" s="191" t="s">
        <v>797</v>
      </c>
      <c r="D491" s="177" t="s">
        <v>258</v>
      </c>
      <c r="E491" s="178">
        <v>64</v>
      </c>
      <c r="F491" s="179"/>
      <c r="G491" s="180">
        <f>ROUND(E491*F491,2)</f>
        <v>0</v>
      </c>
      <c r="H491" s="179"/>
      <c r="I491" s="180">
        <f>ROUND(E491*H491,2)</f>
        <v>0</v>
      </c>
      <c r="J491" s="179"/>
      <c r="K491" s="180">
        <f>ROUND(E491*J491,2)</f>
        <v>0</v>
      </c>
      <c r="L491" s="180">
        <v>21</v>
      </c>
      <c r="M491" s="180">
        <f>G491*(1+L491/100)</f>
        <v>0</v>
      </c>
      <c r="N491" s="178">
        <v>0</v>
      </c>
      <c r="O491" s="178">
        <f>ROUND(E491*N491,2)</f>
        <v>0</v>
      </c>
      <c r="P491" s="178">
        <v>0</v>
      </c>
      <c r="Q491" s="178">
        <f>ROUND(E491*P491,2)</f>
        <v>0</v>
      </c>
      <c r="R491" s="180"/>
      <c r="S491" s="180" t="s">
        <v>250</v>
      </c>
      <c r="T491" s="181" t="s">
        <v>223</v>
      </c>
      <c r="U491" s="160">
        <v>0</v>
      </c>
      <c r="V491" s="160">
        <f>ROUND(E491*U491,2)</f>
        <v>0</v>
      </c>
      <c r="W491" s="160"/>
      <c r="X491" s="160" t="s">
        <v>271</v>
      </c>
      <c r="Y491" s="160" t="s">
        <v>225</v>
      </c>
      <c r="Z491" s="149"/>
      <c r="AA491" s="149"/>
      <c r="AB491" s="149"/>
      <c r="AC491" s="149"/>
      <c r="AD491" s="149"/>
      <c r="AE491" s="149"/>
      <c r="AF491" s="149"/>
      <c r="AG491" s="149" t="s">
        <v>272</v>
      </c>
      <c r="AH491" s="149"/>
      <c r="AI491" s="149"/>
      <c r="AJ491" s="149"/>
      <c r="AK491" s="149"/>
      <c r="AL491" s="149"/>
      <c r="AM491" s="149"/>
      <c r="AN491" s="149"/>
      <c r="AO491" s="149"/>
      <c r="AP491" s="149"/>
      <c r="AQ491" s="149"/>
      <c r="AR491" s="149"/>
      <c r="AS491" s="149"/>
      <c r="AT491" s="149"/>
      <c r="AU491" s="149"/>
      <c r="AV491" s="149"/>
      <c r="AW491" s="149"/>
      <c r="AX491" s="149"/>
      <c r="AY491" s="149"/>
      <c r="AZ491" s="149"/>
      <c r="BA491" s="149"/>
      <c r="BB491" s="149"/>
      <c r="BC491" s="149"/>
      <c r="BD491" s="149"/>
      <c r="BE491" s="149"/>
      <c r="BF491" s="149"/>
      <c r="BG491" s="149"/>
      <c r="BH491" s="149"/>
    </row>
    <row r="492" spans="1:60" outlineLevel="2" x14ac:dyDescent="0.2">
      <c r="A492" s="156"/>
      <c r="B492" s="157"/>
      <c r="C492" s="193" t="s">
        <v>798</v>
      </c>
      <c r="D492" s="165"/>
      <c r="E492" s="166">
        <v>64</v>
      </c>
      <c r="F492" s="160"/>
      <c r="G492" s="160"/>
      <c r="H492" s="160"/>
      <c r="I492" s="160"/>
      <c r="J492" s="160"/>
      <c r="K492" s="160"/>
      <c r="L492" s="160"/>
      <c r="M492" s="160"/>
      <c r="N492" s="159"/>
      <c r="O492" s="159"/>
      <c r="P492" s="159"/>
      <c r="Q492" s="159"/>
      <c r="R492" s="160"/>
      <c r="S492" s="160"/>
      <c r="T492" s="160"/>
      <c r="U492" s="160"/>
      <c r="V492" s="160"/>
      <c r="W492" s="160"/>
      <c r="X492" s="160"/>
      <c r="Y492" s="160"/>
      <c r="Z492" s="149"/>
      <c r="AA492" s="149"/>
      <c r="AB492" s="149"/>
      <c r="AC492" s="149"/>
      <c r="AD492" s="149"/>
      <c r="AE492" s="149"/>
      <c r="AF492" s="149"/>
      <c r="AG492" s="149" t="s">
        <v>261</v>
      </c>
      <c r="AH492" s="149">
        <v>0</v>
      </c>
      <c r="AI492" s="149"/>
      <c r="AJ492" s="149"/>
      <c r="AK492" s="149"/>
      <c r="AL492" s="149"/>
      <c r="AM492" s="149"/>
      <c r="AN492" s="149"/>
      <c r="AO492" s="149"/>
      <c r="AP492" s="149"/>
      <c r="AQ492" s="149"/>
      <c r="AR492" s="149"/>
      <c r="AS492" s="149"/>
      <c r="AT492" s="149"/>
      <c r="AU492" s="149"/>
      <c r="AV492" s="149"/>
      <c r="AW492" s="149"/>
      <c r="AX492" s="149"/>
      <c r="AY492" s="149"/>
      <c r="AZ492" s="149"/>
      <c r="BA492" s="149"/>
      <c r="BB492" s="149"/>
      <c r="BC492" s="149"/>
      <c r="BD492" s="149"/>
      <c r="BE492" s="149"/>
      <c r="BF492" s="149"/>
      <c r="BG492" s="149"/>
      <c r="BH492" s="149"/>
    </row>
    <row r="493" spans="1:60" x14ac:dyDescent="0.2">
      <c r="A493" s="168" t="s">
        <v>217</v>
      </c>
      <c r="B493" s="169" t="s">
        <v>183</v>
      </c>
      <c r="C493" s="190" t="s">
        <v>134</v>
      </c>
      <c r="D493" s="170"/>
      <c r="E493" s="171"/>
      <c r="F493" s="172"/>
      <c r="G493" s="172">
        <f>SUMIF(AG494:AG533,"&lt;&gt;NOR",G494:G533)</f>
        <v>0</v>
      </c>
      <c r="H493" s="172"/>
      <c r="I493" s="172">
        <f>SUM(I494:I533)</f>
        <v>0</v>
      </c>
      <c r="J493" s="172"/>
      <c r="K493" s="172">
        <f>SUM(K494:K533)</f>
        <v>0</v>
      </c>
      <c r="L493" s="172"/>
      <c r="M493" s="172">
        <f>SUM(M494:M533)</f>
        <v>0</v>
      </c>
      <c r="N493" s="171"/>
      <c r="O493" s="171">
        <f>SUM(O494:O533)</f>
        <v>0</v>
      </c>
      <c r="P493" s="171"/>
      <c r="Q493" s="171">
        <f>SUM(Q494:Q533)</f>
        <v>0</v>
      </c>
      <c r="R493" s="172"/>
      <c r="S493" s="172"/>
      <c r="T493" s="173"/>
      <c r="U493" s="167"/>
      <c r="V493" s="167">
        <f>SUM(V494:V533)</f>
        <v>81.64</v>
      </c>
      <c r="W493" s="167"/>
      <c r="X493" s="167"/>
      <c r="Y493" s="167"/>
      <c r="AG493" t="s">
        <v>218</v>
      </c>
    </row>
    <row r="494" spans="1:60" outlineLevel="1" x14ac:dyDescent="0.2">
      <c r="A494" s="175">
        <v>114</v>
      </c>
      <c r="B494" s="176" t="s">
        <v>799</v>
      </c>
      <c r="C494" s="191" t="s">
        <v>800</v>
      </c>
      <c r="D494" s="177" t="s">
        <v>439</v>
      </c>
      <c r="E494" s="178">
        <v>5.8188800000000001</v>
      </c>
      <c r="F494" s="179"/>
      <c r="G494" s="180">
        <f>ROUND(E494*F494,2)</f>
        <v>0</v>
      </c>
      <c r="H494" s="179"/>
      <c r="I494" s="180">
        <f>ROUND(E494*H494,2)</f>
        <v>0</v>
      </c>
      <c r="J494" s="179"/>
      <c r="K494" s="180">
        <f>ROUND(E494*J494,2)</f>
        <v>0</v>
      </c>
      <c r="L494" s="180">
        <v>21</v>
      </c>
      <c r="M494" s="180">
        <f>G494*(1+L494/100)</f>
        <v>0</v>
      </c>
      <c r="N494" s="178">
        <v>0</v>
      </c>
      <c r="O494" s="178">
        <f>ROUND(E494*N494,2)</f>
        <v>0</v>
      </c>
      <c r="P494" s="178">
        <v>0</v>
      </c>
      <c r="Q494" s="178">
        <f>ROUND(E494*P494,2)</f>
        <v>0</v>
      </c>
      <c r="R494" s="180" t="s">
        <v>375</v>
      </c>
      <c r="S494" s="180" t="s">
        <v>250</v>
      </c>
      <c r="T494" s="181" t="s">
        <v>741</v>
      </c>
      <c r="U494" s="160">
        <v>0</v>
      </c>
      <c r="V494" s="160">
        <f>ROUND(E494*U494,2)</f>
        <v>0</v>
      </c>
      <c r="W494" s="160"/>
      <c r="X494" s="160" t="s">
        <v>500</v>
      </c>
      <c r="Y494" s="160" t="s">
        <v>225</v>
      </c>
      <c r="Z494" s="149"/>
      <c r="AA494" s="149"/>
      <c r="AB494" s="149"/>
      <c r="AC494" s="149"/>
      <c r="AD494" s="149"/>
      <c r="AE494" s="149"/>
      <c r="AF494" s="149"/>
      <c r="AG494" s="149" t="s">
        <v>501</v>
      </c>
      <c r="AH494" s="149"/>
      <c r="AI494" s="149"/>
      <c r="AJ494" s="149"/>
      <c r="AK494" s="149"/>
      <c r="AL494" s="149"/>
      <c r="AM494" s="149"/>
      <c r="AN494" s="149"/>
      <c r="AO494" s="149"/>
      <c r="AP494" s="149"/>
      <c r="AQ494" s="149"/>
      <c r="AR494" s="149"/>
      <c r="AS494" s="149"/>
      <c r="AT494" s="149"/>
      <c r="AU494" s="149"/>
      <c r="AV494" s="149"/>
      <c r="AW494" s="149"/>
      <c r="AX494" s="149"/>
      <c r="AY494" s="149"/>
      <c r="AZ494" s="149"/>
      <c r="BA494" s="149"/>
      <c r="BB494" s="149"/>
      <c r="BC494" s="149"/>
      <c r="BD494" s="149"/>
      <c r="BE494" s="149"/>
      <c r="BF494" s="149"/>
      <c r="BG494" s="149"/>
      <c r="BH494" s="149"/>
    </row>
    <row r="495" spans="1:60" ht="22.5" outlineLevel="2" x14ac:dyDescent="0.2">
      <c r="A495" s="156"/>
      <c r="B495" s="157"/>
      <c r="C495" s="256" t="s">
        <v>801</v>
      </c>
      <c r="D495" s="257"/>
      <c r="E495" s="257"/>
      <c r="F495" s="257"/>
      <c r="G495" s="257"/>
      <c r="H495" s="160"/>
      <c r="I495" s="160"/>
      <c r="J495" s="160"/>
      <c r="K495" s="160"/>
      <c r="L495" s="160"/>
      <c r="M495" s="160"/>
      <c r="N495" s="159"/>
      <c r="O495" s="159"/>
      <c r="P495" s="159"/>
      <c r="Q495" s="159"/>
      <c r="R495" s="160"/>
      <c r="S495" s="160"/>
      <c r="T495" s="160"/>
      <c r="U495" s="160"/>
      <c r="V495" s="160"/>
      <c r="W495" s="160"/>
      <c r="X495" s="160"/>
      <c r="Y495" s="160"/>
      <c r="Z495" s="149"/>
      <c r="AA495" s="149"/>
      <c r="AB495" s="149"/>
      <c r="AC495" s="149"/>
      <c r="AD495" s="149"/>
      <c r="AE495" s="149"/>
      <c r="AF495" s="149"/>
      <c r="AG495" s="149" t="s">
        <v>228</v>
      </c>
      <c r="AH495" s="149"/>
      <c r="AI495" s="149"/>
      <c r="AJ495" s="149"/>
      <c r="AK495" s="149"/>
      <c r="AL495" s="149"/>
      <c r="AM495" s="149"/>
      <c r="AN495" s="149"/>
      <c r="AO495" s="149"/>
      <c r="AP495" s="149"/>
      <c r="AQ495" s="149"/>
      <c r="AR495" s="149"/>
      <c r="AS495" s="149"/>
      <c r="AT495" s="149"/>
      <c r="AU495" s="149"/>
      <c r="AV495" s="149"/>
      <c r="AW495" s="149"/>
      <c r="AX495" s="149"/>
      <c r="AY495" s="149"/>
      <c r="AZ495" s="149"/>
      <c r="BA495" s="182" t="str">
        <f>C495</f>
        <v>Pro vyjádření výnosu ve prospěch zhotovitele je nutné jednotkovou cenu uvést se záporným znaménkem. (Získaná částka ponižuje náklad stavby.)</v>
      </c>
      <c r="BB495" s="149"/>
      <c r="BC495" s="149"/>
      <c r="BD495" s="149"/>
      <c r="BE495" s="149"/>
      <c r="BF495" s="149"/>
      <c r="BG495" s="149"/>
      <c r="BH495" s="149"/>
    </row>
    <row r="496" spans="1:60" outlineLevel="2" x14ac:dyDescent="0.2">
      <c r="A496" s="156"/>
      <c r="B496" s="157"/>
      <c r="C496" s="193" t="s">
        <v>802</v>
      </c>
      <c r="D496" s="165"/>
      <c r="E496" s="166">
        <v>0.50490000000000002</v>
      </c>
      <c r="F496" s="160"/>
      <c r="G496" s="160"/>
      <c r="H496" s="160"/>
      <c r="I496" s="160"/>
      <c r="J496" s="160"/>
      <c r="K496" s="160"/>
      <c r="L496" s="160"/>
      <c r="M496" s="160"/>
      <c r="N496" s="159"/>
      <c r="O496" s="159"/>
      <c r="P496" s="159"/>
      <c r="Q496" s="159"/>
      <c r="R496" s="160"/>
      <c r="S496" s="160"/>
      <c r="T496" s="160"/>
      <c r="U496" s="160"/>
      <c r="V496" s="160"/>
      <c r="W496" s="160"/>
      <c r="X496" s="160"/>
      <c r="Y496" s="160"/>
      <c r="Z496" s="149"/>
      <c r="AA496" s="149"/>
      <c r="AB496" s="149"/>
      <c r="AC496" s="149"/>
      <c r="AD496" s="149"/>
      <c r="AE496" s="149"/>
      <c r="AF496" s="149"/>
      <c r="AG496" s="149" t="s">
        <v>261</v>
      </c>
      <c r="AH496" s="149">
        <v>7</v>
      </c>
      <c r="AI496" s="149"/>
      <c r="AJ496" s="149"/>
      <c r="AK496" s="149"/>
      <c r="AL496" s="149"/>
      <c r="AM496" s="149"/>
      <c r="AN496" s="149"/>
      <c r="AO496" s="149"/>
      <c r="AP496" s="149"/>
      <c r="AQ496" s="149"/>
      <c r="AR496" s="149"/>
      <c r="AS496" s="149"/>
      <c r="AT496" s="149"/>
      <c r="AU496" s="149"/>
      <c r="AV496" s="149"/>
      <c r="AW496" s="149"/>
      <c r="AX496" s="149"/>
      <c r="AY496" s="149"/>
      <c r="AZ496" s="149"/>
      <c r="BA496" s="149"/>
      <c r="BB496" s="149"/>
      <c r="BC496" s="149"/>
      <c r="BD496" s="149"/>
      <c r="BE496" s="149"/>
      <c r="BF496" s="149"/>
      <c r="BG496" s="149"/>
      <c r="BH496" s="149"/>
    </row>
    <row r="497" spans="1:60" outlineLevel="3" x14ac:dyDescent="0.2">
      <c r="A497" s="156"/>
      <c r="B497" s="157"/>
      <c r="C497" s="193" t="s">
        <v>803</v>
      </c>
      <c r="D497" s="165"/>
      <c r="E497" s="166">
        <v>4.8411</v>
      </c>
      <c r="F497" s="160"/>
      <c r="G497" s="160"/>
      <c r="H497" s="160"/>
      <c r="I497" s="160"/>
      <c r="J497" s="160"/>
      <c r="K497" s="160"/>
      <c r="L497" s="160"/>
      <c r="M497" s="160"/>
      <c r="N497" s="159"/>
      <c r="O497" s="159"/>
      <c r="P497" s="159"/>
      <c r="Q497" s="159"/>
      <c r="R497" s="160"/>
      <c r="S497" s="160"/>
      <c r="T497" s="160"/>
      <c r="U497" s="160"/>
      <c r="V497" s="160"/>
      <c r="W497" s="160"/>
      <c r="X497" s="160"/>
      <c r="Y497" s="160"/>
      <c r="Z497" s="149"/>
      <c r="AA497" s="149"/>
      <c r="AB497" s="149"/>
      <c r="AC497" s="149"/>
      <c r="AD497" s="149"/>
      <c r="AE497" s="149"/>
      <c r="AF497" s="149"/>
      <c r="AG497" s="149" t="s">
        <v>261</v>
      </c>
      <c r="AH497" s="149">
        <v>7</v>
      </c>
      <c r="AI497" s="149"/>
      <c r="AJ497" s="149"/>
      <c r="AK497" s="149"/>
      <c r="AL497" s="149"/>
      <c r="AM497" s="149"/>
      <c r="AN497" s="149"/>
      <c r="AO497" s="149"/>
      <c r="AP497" s="149"/>
      <c r="AQ497" s="149"/>
      <c r="AR497" s="149"/>
      <c r="AS497" s="149"/>
      <c r="AT497" s="149"/>
      <c r="AU497" s="149"/>
      <c r="AV497" s="149"/>
      <c r="AW497" s="149"/>
      <c r="AX497" s="149"/>
      <c r="AY497" s="149"/>
      <c r="AZ497" s="149"/>
      <c r="BA497" s="149"/>
      <c r="BB497" s="149"/>
      <c r="BC497" s="149"/>
      <c r="BD497" s="149"/>
      <c r="BE497" s="149"/>
      <c r="BF497" s="149"/>
      <c r="BG497" s="149"/>
      <c r="BH497" s="149"/>
    </row>
    <row r="498" spans="1:60" outlineLevel="3" x14ac:dyDescent="0.2">
      <c r="A498" s="156"/>
      <c r="B498" s="157"/>
      <c r="C498" s="193" t="s">
        <v>804</v>
      </c>
      <c r="D498" s="165"/>
      <c r="E498" s="166">
        <v>3.2000000000000001E-2</v>
      </c>
      <c r="F498" s="160"/>
      <c r="G498" s="160"/>
      <c r="H498" s="160"/>
      <c r="I498" s="160"/>
      <c r="J498" s="160"/>
      <c r="K498" s="160"/>
      <c r="L498" s="160"/>
      <c r="M498" s="160"/>
      <c r="N498" s="159"/>
      <c r="O498" s="159"/>
      <c r="P498" s="159"/>
      <c r="Q498" s="159"/>
      <c r="R498" s="160"/>
      <c r="S498" s="160"/>
      <c r="T498" s="160"/>
      <c r="U498" s="160"/>
      <c r="V498" s="160"/>
      <c r="W498" s="160"/>
      <c r="X498" s="160"/>
      <c r="Y498" s="160"/>
      <c r="Z498" s="149"/>
      <c r="AA498" s="149"/>
      <c r="AB498" s="149"/>
      <c r="AC498" s="149"/>
      <c r="AD498" s="149"/>
      <c r="AE498" s="149"/>
      <c r="AF498" s="149"/>
      <c r="AG498" s="149" t="s">
        <v>261</v>
      </c>
      <c r="AH498" s="149">
        <v>7</v>
      </c>
      <c r="AI498" s="149"/>
      <c r="AJ498" s="149"/>
      <c r="AK498" s="149"/>
      <c r="AL498" s="149"/>
      <c r="AM498" s="149"/>
      <c r="AN498" s="149"/>
      <c r="AO498" s="149"/>
      <c r="AP498" s="149"/>
      <c r="AQ498" s="149"/>
      <c r="AR498" s="149"/>
      <c r="AS498" s="149"/>
      <c r="AT498" s="149"/>
      <c r="AU498" s="149"/>
      <c r="AV498" s="149"/>
      <c r="AW498" s="149"/>
      <c r="AX498" s="149"/>
      <c r="AY498" s="149"/>
      <c r="AZ498" s="149"/>
      <c r="BA498" s="149"/>
      <c r="BB498" s="149"/>
      <c r="BC498" s="149"/>
      <c r="BD498" s="149"/>
      <c r="BE498" s="149"/>
      <c r="BF498" s="149"/>
      <c r="BG498" s="149"/>
      <c r="BH498" s="149"/>
    </row>
    <row r="499" spans="1:60" outlineLevel="3" x14ac:dyDescent="0.2">
      <c r="A499" s="156"/>
      <c r="B499" s="157"/>
      <c r="C499" s="193" t="s">
        <v>805</v>
      </c>
      <c r="D499" s="165"/>
      <c r="E499" s="166">
        <v>0.44087999999999999</v>
      </c>
      <c r="F499" s="160"/>
      <c r="G499" s="160"/>
      <c r="H499" s="160"/>
      <c r="I499" s="160"/>
      <c r="J499" s="160"/>
      <c r="K499" s="160"/>
      <c r="L499" s="160"/>
      <c r="M499" s="160"/>
      <c r="N499" s="159"/>
      <c r="O499" s="159"/>
      <c r="P499" s="159"/>
      <c r="Q499" s="159"/>
      <c r="R499" s="160"/>
      <c r="S499" s="160"/>
      <c r="T499" s="160"/>
      <c r="U499" s="160"/>
      <c r="V499" s="160"/>
      <c r="W499" s="160"/>
      <c r="X499" s="160"/>
      <c r="Y499" s="160"/>
      <c r="Z499" s="149"/>
      <c r="AA499" s="149"/>
      <c r="AB499" s="149"/>
      <c r="AC499" s="149"/>
      <c r="AD499" s="149"/>
      <c r="AE499" s="149"/>
      <c r="AF499" s="149"/>
      <c r="AG499" s="149" t="s">
        <v>261</v>
      </c>
      <c r="AH499" s="149">
        <v>7</v>
      </c>
      <c r="AI499" s="149"/>
      <c r="AJ499" s="149"/>
      <c r="AK499" s="149"/>
      <c r="AL499" s="149"/>
      <c r="AM499" s="149"/>
      <c r="AN499" s="149"/>
      <c r="AO499" s="149"/>
      <c r="AP499" s="149"/>
      <c r="AQ499" s="149"/>
      <c r="AR499" s="149"/>
      <c r="AS499" s="149"/>
      <c r="AT499" s="149"/>
      <c r="AU499" s="149"/>
      <c r="AV499" s="149"/>
      <c r="AW499" s="149"/>
      <c r="AX499" s="149"/>
      <c r="AY499" s="149"/>
      <c r="AZ499" s="149"/>
      <c r="BA499" s="149"/>
      <c r="BB499" s="149"/>
      <c r="BC499" s="149"/>
      <c r="BD499" s="149"/>
      <c r="BE499" s="149"/>
      <c r="BF499" s="149"/>
      <c r="BG499" s="149"/>
      <c r="BH499" s="149"/>
    </row>
    <row r="500" spans="1:60" outlineLevel="1" x14ac:dyDescent="0.2">
      <c r="A500" s="175">
        <v>115</v>
      </c>
      <c r="B500" s="176" t="s">
        <v>806</v>
      </c>
      <c r="C500" s="191" t="s">
        <v>807</v>
      </c>
      <c r="D500" s="177" t="s">
        <v>439</v>
      </c>
      <c r="E500" s="178">
        <v>0.43406</v>
      </c>
      <c r="F500" s="179"/>
      <c r="G500" s="180">
        <f>ROUND(E500*F500,2)</f>
        <v>0</v>
      </c>
      <c r="H500" s="179"/>
      <c r="I500" s="180">
        <f>ROUND(E500*H500,2)</f>
        <v>0</v>
      </c>
      <c r="J500" s="179"/>
      <c r="K500" s="180">
        <f>ROUND(E500*J500,2)</f>
        <v>0</v>
      </c>
      <c r="L500" s="180">
        <v>21</v>
      </c>
      <c r="M500" s="180">
        <f>G500*(1+L500/100)</f>
        <v>0</v>
      </c>
      <c r="N500" s="178">
        <v>0</v>
      </c>
      <c r="O500" s="178">
        <f>ROUND(E500*N500,2)</f>
        <v>0</v>
      </c>
      <c r="P500" s="178">
        <v>0</v>
      </c>
      <c r="Q500" s="178">
        <f>ROUND(E500*P500,2)</f>
        <v>0</v>
      </c>
      <c r="R500" s="180" t="s">
        <v>375</v>
      </c>
      <c r="S500" s="180" t="s">
        <v>250</v>
      </c>
      <c r="T500" s="181" t="s">
        <v>808</v>
      </c>
      <c r="U500" s="160">
        <v>0</v>
      </c>
      <c r="V500" s="160">
        <f>ROUND(E500*U500,2)</f>
        <v>0</v>
      </c>
      <c r="W500" s="160"/>
      <c r="X500" s="160" t="s">
        <v>500</v>
      </c>
      <c r="Y500" s="160" t="s">
        <v>225</v>
      </c>
      <c r="Z500" s="149"/>
      <c r="AA500" s="149"/>
      <c r="AB500" s="149"/>
      <c r="AC500" s="149"/>
      <c r="AD500" s="149"/>
      <c r="AE500" s="149"/>
      <c r="AF500" s="149"/>
      <c r="AG500" s="149" t="s">
        <v>501</v>
      </c>
      <c r="AH500" s="149"/>
      <c r="AI500" s="149"/>
      <c r="AJ500" s="149"/>
      <c r="AK500" s="149"/>
      <c r="AL500" s="149"/>
      <c r="AM500" s="149"/>
      <c r="AN500" s="149"/>
      <c r="AO500" s="149"/>
      <c r="AP500" s="149"/>
      <c r="AQ500" s="149"/>
      <c r="AR500" s="149"/>
      <c r="AS500" s="149"/>
      <c r="AT500" s="149"/>
      <c r="AU500" s="149"/>
      <c r="AV500" s="149"/>
      <c r="AW500" s="149"/>
      <c r="AX500" s="149"/>
      <c r="AY500" s="149"/>
      <c r="AZ500" s="149"/>
      <c r="BA500" s="149"/>
      <c r="BB500" s="149"/>
      <c r="BC500" s="149"/>
      <c r="BD500" s="149"/>
      <c r="BE500" s="149"/>
      <c r="BF500" s="149"/>
      <c r="BG500" s="149"/>
      <c r="BH500" s="149"/>
    </row>
    <row r="501" spans="1:60" ht="22.5" outlineLevel="2" x14ac:dyDescent="0.2">
      <c r="A501" s="156"/>
      <c r="B501" s="157"/>
      <c r="C501" s="256" t="s">
        <v>801</v>
      </c>
      <c r="D501" s="257"/>
      <c r="E501" s="257"/>
      <c r="F501" s="257"/>
      <c r="G501" s="257"/>
      <c r="H501" s="160"/>
      <c r="I501" s="160"/>
      <c r="J501" s="160"/>
      <c r="K501" s="160"/>
      <c r="L501" s="160"/>
      <c r="M501" s="160"/>
      <c r="N501" s="159"/>
      <c r="O501" s="159"/>
      <c r="P501" s="159"/>
      <c r="Q501" s="159"/>
      <c r="R501" s="160"/>
      <c r="S501" s="160"/>
      <c r="T501" s="160"/>
      <c r="U501" s="160"/>
      <c r="V501" s="160"/>
      <c r="W501" s="160"/>
      <c r="X501" s="160"/>
      <c r="Y501" s="160"/>
      <c r="Z501" s="149"/>
      <c r="AA501" s="149"/>
      <c r="AB501" s="149"/>
      <c r="AC501" s="149"/>
      <c r="AD501" s="149"/>
      <c r="AE501" s="149"/>
      <c r="AF501" s="149"/>
      <c r="AG501" s="149" t="s">
        <v>228</v>
      </c>
      <c r="AH501" s="149"/>
      <c r="AI501" s="149"/>
      <c r="AJ501" s="149"/>
      <c r="AK501" s="149"/>
      <c r="AL501" s="149"/>
      <c r="AM501" s="149"/>
      <c r="AN501" s="149"/>
      <c r="AO501" s="149"/>
      <c r="AP501" s="149"/>
      <c r="AQ501" s="149"/>
      <c r="AR501" s="149"/>
      <c r="AS501" s="149"/>
      <c r="AT501" s="149"/>
      <c r="AU501" s="149"/>
      <c r="AV501" s="149"/>
      <c r="AW501" s="149"/>
      <c r="AX501" s="149"/>
      <c r="AY501" s="149"/>
      <c r="AZ501" s="149"/>
      <c r="BA501" s="182" t="str">
        <f>C501</f>
        <v>Pro vyjádření výnosu ve prospěch zhotovitele je nutné jednotkovou cenu uvést se záporným znaménkem. (Získaná částka ponižuje náklad stavby.)</v>
      </c>
      <c r="BB501" s="149"/>
      <c r="BC501" s="149"/>
      <c r="BD501" s="149"/>
      <c r="BE501" s="149"/>
      <c r="BF501" s="149"/>
      <c r="BG501" s="149"/>
      <c r="BH501" s="149"/>
    </row>
    <row r="502" spans="1:60" outlineLevel="2" x14ac:dyDescent="0.2">
      <c r="A502" s="156"/>
      <c r="B502" s="157"/>
      <c r="C502" s="193" t="s">
        <v>809</v>
      </c>
      <c r="D502" s="165"/>
      <c r="E502" s="166">
        <v>5.1310000000000001E-2</v>
      </c>
      <c r="F502" s="160"/>
      <c r="G502" s="160"/>
      <c r="H502" s="160"/>
      <c r="I502" s="160"/>
      <c r="J502" s="160"/>
      <c r="K502" s="160"/>
      <c r="L502" s="160"/>
      <c r="M502" s="160"/>
      <c r="N502" s="159"/>
      <c r="O502" s="159"/>
      <c r="P502" s="159"/>
      <c r="Q502" s="159"/>
      <c r="R502" s="160"/>
      <c r="S502" s="160"/>
      <c r="T502" s="160"/>
      <c r="U502" s="160"/>
      <c r="V502" s="160"/>
      <c r="W502" s="160"/>
      <c r="X502" s="160"/>
      <c r="Y502" s="160"/>
      <c r="Z502" s="149"/>
      <c r="AA502" s="149"/>
      <c r="AB502" s="149"/>
      <c r="AC502" s="149"/>
      <c r="AD502" s="149"/>
      <c r="AE502" s="149"/>
      <c r="AF502" s="149"/>
      <c r="AG502" s="149" t="s">
        <v>261</v>
      </c>
      <c r="AH502" s="149">
        <v>0</v>
      </c>
      <c r="AI502" s="149"/>
      <c r="AJ502" s="149"/>
      <c r="AK502" s="149"/>
      <c r="AL502" s="149"/>
      <c r="AM502" s="149"/>
      <c r="AN502" s="149"/>
      <c r="AO502" s="149"/>
      <c r="AP502" s="149"/>
      <c r="AQ502" s="149"/>
      <c r="AR502" s="149"/>
      <c r="AS502" s="149"/>
      <c r="AT502" s="149"/>
      <c r="AU502" s="149"/>
      <c r="AV502" s="149"/>
      <c r="AW502" s="149"/>
      <c r="AX502" s="149"/>
      <c r="AY502" s="149"/>
      <c r="AZ502" s="149"/>
      <c r="BA502" s="149"/>
      <c r="BB502" s="149"/>
      <c r="BC502" s="149"/>
      <c r="BD502" s="149"/>
      <c r="BE502" s="149"/>
      <c r="BF502" s="149"/>
      <c r="BG502" s="149"/>
      <c r="BH502" s="149"/>
    </row>
    <row r="503" spans="1:60" outlineLevel="3" x14ac:dyDescent="0.2">
      <c r="A503" s="156"/>
      <c r="B503" s="157"/>
      <c r="C503" s="193" t="s">
        <v>810</v>
      </c>
      <c r="D503" s="165"/>
      <c r="E503" s="166">
        <v>0.10791000000000001</v>
      </c>
      <c r="F503" s="160"/>
      <c r="G503" s="160"/>
      <c r="H503" s="160"/>
      <c r="I503" s="160"/>
      <c r="J503" s="160"/>
      <c r="K503" s="160"/>
      <c r="L503" s="160"/>
      <c r="M503" s="160"/>
      <c r="N503" s="159"/>
      <c r="O503" s="159"/>
      <c r="P503" s="159"/>
      <c r="Q503" s="159"/>
      <c r="R503" s="160"/>
      <c r="S503" s="160"/>
      <c r="T503" s="160"/>
      <c r="U503" s="160"/>
      <c r="V503" s="160"/>
      <c r="W503" s="160"/>
      <c r="X503" s="160"/>
      <c r="Y503" s="160"/>
      <c r="Z503" s="149"/>
      <c r="AA503" s="149"/>
      <c r="AB503" s="149"/>
      <c r="AC503" s="149"/>
      <c r="AD503" s="149"/>
      <c r="AE503" s="149"/>
      <c r="AF503" s="149"/>
      <c r="AG503" s="149" t="s">
        <v>261</v>
      </c>
      <c r="AH503" s="149">
        <v>0</v>
      </c>
      <c r="AI503" s="149"/>
      <c r="AJ503" s="149"/>
      <c r="AK503" s="149"/>
      <c r="AL503" s="149"/>
      <c r="AM503" s="149"/>
      <c r="AN503" s="149"/>
      <c r="AO503" s="149"/>
      <c r="AP503" s="149"/>
      <c r="AQ503" s="149"/>
      <c r="AR503" s="149"/>
      <c r="AS503" s="149"/>
      <c r="AT503" s="149"/>
      <c r="AU503" s="149"/>
      <c r="AV503" s="149"/>
      <c r="AW503" s="149"/>
      <c r="AX503" s="149"/>
      <c r="AY503" s="149"/>
      <c r="AZ503" s="149"/>
      <c r="BA503" s="149"/>
      <c r="BB503" s="149"/>
      <c r="BC503" s="149"/>
      <c r="BD503" s="149"/>
      <c r="BE503" s="149"/>
      <c r="BF503" s="149"/>
      <c r="BG503" s="149"/>
      <c r="BH503" s="149"/>
    </row>
    <row r="504" spans="1:60" outlineLevel="3" x14ac:dyDescent="0.2">
      <c r="A504" s="156"/>
      <c r="B504" s="157"/>
      <c r="C504" s="193" t="s">
        <v>811</v>
      </c>
      <c r="D504" s="165"/>
      <c r="E504" s="166">
        <v>0.27483999999999997</v>
      </c>
      <c r="F504" s="160"/>
      <c r="G504" s="160"/>
      <c r="H504" s="160"/>
      <c r="I504" s="160"/>
      <c r="J504" s="160"/>
      <c r="K504" s="160"/>
      <c r="L504" s="160"/>
      <c r="M504" s="160"/>
      <c r="N504" s="159"/>
      <c r="O504" s="159"/>
      <c r="P504" s="159"/>
      <c r="Q504" s="159"/>
      <c r="R504" s="160"/>
      <c r="S504" s="160"/>
      <c r="T504" s="160"/>
      <c r="U504" s="160"/>
      <c r="V504" s="160"/>
      <c r="W504" s="160"/>
      <c r="X504" s="160"/>
      <c r="Y504" s="160"/>
      <c r="Z504" s="149"/>
      <c r="AA504" s="149"/>
      <c r="AB504" s="149"/>
      <c r="AC504" s="149"/>
      <c r="AD504" s="149"/>
      <c r="AE504" s="149"/>
      <c r="AF504" s="149"/>
      <c r="AG504" s="149" t="s">
        <v>261</v>
      </c>
      <c r="AH504" s="149">
        <v>0</v>
      </c>
      <c r="AI504" s="149"/>
      <c r="AJ504" s="149"/>
      <c r="AK504" s="149"/>
      <c r="AL504" s="149"/>
      <c r="AM504" s="149"/>
      <c r="AN504" s="149"/>
      <c r="AO504" s="149"/>
      <c r="AP504" s="149"/>
      <c r="AQ504" s="149"/>
      <c r="AR504" s="149"/>
      <c r="AS504" s="149"/>
      <c r="AT504" s="149"/>
      <c r="AU504" s="149"/>
      <c r="AV504" s="149"/>
      <c r="AW504" s="149"/>
      <c r="AX504" s="149"/>
      <c r="AY504" s="149"/>
      <c r="AZ504" s="149"/>
      <c r="BA504" s="149"/>
      <c r="BB504" s="149"/>
      <c r="BC504" s="149"/>
      <c r="BD504" s="149"/>
      <c r="BE504" s="149"/>
      <c r="BF504" s="149"/>
      <c r="BG504" s="149"/>
      <c r="BH504" s="149"/>
    </row>
    <row r="505" spans="1:60" outlineLevel="1" x14ac:dyDescent="0.2">
      <c r="A505" s="175">
        <v>116</v>
      </c>
      <c r="B505" s="176" t="s">
        <v>812</v>
      </c>
      <c r="C505" s="191" t="s">
        <v>813</v>
      </c>
      <c r="D505" s="177" t="s">
        <v>439</v>
      </c>
      <c r="E505" s="178">
        <v>8.8022799999999997</v>
      </c>
      <c r="F505" s="179"/>
      <c r="G505" s="180">
        <f>ROUND(E505*F505,2)</f>
        <v>0</v>
      </c>
      <c r="H505" s="179"/>
      <c r="I505" s="180">
        <f>ROUND(E505*H505,2)</f>
        <v>0</v>
      </c>
      <c r="J505" s="179"/>
      <c r="K505" s="180">
        <f>ROUND(E505*J505,2)</f>
        <v>0</v>
      </c>
      <c r="L505" s="180">
        <v>21</v>
      </c>
      <c r="M505" s="180">
        <f>G505*(1+L505/100)</f>
        <v>0</v>
      </c>
      <c r="N505" s="178">
        <v>0</v>
      </c>
      <c r="O505" s="178">
        <f>ROUND(E505*N505,2)</f>
        <v>0</v>
      </c>
      <c r="P505" s="178">
        <v>0</v>
      </c>
      <c r="Q505" s="178">
        <f>ROUND(E505*P505,2)</f>
        <v>0</v>
      </c>
      <c r="R505" s="180" t="s">
        <v>375</v>
      </c>
      <c r="S505" s="180" t="s">
        <v>250</v>
      </c>
      <c r="T505" s="181" t="s">
        <v>808</v>
      </c>
      <c r="U505" s="160">
        <v>0</v>
      </c>
      <c r="V505" s="160">
        <f>ROUND(E505*U505,2)</f>
        <v>0</v>
      </c>
      <c r="W505" s="160"/>
      <c r="X505" s="160" t="s">
        <v>500</v>
      </c>
      <c r="Y505" s="160" t="s">
        <v>225</v>
      </c>
      <c r="Z505" s="149"/>
      <c r="AA505" s="149"/>
      <c r="AB505" s="149"/>
      <c r="AC505" s="149"/>
      <c r="AD505" s="149"/>
      <c r="AE505" s="149"/>
      <c r="AF505" s="149"/>
      <c r="AG505" s="149" t="s">
        <v>501</v>
      </c>
      <c r="AH505" s="149"/>
      <c r="AI505" s="149"/>
      <c r="AJ505" s="149"/>
      <c r="AK505" s="149"/>
      <c r="AL505" s="149"/>
      <c r="AM505" s="149"/>
      <c r="AN505" s="149"/>
      <c r="AO505" s="149"/>
      <c r="AP505" s="149"/>
      <c r="AQ505" s="149"/>
      <c r="AR505" s="149"/>
      <c r="AS505" s="149"/>
      <c r="AT505" s="149"/>
      <c r="AU505" s="149"/>
      <c r="AV505" s="149"/>
      <c r="AW505" s="149"/>
      <c r="AX505" s="149"/>
      <c r="AY505" s="149"/>
      <c r="AZ505" s="149"/>
      <c r="BA505" s="149"/>
      <c r="BB505" s="149"/>
      <c r="BC505" s="149"/>
      <c r="BD505" s="149"/>
      <c r="BE505" s="149"/>
      <c r="BF505" s="149"/>
      <c r="BG505" s="149"/>
      <c r="BH505" s="149"/>
    </row>
    <row r="506" spans="1:60" outlineLevel="2" x14ac:dyDescent="0.2">
      <c r="A506" s="156"/>
      <c r="B506" s="157"/>
      <c r="C506" s="256" t="s">
        <v>814</v>
      </c>
      <c r="D506" s="257"/>
      <c r="E506" s="257"/>
      <c r="F506" s="257"/>
      <c r="G506" s="257"/>
      <c r="H506" s="160"/>
      <c r="I506" s="160"/>
      <c r="J506" s="160"/>
      <c r="K506" s="160"/>
      <c r="L506" s="160"/>
      <c r="M506" s="160"/>
      <c r="N506" s="159"/>
      <c r="O506" s="159"/>
      <c r="P506" s="159"/>
      <c r="Q506" s="159"/>
      <c r="R506" s="160"/>
      <c r="S506" s="160"/>
      <c r="T506" s="160"/>
      <c r="U506" s="160"/>
      <c r="V506" s="160"/>
      <c r="W506" s="160"/>
      <c r="X506" s="160"/>
      <c r="Y506" s="160"/>
      <c r="Z506" s="149"/>
      <c r="AA506" s="149"/>
      <c r="AB506" s="149"/>
      <c r="AC506" s="149"/>
      <c r="AD506" s="149"/>
      <c r="AE506" s="149"/>
      <c r="AF506" s="149"/>
      <c r="AG506" s="149" t="s">
        <v>228</v>
      </c>
      <c r="AH506" s="149"/>
      <c r="AI506" s="149"/>
      <c r="AJ506" s="149"/>
      <c r="AK506" s="149"/>
      <c r="AL506" s="149"/>
      <c r="AM506" s="149"/>
      <c r="AN506" s="149"/>
      <c r="AO506" s="149"/>
      <c r="AP506" s="149"/>
      <c r="AQ506" s="149"/>
      <c r="AR506" s="149"/>
      <c r="AS506" s="149"/>
      <c r="AT506" s="149"/>
      <c r="AU506" s="149"/>
      <c r="AV506" s="149"/>
      <c r="AW506" s="149"/>
      <c r="AX506" s="149"/>
      <c r="AY506" s="149"/>
      <c r="AZ506" s="149"/>
      <c r="BA506" s="149"/>
      <c r="BB506" s="149"/>
      <c r="BC506" s="149"/>
      <c r="BD506" s="149"/>
      <c r="BE506" s="149"/>
      <c r="BF506" s="149"/>
      <c r="BG506" s="149"/>
      <c r="BH506" s="149"/>
    </row>
    <row r="507" spans="1:60" outlineLevel="2" x14ac:dyDescent="0.2">
      <c r="A507" s="156"/>
      <c r="B507" s="157"/>
      <c r="C507" s="193" t="s">
        <v>815</v>
      </c>
      <c r="D507" s="165"/>
      <c r="E507" s="166">
        <v>33.051909999999999</v>
      </c>
      <c r="F507" s="160"/>
      <c r="G507" s="160"/>
      <c r="H507" s="160"/>
      <c r="I507" s="160"/>
      <c r="J507" s="160"/>
      <c r="K507" s="160"/>
      <c r="L507" s="160"/>
      <c r="M507" s="160"/>
      <c r="N507" s="159"/>
      <c r="O507" s="159"/>
      <c r="P507" s="159"/>
      <c r="Q507" s="159"/>
      <c r="R507" s="160"/>
      <c r="S507" s="160"/>
      <c r="T507" s="160"/>
      <c r="U507" s="160"/>
      <c r="V507" s="160"/>
      <c r="W507" s="160"/>
      <c r="X507" s="160"/>
      <c r="Y507" s="160"/>
      <c r="Z507" s="149"/>
      <c r="AA507" s="149"/>
      <c r="AB507" s="149"/>
      <c r="AC507" s="149"/>
      <c r="AD507" s="149"/>
      <c r="AE507" s="149"/>
      <c r="AF507" s="149"/>
      <c r="AG507" s="149" t="s">
        <v>261</v>
      </c>
      <c r="AH507" s="149">
        <v>0</v>
      </c>
      <c r="AI507" s="149"/>
      <c r="AJ507" s="149"/>
      <c r="AK507" s="149"/>
      <c r="AL507" s="149"/>
      <c r="AM507" s="149"/>
      <c r="AN507" s="149"/>
      <c r="AO507" s="149"/>
      <c r="AP507" s="149"/>
      <c r="AQ507" s="149"/>
      <c r="AR507" s="149"/>
      <c r="AS507" s="149"/>
      <c r="AT507" s="149"/>
      <c r="AU507" s="149"/>
      <c r="AV507" s="149"/>
      <c r="AW507" s="149"/>
      <c r="AX507" s="149"/>
      <c r="AY507" s="149"/>
      <c r="AZ507" s="149"/>
      <c r="BA507" s="149"/>
      <c r="BB507" s="149"/>
      <c r="BC507" s="149"/>
      <c r="BD507" s="149"/>
      <c r="BE507" s="149"/>
      <c r="BF507" s="149"/>
      <c r="BG507" s="149"/>
      <c r="BH507" s="149"/>
    </row>
    <row r="508" spans="1:60" outlineLevel="3" x14ac:dyDescent="0.2">
      <c r="A508" s="156"/>
      <c r="B508" s="157"/>
      <c r="C508" s="193" t="s">
        <v>816</v>
      </c>
      <c r="D508" s="165"/>
      <c r="E508" s="166">
        <v>-5.0789600000000004</v>
      </c>
      <c r="F508" s="160"/>
      <c r="G508" s="160"/>
      <c r="H508" s="160"/>
      <c r="I508" s="160"/>
      <c r="J508" s="160"/>
      <c r="K508" s="160"/>
      <c r="L508" s="160"/>
      <c r="M508" s="160"/>
      <c r="N508" s="159"/>
      <c r="O508" s="159"/>
      <c r="P508" s="159"/>
      <c r="Q508" s="159"/>
      <c r="R508" s="160"/>
      <c r="S508" s="160"/>
      <c r="T508" s="160"/>
      <c r="U508" s="160"/>
      <c r="V508" s="160"/>
      <c r="W508" s="160"/>
      <c r="X508" s="160"/>
      <c r="Y508" s="160"/>
      <c r="Z508" s="149"/>
      <c r="AA508" s="149"/>
      <c r="AB508" s="149"/>
      <c r="AC508" s="149"/>
      <c r="AD508" s="149"/>
      <c r="AE508" s="149"/>
      <c r="AF508" s="149"/>
      <c r="AG508" s="149" t="s">
        <v>261</v>
      </c>
      <c r="AH508" s="149">
        <v>0</v>
      </c>
      <c r="AI508" s="149"/>
      <c r="AJ508" s="149"/>
      <c r="AK508" s="149"/>
      <c r="AL508" s="149"/>
      <c r="AM508" s="149"/>
      <c r="AN508" s="149"/>
      <c r="AO508" s="149"/>
      <c r="AP508" s="149"/>
      <c r="AQ508" s="149"/>
      <c r="AR508" s="149"/>
      <c r="AS508" s="149"/>
      <c r="AT508" s="149"/>
      <c r="AU508" s="149"/>
      <c r="AV508" s="149"/>
      <c r="AW508" s="149"/>
      <c r="AX508" s="149"/>
      <c r="AY508" s="149"/>
      <c r="AZ508" s="149"/>
      <c r="BA508" s="149"/>
      <c r="BB508" s="149"/>
      <c r="BC508" s="149"/>
      <c r="BD508" s="149"/>
      <c r="BE508" s="149"/>
      <c r="BF508" s="149"/>
      <c r="BG508" s="149"/>
      <c r="BH508" s="149"/>
    </row>
    <row r="509" spans="1:60" outlineLevel="3" x14ac:dyDescent="0.2">
      <c r="A509" s="156"/>
      <c r="B509" s="157"/>
      <c r="C509" s="193" t="s">
        <v>817</v>
      </c>
      <c r="D509" s="165"/>
      <c r="E509" s="166">
        <v>-0.43406</v>
      </c>
      <c r="F509" s="160"/>
      <c r="G509" s="160"/>
      <c r="H509" s="160"/>
      <c r="I509" s="160"/>
      <c r="J509" s="160"/>
      <c r="K509" s="160"/>
      <c r="L509" s="160"/>
      <c r="M509" s="160"/>
      <c r="N509" s="159"/>
      <c r="O509" s="159"/>
      <c r="P509" s="159"/>
      <c r="Q509" s="159"/>
      <c r="R509" s="160"/>
      <c r="S509" s="160"/>
      <c r="T509" s="160"/>
      <c r="U509" s="160"/>
      <c r="V509" s="160"/>
      <c r="W509" s="160"/>
      <c r="X509" s="160"/>
      <c r="Y509" s="160"/>
      <c r="Z509" s="149"/>
      <c r="AA509" s="149"/>
      <c r="AB509" s="149"/>
      <c r="AC509" s="149"/>
      <c r="AD509" s="149"/>
      <c r="AE509" s="149"/>
      <c r="AF509" s="149"/>
      <c r="AG509" s="149" t="s">
        <v>261</v>
      </c>
      <c r="AH509" s="149">
        <v>0</v>
      </c>
      <c r="AI509" s="149"/>
      <c r="AJ509" s="149"/>
      <c r="AK509" s="149"/>
      <c r="AL509" s="149"/>
      <c r="AM509" s="149"/>
      <c r="AN509" s="149"/>
      <c r="AO509" s="149"/>
      <c r="AP509" s="149"/>
      <c r="AQ509" s="149"/>
      <c r="AR509" s="149"/>
      <c r="AS509" s="149"/>
      <c r="AT509" s="149"/>
      <c r="AU509" s="149"/>
      <c r="AV509" s="149"/>
      <c r="AW509" s="149"/>
      <c r="AX509" s="149"/>
      <c r="AY509" s="149"/>
      <c r="AZ509" s="149"/>
      <c r="BA509" s="149"/>
      <c r="BB509" s="149"/>
      <c r="BC509" s="149"/>
      <c r="BD509" s="149"/>
      <c r="BE509" s="149"/>
      <c r="BF509" s="149"/>
      <c r="BG509" s="149"/>
      <c r="BH509" s="149"/>
    </row>
    <row r="510" spans="1:60" outlineLevel="3" x14ac:dyDescent="0.2">
      <c r="A510" s="156"/>
      <c r="B510" s="157"/>
      <c r="C510" s="193" t="s">
        <v>818</v>
      </c>
      <c r="D510" s="165"/>
      <c r="E510" s="166">
        <v>-0.27551999999999999</v>
      </c>
      <c r="F510" s="160"/>
      <c r="G510" s="160"/>
      <c r="H510" s="160"/>
      <c r="I510" s="160"/>
      <c r="J510" s="160"/>
      <c r="K510" s="160"/>
      <c r="L510" s="160"/>
      <c r="M510" s="160"/>
      <c r="N510" s="159"/>
      <c r="O510" s="159"/>
      <c r="P510" s="159"/>
      <c r="Q510" s="159"/>
      <c r="R510" s="160"/>
      <c r="S510" s="160"/>
      <c r="T510" s="160"/>
      <c r="U510" s="160"/>
      <c r="V510" s="160"/>
      <c r="W510" s="160"/>
      <c r="X510" s="160"/>
      <c r="Y510" s="160"/>
      <c r="Z510" s="149"/>
      <c r="AA510" s="149"/>
      <c r="AB510" s="149"/>
      <c r="AC510" s="149"/>
      <c r="AD510" s="149"/>
      <c r="AE510" s="149"/>
      <c r="AF510" s="149"/>
      <c r="AG510" s="149" t="s">
        <v>261</v>
      </c>
      <c r="AH510" s="149">
        <v>0</v>
      </c>
      <c r="AI510" s="149"/>
      <c r="AJ510" s="149"/>
      <c r="AK510" s="149"/>
      <c r="AL510" s="149"/>
      <c r="AM510" s="149"/>
      <c r="AN510" s="149"/>
      <c r="AO510" s="149"/>
      <c r="AP510" s="149"/>
      <c r="AQ510" s="149"/>
      <c r="AR510" s="149"/>
      <c r="AS510" s="149"/>
      <c r="AT510" s="149"/>
      <c r="AU510" s="149"/>
      <c r="AV510" s="149"/>
      <c r="AW510" s="149"/>
      <c r="AX510" s="149"/>
      <c r="AY510" s="149"/>
      <c r="AZ510" s="149"/>
      <c r="BA510" s="149"/>
      <c r="BB510" s="149"/>
      <c r="BC510" s="149"/>
      <c r="BD510" s="149"/>
      <c r="BE510" s="149"/>
      <c r="BF510" s="149"/>
      <c r="BG510" s="149"/>
      <c r="BH510" s="149"/>
    </row>
    <row r="511" spans="1:60" outlineLevel="3" x14ac:dyDescent="0.2">
      <c r="A511" s="156"/>
      <c r="B511" s="157"/>
      <c r="C511" s="193" t="s">
        <v>819</v>
      </c>
      <c r="D511" s="165"/>
      <c r="E511" s="166">
        <v>-6.4595900000000004</v>
      </c>
      <c r="F511" s="160"/>
      <c r="G511" s="160"/>
      <c r="H511" s="160"/>
      <c r="I511" s="160"/>
      <c r="J511" s="160"/>
      <c r="K511" s="160"/>
      <c r="L511" s="160"/>
      <c r="M511" s="160"/>
      <c r="N511" s="159"/>
      <c r="O511" s="159"/>
      <c r="P511" s="159"/>
      <c r="Q511" s="159"/>
      <c r="R511" s="160"/>
      <c r="S511" s="160"/>
      <c r="T511" s="160"/>
      <c r="U511" s="160"/>
      <c r="V511" s="160"/>
      <c r="W511" s="160"/>
      <c r="X511" s="160"/>
      <c r="Y511" s="160"/>
      <c r="Z511" s="149"/>
      <c r="AA511" s="149"/>
      <c r="AB511" s="149"/>
      <c r="AC511" s="149"/>
      <c r="AD511" s="149"/>
      <c r="AE511" s="149"/>
      <c r="AF511" s="149"/>
      <c r="AG511" s="149" t="s">
        <v>261</v>
      </c>
      <c r="AH511" s="149">
        <v>0</v>
      </c>
      <c r="AI511" s="149"/>
      <c r="AJ511" s="149"/>
      <c r="AK511" s="149"/>
      <c r="AL511" s="149"/>
      <c r="AM511" s="149"/>
      <c r="AN511" s="149"/>
      <c r="AO511" s="149"/>
      <c r="AP511" s="149"/>
      <c r="AQ511" s="149"/>
      <c r="AR511" s="149"/>
      <c r="AS511" s="149"/>
      <c r="AT511" s="149"/>
      <c r="AU511" s="149"/>
      <c r="AV511" s="149"/>
      <c r="AW511" s="149"/>
      <c r="AX511" s="149"/>
      <c r="AY511" s="149"/>
      <c r="AZ511" s="149"/>
      <c r="BA511" s="149"/>
      <c r="BB511" s="149"/>
      <c r="BC511" s="149"/>
      <c r="BD511" s="149"/>
      <c r="BE511" s="149"/>
      <c r="BF511" s="149"/>
      <c r="BG511" s="149"/>
      <c r="BH511" s="149"/>
    </row>
    <row r="512" spans="1:60" outlineLevel="3" x14ac:dyDescent="0.2">
      <c r="A512" s="156"/>
      <c r="B512" s="157"/>
      <c r="C512" s="193" t="s">
        <v>820</v>
      </c>
      <c r="D512" s="165"/>
      <c r="E512" s="166">
        <v>-12.0015</v>
      </c>
      <c r="F512" s="160"/>
      <c r="G512" s="160"/>
      <c r="H512" s="160"/>
      <c r="I512" s="160"/>
      <c r="J512" s="160"/>
      <c r="K512" s="160"/>
      <c r="L512" s="160"/>
      <c r="M512" s="160"/>
      <c r="N512" s="159"/>
      <c r="O512" s="159"/>
      <c r="P512" s="159"/>
      <c r="Q512" s="159"/>
      <c r="R512" s="160"/>
      <c r="S512" s="160"/>
      <c r="T512" s="160"/>
      <c r="U512" s="160"/>
      <c r="V512" s="160"/>
      <c r="W512" s="160"/>
      <c r="X512" s="160"/>
      <c r="Y512" s="160"/>
      <c r="Z512" s="149"/>
      <c r="AA512" s="149"/>
      <c r="AB512" s="149"/>
      <c r="AC512" s="149"/>
      <c r="AD512" s="149"/>
      <c r="AE512" s="149"/>
      <c r="AF512" s="149"/>
      <c r="AG512" s="149" t="s">
        <v>261</v>
      </c>
      <c r="AH512" s="149">
        <v>0</v>
      </c>
      <c r="AI512" s="149"/>
      <c r="AJ512" s="149"/>
      <c r="AK512" s="149"/>
      <c r="AL512" s="149"/>
      <c r="AM512" s="149"/>
      <c r="AN512" s="149"/>
      <c r="AO512" s="149"/>
      <c r="AP512" s="149"/>
      <c r="AQ512" s="149"/>
      <c r="AR512" s="149"/>
      <c r="AS512" s="149"/>
      <c r="AT512" s="149"/>
      <c r="AU512" s="149"/>
      <c r="AV512" s="149"/>
      <c r="AW512" s="149"/>
      <c r="AX512" s="149"/>
      <c r="AY512" s="149"/>
      <c r="AZ512" s="149"/>
      <c r="BA512" s="149"/>
      <c r="BB512" s="149"/>
      <c r="BC512" s="149"/>
      <c r="BD512" s="149"/>
      <c r="BE512" s="149"/>
      <c r="BF512" s="149"/>
      <c r="BG512" s="149"/>
      <c r="BH512" s="149"/>
    </row>
    <row r="513" spans="1:60" outlineLevel="1" x14ac:dyDescent="0.2">
      <c r="A513" s="175">
        <v>117</v>
      </c>
      <c r="B513" s="176" t="s">
        <v>821</v>
      </c>
      <c r="C513" s="191" t="s">
        <v>822</v>
      </c>
      <c r="D513" s="177" t="s">
        <v>439</v>
      </c>
      <c r="E513" s="178">
        <v>0.27551999999999999</v>
      </c>
      <c r="F513" s="179"/>
      <c r="G513" s="180">
        <f>ROUND(E513*F513,2)</f>
        <v>0</v>
      </c>
      <c r="H513" s="179"/>
      <c r="I513" s="180">
        <f>ROUND(E513*H513,2)</f>
        <v>0</v>
      </c>
      <c r="J513" s="179"/>
      <c r="K513" s="180">
        <f>ROUND(E513*J513,2)</f>
        <v>0</v>
      </c>
      <c r="L513" s="180">
        <v>21</v>
      </c>
      <c r="M513" s="180">
        <f>G513*(1+L513/100)</f>
        <v>0</v>
      </c>
      <c r="N513" s="178">
        <v>0</v>
      </c>
      <c r="O513" s="178">
        <f>ROUND(E513*N513,2)</f>
        <v>0</v>
      </c>
      <c r="P513" s="178">
        <v>0</v>
      </c>
      <c r="Q513" s="178">
        <f>ROUND(E513*P513,2)</f>
        <v>0</v>
      </c>
      <c r="R513" s="180" t="s">
        <v>375</v>
      </c>
      <c r="S513" s="180" t="s">
        <v>250</v>
      </c>
      <c r="T513" s="181" t="s">
        <v>223</v>
      </c>
      <c r="U513" s="160">
        <v>0</v>
      </c>
      <c r="V513" s="160">
        <f>ROUND(E513*U513,2)</f>
        <v>0</v>
      </c>
      <c r="W513" s="160"/>
      <c r="X513" s="160" t="s">
        <v>500</v>
      </c>
      <c r="Y513" s="160" t="s">
        <v>225</v>
      </c>
      <c r="Z513" s="149"/>
      <c r="AA513" s="149"/>
      <c r="AB513" s="149"/>
      <c r="AC513" s="149"/>
      <c r="AD513" s="149"/>
      <c r="AE513" s="149"/>
      <c r="AF513" s="149"/>
      <c r="AG513" s="149" t="s">
        <v>501</v>
      </c>
      <c r="AH513" s="149"/>
      <c r="AI513" s="149"/>
      <c r="AJ513" s="149"/>
      <c r="AK513" s="149"/>
      <c r="AL513" s="149"/>
      <c r="AM513" s="149"/>
      <c r="AN513" s="149"/>
      <c r="AO513" s="149"/>
      <c r="AP513" s="149"/>
      <c r="AQ513" s="149"/>
      <c r="AR513" s="149"/>
      <c r="AS513" s="149"/>
      <c r="AT513" s="149"/>
      <c r="AU513" s="149"/>
      <c r="AV513" s="149"/>
      <c r="AW513" s="149"/>
      <c r="AX513" s="149"/>
      <c r="AY513" s="149"/>
      <c r="AZ513" s="149"/>
      <c r="BA513" s="149"/>
      <c r="BB513" s="149"/>
      <c r="BC513" s="149"/>
      <c r="BD513" s="149"/>
      <c r="BE513" s="149"/>
      <c r="BF513" s="149"/>
      <c r="BG513" s="149"/>
      <c r="BH513" s="149"/>
    </row>
    <row r="514" spans="1:60" outlineLevel="2" x14ac:dyDescent="0.2">
      <c r="A514" s="156"/>
      <c r="B514" s="157"/>
      <c r="C514" s="256" t="s">
        <v>814</v>
      </c>
      <c r="D514" s="257"/>
      <c r="E514" s="257"/>
      <c r="F514" s="257"/>
      <c r="G514" s="257"/>
      <c r="H514" s="160"/>
      <c r="I514" s="160"/>
      <c r="J514" s="160"/>
      <c r="K514" s="160"/>
      <c r="L514" s="160"/>
      <c r="M514" s="160"/>
      <c r="N514" s="159"/>
      <c r="O514" s="159"/>
      <c r="P514" s="159"/>
      <c r="Q514" s="159"/>
      <c r="R514" s="160"/>
      <c r="S514" s="160"/>
      <c r="T514" s="160"/>
      <c r="U514" s="160"/>
      <c r="V514" s="160"/>
      <c r="W514" s="160"/>
      <c r="X514" s="160"/>
      <c r="Y514" s="160"/>
      <c r="Z514" s="149"/>
      <c r="AA514" s="149"/>
      <c r="AB514" s="149"/>
      <c r="AC514" s="149"/>
      <c r="AD514" s="149"/>
      <c r="AE514" s="149"/>
      <c r="AF514" s="149"/>
      <c r="AG514" s="149" t="s">
        <v>228</v>
      </c>
      <c r="AH514" s="149"/>
      <c r="AI514" s="149"/>
      <c r="AJ514" s="149"/>
      <c r="AK514" s="149"/>
      <c r="AL514" s="149"/>
      <c r="AM514" s="149"/>
      <c r="AN514" s="149"/>
      <c r="AO514" s="149"/>
      <c r="AP514" s="149"/>
      <c r="AQ514" s="149"/>
      <c r="AR514" s="149"/>
      <c r="AS514" s="149"/>
      <c r="AT514" s="149"/>
      <c r="AU514" s="149"/>
      <c r="AV514" s="149"/>
      <c r="AW514" s="149"/>
      <c r="AX514" s="149"/>
      <c r="AY514" s="149"/>
      <c r="AZ514" s="149"/>
      <c r="BA514" s="149"/>
      <c r="BB514" s="149"/>
      <c r="BC514" s="149"/>
      <c r="BD514" s="149"/>
      <c r="BE514" s="149"/>
      <c r="BF514" s="149"/>
      <c r="BG514" s="149"/>
      <c r="BH514" s="149"/>
    </row>
    <row r="515" spans="1:60" outlineLevel="2" x14ac:dyDescent="0.2">
      <c r="A515" s="156"/>
      <c r="B515" s="157"/>
      <c r="C515" s="193" t="s">
        <v>823</v>
      </c>
      <c r="D515" s="165"/>
      <c r="E515" s="166">
        <v>0.27551999999999999</v>
      </c>
      <c r="F515" s="160"/>
      <c r="G515" s="160"/>
      <c r="H515" s="160"/>
      <c r="I515" s="160"/>
      <c r="J515" s="160"/>
      <c r="K515" s="160"/>
      <c r="L515" s="160"/>
      <c r="M515" s="160"/>
      <c r="N515" s="159"/>
      <c r="O515" s="159"/>
      <c r="P515" s="159"/>
      <c r="Q515" s="159"/>
      <c r="R515" s="160"/>
      <c r="S515" s="160"/>
      <c r="T515" s="160"/>
      <c r="U515" s="160"/>
      <c r="V515" s="160"/>
      <c r="W515" s="160"/>
      <c r="X515" s="160"/>
      <c r="Y515" s="160"/>
      <c r="Z515" s="149"/>
      <c r="AA515" s="149"/>
      <c r="AB515" s="149"/>
      <c r="AC515" s="149"/>
      <c r="AD515" s="149"/>
      <c r="AE515" s="149"/>
      <c r="AF515" s="149"/>
      <c r="AG515" s="149" t="s">
        <v>261</v>
      </c>
      <c r="AH515" s="149">
        <v>7</v>
      </c>
      <c r="AI515" s="149"/>
      <c r="AJ515" s="149"/>
      <c r="AK515" s="149"/>
      <c r="AL515" s="149"/>
      <c r="AM515" s="149"/>
      <c r="AN515" s="149"/>
      <c r="AO515" s="149"/>
      <c r="AP515" s="149"/>
      <c r="AQ515" s="149"/>
      <c r="AR515" s="149"/>
      <c r="AS515" s="149"/>
      <c r="AT515" s="149"/>
      <c r="AU515" s="149"/>
      <c r="AV515" s="149"/>
      <c r="AW515" s="149"/>
      <c r="AX515" s="149"/>
      <c r="AY515" s="149"/>
      <c r="AZ515" s="149"/>
      <c r="BA515" s="149"/>
      <c r="BB515" s="149"/>
      <c r="BC515" s="149"/>
      <c r="BD515" s="149"/>
      <c r="BE515" s="149"/>
      <c r="BF515" s="149"/>
      <c r="BG515" s="149"/>
      <c r="BH515" s="149"/>
    </row>
    <row r="516" spans="1:60" outlineLevel="1" x14ac:dyDescent="0.2">
      <c r="A516" s="175">
        <v>118</v>
      </c>
      <c r="B516" s="176" t="s">
        <v>824</v>
      </c>
      <c r="C516" s="191" t="s">
        <v>825</v>
      </c>
      <c r="D516" s="177" t="s">
        <v>439</v>
      </c>
      <c r="E516" s="178">
        <v>6.4595900000000004</v>
      </c>
      <c r="F516" s="179"/>
      <c r="G516" s="180">
        <f>ROUND(E516*F516,2)</f>
        <v>0</v>
      </c>
      <c r="H516" s="179"/>
      <c r="I516" s="180">
        <f>ROUND(E516*H516,2)</f>
        <v>0</v>
      </c>
      <c r="J516" s="179"/>
      <c r="K516" s="180">
        <f>ROUND(E516*J516,2)</f>
        <v>0</v>
      </c>
      <c r="L516" s="180">
        <v>21</v>
      </c>
      <c r="M516" s="180">
        <f>G516*(1+L516/100)</f>
        <v>0</v>
      </c>
      <c r="N516" s="178">
        <v>0</v>
      </c>
      <c r="O516" s="178">
        <f>ROUND(E516*N516,2)</f>
        <v>0</v>
      </c>
      <c r="P516" s="178">
        <v>0</v>
      </c>
      <c r="Q516" s="178">
        <f>ROUND(E516*P516,2)</f>
        <v>0</v>
      </c>
      <c r="R516" s="180" t="s">
        <v>375</v>
      </c>
      <c r="S516" s="180" t="s">
        <v>250</v>
      </c>
      <c r="T516" s="181" t="s">
        <v>826</v>
      </c>
      <c r="U516" s="160">
        <v>0</v>
      </c>
      <c r="V516" s="160">
        <f>ROUND(E516*U516,2)</f>
        <v>0</v>
      </c>
      <c r="W516" s="160"/>
      <c r="X516" s="160" t="s">
        <v>500</v>
      </c>
      <c r="Y516" s="160" t="s">
        <v>225</v>
      </c>
      <c r="Z516" s="149"/>
      <c r="AA516" s="149"/>
      <c r="AB516" s="149"/>
      <c r="AC516" s="149"/>
      <c r="AD516" s="149"/>
      <c r="AE516" s="149"/>
      <c r="AF516" s="149"/>
      <c r="AG516" s="149" t="s">
        <v>501</v>
      </c>
      <c r="AH516" s="149"/>
      <c r="AI516" s="149"/>
      <c r="AJ516" s="149"/>
      <c r="AK516" s="149"/>
      <c r="AL516" s="149"/>
      <c r="AM516" s="149"/>
      <c r="AN516" s="149"/>
      <c r="AO516" s="149"/>
      <c r="AP516" s="149"/>
      <c r="AQ516" s="149"/>
      <c r="AR516" s="149"/>
      <c r="AS516" s="149"/>
      <c r="AT516" s="149"/>
      <c r="AU516" s="149"/>
      <c r="AV516" s="149"/>
      <c r="AW516" s="149"/>
      <c r="AX516" s="149"/>
      <c r="AY516" s="149"/>
      <c r="AZ516" s="149"/>
      <c r="BA516" s="149"/>
      <c r="BB516" s="149"/>
      <c r="BC516" s="149"/>
      <c r="BD516" s="149"/>
      <c r="BE516" s="149"/>
      <c r="BF516" s="149"/>
      <c r="BG516" s="149"/>
      <c r="BH516" s="149"/>
    </row>
    <row r="517" spans="1:60" outlineLevel="2" x14ac:dyDescent="0.2">
      <c r="A517" s="156"/>
      <c r="B517" s="157"/>
      <c r="C517" s="256" t="s">
        <v>827</v>
      </c>
      <c r="D517" s="257"/>
      <c r="E517" s="257"/>
      <c r="F517" s="257"/>
      <c r="G517" s="257"/>
      <c r="H517" s="160"/>
      <c r="I517" s="160"/>
      <c r="J517" s="160"/>
      <c r="K517" s="160"/>
      <c r="L517" s="160"/>
      <c r="M517" s="160"/>
      <c r="N517" s="159"/>
      <c r="O517" s="159"/>
      <c r="P517" s="159"/>
      <c r="Q517" s="159"/>
      <c r="R517" s="160"/>
      <c r="S517" s="160"/>
      <c r="T517" s="160"/>
      <c r="U517" s="160"/>
      <c r="V517" s="160"/>
      <c r="W517" s="160"/>
      <c r="X517" s="160"/>
      <c r="Y517" s="160"/>
      <c r="Z517" s="149"/>
      <c r="AA517" s="149"/>
      <c r="AB517" s="149"/>
      <c r="AC517" s="149"/>
      <c r="AD517" s="149"/>
      <c r="AE517" s="149"/>
      <c r="AF517" s="149"/>
      <c r="AG517" s="149" t="s">
        <v>228</v>
      </c>
      <c r="AH517" s="149"/>
      <c r="AI517" s="149"/>
      <c r="AJ517" s="149"/>
      <c r="AK517" s="149"/>
      <c r="AL517" s="149"/>
      <c r="AM517" s="149"/>
      <c r="AN517" s="149"/>
      <c r="AO517" s="149"/>
      <c r="AP517" s="149"/>
      <c r="AQ517" s="149"/>
      <c r="AR517" s="149"/>
      <c r="AS517" s="149"/>
      <c r="AT517" s="149"/>
      <c r="AU517" s="149"/>
      <c r="AV517" s="149"/>
      <c r="AW517" s="149"/>
      <c r="AX517" s="149"/>
      <c r="AY517" s="149"/>
      <c r="AZ517" s="149"/>
      <c r="BA517" s="149"/>
      <c r="BB517" s="149"/>
      <c r="BC517" s="149"/>
      <c r="BD517" s="149"/>
      <c r="BE517" s="149"/>
      <c r="BF517" s="149"/>
      <c r="BG517" s="149"/>
      <c r="BH517" s="149"/>
    </row>
    <row r="518" spans="1:60" outlineLevel="2" x14ac:dyDescent="0.2">
      <c r="A518" s="156"/>
      <c r="B518" s="157"/>
      <c r="C518" s="193" t="s">
        <v>828</v>
      </c>
      <c r="D518" s="165"/>
      <c r="E518" s="166">
        <v>1.26389</v>
      </c>
      <c r="F518" s="160"/>
      <c r="G518" s="160"/>
      <c r="H518" s="160"/>
      <c r="I518" s="160"/>
      <c r="J518" s="160"/>
      <c r="K518" s="160"/>
      <c r="L518" s="160"/>
      <c r="M518" s="160"/>
      <c r="N518" s="159"/>
      <c r="O518" s="159"/>
      <c r="P518" s="159"/>
      <c r="Q518" s="159"/>
      <c r="R518" s="160"/>
      <c r="S518" s="160"/>
      <c r="T518" s="160"/>
      <c r="U518" s="160"/>
      <c r="V518" s="160"/>
      <c r="W518" s="160"/>
      <c r="X518" s="160"/>
      <c r="Y518" s="160"/>
      <c r="Z518" s="149"/>
      <c r="AA518" s="149"/>
      <c r="AB518" s="149"/>
      <c r="AC518" s="149"/>
      <c r="AD518" s="149"/>
      <c r="AE518" s="149"/>
      <c r="AF518" s="149"/>
      <c r="AG518" s="149" t="s">
        <v>261</v>
      </c>
      <c r="AH518" s="149">
        <v>0</v>
      </c>
      <c r="AI518" s="149"/>
      <c r="AJ518" s="149"/>
      <c r="AK518" s="149"/>
      <c r="AL518" s="149"/>
      <c r="AM518" s="149"/>
      <c r="AN518" s="149"/>
      <c r="AO518" s="149"/>
      <c r="AP518" s="149"/>
      <c r="AQ518" s="149"/>
      <c r="AR518" s="149"/>
      <c r="AS518" s="149"/>
      <c r="AT518" s="149"/>
      <c r="AU518" s="149"/>
      <c r="AV518" s="149"/>
      <c r="AW518" s="149"/>
      <c r="AX518" s="149"/>
      <c r="AY518" s="149"/>
      <c r="AZ518" s="149"/>
      <c r="BA518" s="149"/>
      <c r="BB518" s="149"/>
      <c r="BC518" s="149"/>
      <c r="BD518" s="149"/>
      <c r="BE518" s="149"/>
      <c r="BF518" s="149"/>
      <c r="BG518" s="149"/>
      <c r="BH518" s="149"/>
    </row>
    <row r="519" spans="1:60" outlineLevel="3" x14ac:dyDescent="0.2">
      <c r="A519" s="156"/>
      <c r="B519" s="157"/>
      <c r="C519" s="193" t="s">
        <v>829</v>
      </c>
      <c r="D519" s="165"/>
      <c r="E519" s="166">
        <v>3.9375</v>
      </c>
      <c r="F519" s="160"/>
      <c r="G519" s="160"/>
      <c r="H519" s="160"/>
      <c r="I519" s="160"/>
      <c r="J519" s="160"/>
      <c r="K519" s="160"/>
      <c r="L519" s="160"/>
      <c r="M519" s="160"/>
      <c r="N519" s="159"/>
      <c r="O519" s="159"/>
      <c r="P519" s="159"/>
      <c r="Q519" s="159"/>
      <c r="R519" s="160"/>
      <c r="S519" s="160"/>
      <c r="T519" s="160"/>
      <c r="U519" s="160"/>
      <c r="V519" s="160"/>
      <c r="W519" s="160"/>
      <c r="X519" s="160"/>
      <c r="Y519" s="160"/>
      <c r="Z519" s="149"/>
      <c r="AA519" s="149"/>
      <c r="AB519" s="149"/>
      <c r="AC519" s="149"/>
      <c r="AD519" s="149"/>
      <c r="AE519" s="149"/>
      <c r="AF519" s="149"/>
      <c r="AG519" s="149" t="s">
        <v>261</v>
      </c>
      <c r="AH519" s="149">
        <v>0</v>
      </c>
      <c r="AI519" s="149"/>
      <c r="AJ519" s="149"/>
      <c r="AK519" s="149"/>
      <c r="AL519" s="149"/>
      <c r="AM519" s="149"/>
      <c r="AN519" s="149"/>
      <c r="AO519" s="149"/>
      <c r="AP519" s="149"/>
      <c r="AQ519" s="149"/>
      <c r="AR519" s="149"/>
      <c r="AS519" s="149"/>
      <c r="AT519" s="149"/>
      <c r="AU519" s="149"/>
      <c r="AV519" s="149"/>
      <c r="AW519" s="149"/>
      <c r="AX519" s="149"/>
      <c r="AY519" s="149"/>
      <c r="AZ519" s="149"/>
      <c r="BA519" s="149"/>
      <c r="BB519" s="149"/>
      <c r="BC519" s="149"/>
      <c r="BD519" s="149"/>
      <c r="BE519" s="149"/>
      <c r="BF519" s="149"/>
      <c r="BG519" s="149"/>
      <c r="BH519" s="149"/>
    </row>
    <row r="520" spans="1:60" outlineLevel="3" x14ac:dyDescent="0.2">
      <c r="A520" s="156"/>
      <c r="B520" s="157"/>
      <c r="C520" s="193" t="s">
        <v>830</v>
      </c>
      <c r="D520" s="165"/>
      <c r="E520" s="166">
        <v>1.2582</v>
      </c>
      <c r="F520" s="160"/>
      <c r="G520" s="160"/>
      <c r="H520" s="160"/>
      <c r="I520" s="160"/>
      <c r="J520" s="160"/>
      <c r="K520" s="160"/>
      <c r="L520" s="160"/>
      <c r="M520" s="160"/>
      <c r="N520" s="159"/>
      <c r="O520" s="159"/>
      <c r="P520" s="159"/>
      <c r="Q520" s="159"/>
      <c r="R520" s="160"/>
      <c r="S520" s="160"/>
      <c r="T520" s="160"/>
      <c r="U520" s="160"/>
      <c r="V520" s="160"/>
      <c r="W520" s="160"/>
      <c r="X520" s="160"/>
      <c r="Y520" s="160"/>
      <c r="Z520" s="149"/>
      <c r="AA520" s="149"/>
      <c r="AB520" s="149"/>
      <c r="AC520" s="149"/>
      <c r="AD520" s="149"/>
      <c r="AE520" s="149"/>
      <c r="AF520" s="149"/>
      <c r="AG520" s="149" t="s">
        <v>261</v>
      </c>
      <c r="AH520" s="149">
        <v>0</v>
      </c>
      <c r="AI520" s="149"/>
      <c r="AJ520" s="149"/>
      <c r="AK520" s="149"/>
      <c r="AL520" s="149"/>
      <c r="AM520" s="149"/>
      <c r="AN520" s="149"/>
      <c r="AO520" s="149"/>
      <c r="AP520" s="149"/>
      <c r="AQ520" s="149"/>
      <c r="AR520" s="149"/>
      <c r="AS520" s="149"/>
      <c r="AT520" s="149"/>
      <c r="AU520" s="149"/>
      <c r="AV520" s="149"/>
      <c r="AW520" s="149"/>
      <c r="AX520" s="149"/>
      <c r="AY520" s="149"/>
      <c r="AZ520" s="149"/>
      <c r="BA520" s="149"/>
      <c r="BB520" s="149"/>
      <c r="BC520" s="149"/>
      <c r="BD520" s="149"/>
      <c r="BE520" s="149"/>
      <c r="BF520" s="149"/>
      <c r="BG520" s="149"/>
      <c r="BH520" s="149"/>
    </row>
    <row r="521" spans="1:60" outlineLevel="1" x14ac:dyDescent="0.2">
      <c r="A521" s="175">
        <v>119</v>
      </c>
      <c r="B521" s="176" t="s">
        <v>831</v>
      </c>
      <c r="C521" s="191" t="s">
        <v>832</v>
      </c>
      <c r="D521" s="177" t="s">
        <v>439</v>
      </c>
      <c r="E521" s="178">
        <v>0.21542</v>
      </c>
      <c r="F521" s="179"/>
      <c r="G521" s="180">
        <f>ROUND(E521*F521,2)</f>
        <v>0</v>
      </c>
      <c r="H521" s="179"/>
      <c r="I521" s="180">
        <f>ROUND(E521*H521,2)</f>
        <v>0</v>
      </c>
      <c r="J521" s="179"/>
      <c r="K521" s="180">
        <f>ROUND(E521*J521,2)</f>
        <v>0</v>
      </c>
      <c r="L521" s="180">
        <v>21</v>
      </c>
      <c r="M521" s="180">
        <f>G521*(1+L521/100)</f>
        <v>0</v>
      </c>
      <c r="N521" s="178">
        <v>0</v>
      </c>
      <c r="O521" s="178">
        <f>ROUND(E521*N521,2)</f>
        <v>0</v>
      </c>
      <c r="P521" s="178">
        <v>0</v>
      </c>
      <c r="Q521" s="178">
        <f>ROUND(E521*P521,2)</f>
        <v>0</v>
      </c>
      <c r="R521" s="180" t="s">
        <v>375</v>
      </c>
      <c r="S521" s="180" t="s">
        <v>250</v>
      </c>
      <c r="T521" s="181" t="s">
        <v>223</v>
      </c>
      <c r="U521" s="160">
        <v>0</v>
      </c>
      <c r="V521" s="160">
        <f>ROUND(E521*U521,2)</f>
        <v>0</v>
      </c>
      <c r="W521" s="160"/>
      <c r="X521" s="160" t="s">
        <v>500</v>
      </c>
      <c r="Y521" s="160" t="s">
        <v>225</v>
      </c>
      <c r="Z521" s="149"/>
      <c r="AA521" s="149"/>
      <c r="AB521" s="149"/>
      <c r="AC521" s="149"/>
      <c r="AD521" s="149"/>
      <c r="AE521" s="149"/>
      <c r="AF521" s="149"/>
      <c r="AG521" s="149" t="s">
        <v>501</v>
      </c>
      <c r="AH521" s="149"/>
      <c r="AI521" s="149"/>
      <c r="AJ521" s="149"/>
      <c r="AK521" s="149"/>
      <c r="AL521" s="149"/>
      <c r="AM521" s="149"/>
      <c r="AN521" s="149"/>
      <c r="AO521" s="149"/>
      <c r="AP521" s="149"/>
      <c r="AQ521" s="149"/>
      <c r="AR521" s="149"/>
      <c r="AS521" s="149"/>
      <c r="AT521" s="149"/>
      <c r="AU521" s="149"/>
      <c r="AV521" s="149"/>
      <c r="AW521" s="149"/>
      <c r="AX521" s="149"/>
      <c r="AY521" s="149"/>
      <c r="AZ521" s="149"/>
      <c r="BA521" s="149"/>
      <c r="BB521" s="149"/>
      <c r="BC521" s="149"/>
      <c r="BD521" s="149"/>
      <c r="BE521" s="149"/>
      <c r="BF521" s="149"/>
      <c r="BG521" s="149"/>
      <c r="BH521" s="149"/>
    </row>
    <row r="522" spans="1:60" outlineLevel="2" x14ac:dyDescent="0.2">
      <c r="A522" s="156"/>
      <c r="B522" s="157"/>
      <c r="C522" s="256" t="s">
        <v>833</v>
      </c>
      <c r="D522" s="257"/>
      <c r="E522" s="257"/>
      <c r="F522" s="257"/>
      <c r="G522" s="257"/>
      <c r="H522" s="160"/>
      <c r="I522" s="160"/>
      <c r="J522" s="160"/>
      <c r="K522" s="160"/>
      <c r="L522" s="160"/>
      <c r="M522" s="160"/>
      <c r="N522" s="159"/>
      <c r="O522" s="159"/>
      <c r="P522" s="159"/>
      <c r="Q522" s="159"/>
      <c r="R522" s="160"/>
      <c r="S522" s="160"/>
      <c r="T522" s="160"/>
      <c r="U522" s="160"/>
      <c r="V522" s="160"/>
      <c r="W522" s="160"/>
      <c r="X522" s="160"/>
      <c r="Y522" s="160"/>
      <c r="Z522" s="149"/>
      <c r="AA522" s="149"/>
      <c r="AB522" s="149"/>
      <c r="AC522" s="149"/>
      <c r="AD522" s="149"/>
      <c r="AE522" s="149"/>
      <c r="AF522" s="149"/>
      <c r="AG522" s="149" t="s">
        <v>228</v>
      </c>
      <c r="AH522" s="149"/>
      <c r="AI522" s="149"/>
      <c r="AJ522" s="149"/>
      <c r="AK522" s="149"/>
      <c r="AL522" s="149"/>
      <c r="AM522" s="149"/>
      <c r="AN522" s="149"/>
      <c r="AO522" s="149"/>
      <c r="AP522" s="149"/>
      <c r="AQ522" s="149"/>
      <c r="AR522" s="149"/>
      <c r="AS522" s="149"/>
      <c r="AT522" s="149"/>
      <c r="AU522" s="149"/>
      <c r="AV522" s="149"/>
      <c r="AW522" s="149"/>
      <c r="AX522" s="149"/>
      <c r="AY522" s="149"/>
      <c r="AZ522" s="149"/>
      <c r="BA522" s="149"/>
      <c r="BB522" s="149"/>
      <c r="BC522" s="149"/>
      <c r="BD522" s="149"/>
      <c r="BE522" s="149"/>
      <c r="BF522" s="149"/>
      <c r="BG522" s="149"/>
      <c r="BH522" s="149"/>
    </row>
    <row r="523" spans="1:60" outlineLevel="2" x14ac:dyDescent="0.2">
      <c r="A523" s="156"/>
      <c r="B523" s="157"/>
      <c r="C523" s="193" t="s">
        <v>834</v>
      </c>
      <c r="D523" s="165"/>
      <c r="E523" s="166">
        <v>0.21542</v>
      </c>
      <c r="F523" s="160"/>
      <c r="G523" s="160"/>
      <c r="H523" s="160"/>
      <c r="I523" s="160"/>
      <c r="J523" s="160"/>
      <c r="K523" s="160"/>
      <c r="L523" s="160"/>
      <c r="M523" s="160"/>
      <c r="N523" s="159"/>
      <c r="O523" s="159"/>
      <c r="P523" s="159"/>
      <c r="Q523" s="159"/>
      <c r="R523" s="160"/>
      <c r="S523" s="160"/>
      <c r="T523" s="160"/>
      <c r="U523" s="160"/>
      <c r="V523" s="160"/>
      <c r="W523" s="160"/>
      <c r="X523" s="160"/>
      <c r="Y523" s="160"/>
      <c r="Z523" s="149"/>
      <c r="AA523" s="149"/>
      <c r="AB523" s="149"/>
      <c r="AC523" s="149"/>
      <c r="AD523" s="149"/>
      <c r="AE523" s="149"/>
      <c r="AF523" s="149"/>
      <c r="AG523" s="149" t="s">
        <v>261</v>
      </c>
      <c r="AH523" s="149">
        <v>7</v>
      </c>
      <c r="AI523" s="149"/>
      <c r="AJ523" s="149"/>
      <c r="AK523" s="149"/>
      <c r="AL523" s="149"/>
      <c r="AM523" s="149"/>
      <c r="AN523" s="149"/>
      <c r="AO523" s="149"/>
      <c r="AP523" s="149"/>
      <c r="AQ523" s="149"/>
      <c r="AR523" s="149"/>
      <c r="AS523" s="149"/>
      <c r="AT523" s="149"/>
      <c r="AU523" s="149"/>
      <c r="AV523" s="149"/>
      <c r="AW523" s="149"/>
      <c r="AX523" s="149"/>
      <c r="AY523" s="149"/>
      <c r="AZ523" s="149"/>
      <c r="BA523" s="149"/>
      <c r="BB523" s="149"/>
      <c r="BC523" s="149"/>
      <c r="BD523" s="149"/>
      <c r="BE523" s="149"/>
      <c r="BF523" s="149"/>
      <c r="BG523" s="149"/>
      <c r="BH523" s="149"/>
    </row>
    <row r="524" spans="1:60" outlineLevel="1" x14ac:dyDescent="0.2">
      <c r="A524" s="175">
        <v>120</v>
      </c>
      <c r="B524" s="176" t="s">
        <v>835</v>
      </c>
      <c r="C524" s="191" t="s">
        <v>836</v>
      </c>
      <c r="D524" s="177" t="s">
        <v>439</v>
      </c>
      <c r="E524" s="178">
        <v>12.0015</v>
      </c>
      <c r="F524" s="179"/>
      <c r="G524" s="180">
        <f>ROUND(E524*F524,2)</f>
        <v>0</v>
      </c>
      <c r="H524" s="179"/>
      <c r="I524" s="180">
        <f>ROUND(E524*H524,2)</f>
        <v>0</v>
      </c>
      <c r="J524" s="179"/>
      <c r="K524" s="180">
        <f>ROUND(E524*J524,2)</f>
        <v>0</v>
      </c>
      <c r="L524" s="180">
        <v>21</v>
      </c>
      <c r="M524" s="180">
        <f>G524*(1+L524/100)</f>
        <v>0</v>
      </c>
      <c r="N524" s="178">
        <v>0</v>
      </c>
      <c r="O524" s="178">
        <f>ROUND(E524*N524,2)</f>
        <v>0</v>
      </c>
      <c r="P524" s="178">
        <v>0</v>
      </c>
      <c r="Q524" s="178">
        <f>ROUND(E524*P524,2)</f>
        <v>0</v>
      </c>
      <c r="R524" s="180" t="s">
        <v>375</v>
      </c>
      <c r="S524" s="180" t="s">
        <v>250</v>
      </c>
      <c r="T524" s="181" t="s">
        <v>741</v>
      </c>
      <c r="U524" s="160">
        <v>0</v>
      </c>
      <c r="V524" s="160">
        <f>ROUND(E524*U524,2)</f>
        <v>0</v>
      </c>
      <c r="W524" s="160"/>
      <c r="X524" s="160" t="s">
        <v>500</v>
      </c>
      <c r="Y524" s="160" t="s">
        <v>225</v>
      </c>
      <c r="Z524" s="149"/>
      <c r="AA524" s="149"/>
      <c r="AB524" s="149"/>
      <c r="AC524" s="149"/>
      <c r="AD524" s="149"/>
      <c r="AE524" s="149"/>
      <c r="AF524" s="149"/>
      <c r="AG524" s="149" t="s">
        <v>501</v>
      </c>
      <c r="AH524" s="149"/>
      <c r="AI524" s="149"/>
      <c r="AJ524" s="149"/>
      <c r="AK524" s="149"/>
      <c r="AL524" s="149"/>
      <c r="AM524" s="149"/>
      <c r="AN524" s="149"/>
      <c r="AO524" s="149"/>
      <c r="AP524" s="149"/>
      <c r="AQ524" s="149"/>
      <c r="AR524" s="149"/>
      <c r="AS524" s="149"/>
      <c r="AT524" s="149"/>
      <c r="AU524" s="149"/>
      <c r="AV524" s="149"/>
      <c r="AW524" s="149"/>
      <c r="AX524" s="149"/>
      <c r="AY524" s="149"/>
      <c r="AZ524" s="149"/>
      <c r="BA524" s="149"/>
      <c r="BB524" s="149"/>
      <c r="BC524" s="149"/>
      <c r="BD524" s="149"/>
      <c r="BE524" s="149"/>
      <c r="BF524" s="149"/>
      <c r="BG524" s="149"/>
      <c r="BH524" s="149"/>
    </row>
    <row r="525" spans="1:60" outlineLevel="2" x14ac:dyDescent="0.2">
      <c r="A525" s="156"/>
      <c r="B525" s="157"/>
      <c r="C525" s="256" t="s">
        <v>837</v>
      </c>
      <c r="D525" s="257"/>
      <c r="E525" s="257"/>
      <c r="F525" s="257"/>
      <c r="G525" s="257"/>
      <c r="H525" s="160"/>
      <c r="I525" s="160"/>
      <c r="J525" s="160"/>
      <c r="K525" s="160"/>
      <c r="L525" s="160"/>
      <c r="M525" s="160"/>
      <c r="N525" s="159"/>
      <c r="O525" s="159"/>
      <c r="P525" s="159"/>
      <c r="Q525" s="159"/>
      <c r="R525" s="160"/>
      <c r="S525" s="160"/>
      <c r="T525" s="160"/>
      <c r="U525" s="160"/>
      <c r="V525" s="160"/>
      <c r="W525" s="160"/>
      <c r="X525" s="160"/>
      <c r="Y525" s="160"/>
      <c r="Z525" s="149"/>
      <c r="AA525" s="149"/>
      <c r="AB525" s="149"/>
      <c r="AC525" s="149"/>
      <c r="AD525" s="149"/>
      <c r="AE525" s="149"/>
      <c r="AF525" s="149"/>
      <c r="AG525" s="149" t="s">
        <v>228</v>
      </c>
      <c r="AH525" s="149"/>
      <c r="AI525" s="149"/>
      <c r="AJ525" s="149"/>
      <c r="AK525" s="149"/>
      <c r="AL525" s="149"/>
      <c r="AM525" s="149"/>
      <c r="AN525" s="149"/>
      <c r="AO525" s="149"/>
      <c r="AP525" s="149"/>
      <c r="AQ525" s="149"/>
      <c r="AR525" s="149"/>
      <c r="AS525" s="149"/>
      <c r="AT525" s="149"/>
      <c r="AU525" s="149"/>
      <c r="AV525" s="149"/>
      <c r="AW525" s="149"/>
      <c r="AX525" s="149"/>
      <c r="AY525" s="149"/>
      <c r="AZ525" s="149"/>
      <c r="BA525" s="149"/>
      <c r="BB525" s="149"/>
      <c r="BC525" s="149"/>
      <c r="BD525" s="149"/>
      <c r="BE525" s="149"/>
      <c r="BF525" s="149"/>
      <c r="BG525" s="149"/>
      <c r="BH525" s="149"/>
    </row>
    <row r="526" spans="1:60" outlineLevel="2" x14ac:dyDescent="0.2">
      <c r="A526" s="156"/>
      <c r="B526" s="157"/>
      <c r="C526" s="193" t="s">
        <v>838</v>
      </c>
      <c r="D526" s="165"/>
      <c r="E526" s="166">
        <v>2.6082000000000001</v>
      </c>
      <c r="F526" s="160"/>
      <c r="G526" s="160"/>
      <c r="H526" s="160"/>
      <c r="I526" s="160"/>
      <c r="J526" s="160"/>
      <c r="K526" s="160"/>
      <c r="L526" s="160"/>
      <c r="M526" s="160"/>
      <c r="N526" s="159"/>
      <c r="O526" s="159"/>
      <c r="P526" s="159"/>
      <c r="Q526" s="159"/>
      <c r="R526" s="160"/>
      <c r="S526" s="160"/>
      <c r="T526" s="160"/>
      <c r="U526" s="160"/>
      <c r="V526" s="160"/>
      <c r="W526" s="160"/>
      <c r="X526" s="160"/>
      <c r="Y526" s="160"/>
      <c r="Z526" s="149"/>
      <c r="AA526" s="149"/>
      <c r="AB526" s="149"/>
      <c r="AC526" s="149"/>
      <c r="AD526" s="149"/>
      <c r="AE526" s="149"/>
      <c r="AF526" s="149"/>
      <c r="AG526" s="149" t="s">
        <v>261</v>
      </c>
      <c r="AH526" s="149">
        <v>7</v>
      </c>
      <c r="AI526" s="149"/>
      <c r="AJ526" s="149"/>
      <c r="AK526" s="149"/>
      <c r="AL526" s="149"/>
      <c r="AM526" s="149"/>
      <c r="AN526" s="149"/>
      <c r="AO526" s="149"/>
      <c r="AP526" s="149"/>
      <c r="AQ526" s="149"/>
      <c r="AR526" s="149"/>
      <c r="AS526" s="149"/>
      <c r="AT526" s="149"/>
      <c r="AU526" s="149"/>
      <c r="AV526" s="149"/>
      <c r="AW526" s="149"/>
      <c r="AX526" s="149"/>
      <c r="AY526" s="149"/>
      <c r="AZ526" s="149"/>
      <c r="BA526" s="149"/>
      <c r="BB526" s="149"/>
      <c r="BC526" s="149"/>
      <c r="BD526" s="149"/>
      <c r="BE526" s="149"/>
      <c r="BF526" s="149"/>
      <c r="BG526" s="149"/>
      <c r="BH526" s="149"/>
    </row>
    <row r="527" spans="1:60" outlineLevel="3" x14ac:dyDescent="0.2">
      <c r="A527" s="156"/>
      <c r="B527" s="157"/>
      <c r="C527" s="193" t="s">
        <v>839</v>
      </c>
      <c r="D527" s="165"/>
      <c r="E527" s="166">
        <v>9.3933</v>
      </c>
      <c r="F527" s="160"/>
      <c r="G527" s="160"/>
      <c r="H527" s="160"/>
      <c r="I527" s="160"/>
      <c r="J527" s="160"/>
      <c r="K527" s="160"/>
      <c r="L527" s="160"/>
      <c r="M527" s="160"/>
      <c r="N527" s="159"/>
      <c r="O527" s="159"/>
      <c r="P527" s="159"/>
      <c r="Q527" s="159"/>
      <c r="R527" s="160"/>
      <c r="S527" s="160"/>
      <c r="T527" s="160"/>
      <c r="U527" s="160"/>
      <c r="V527" s="160"/>
      <c r="W527" s="160"/>
      <c r="X527" s="160"/>
      <c r="Y527" s="160"/>
      <c r="Z527" s="149"/>
      <c r="AA527" s="149"/>
      <c r="AB527" s="149"/>
      <c r="AC527" s="149"/>
      <c r="AD527" s="149"/>
      <c r="AE527" s="149"/>
      <c r="AF527" s="149"/>
      <c r="AG527" s="149" t="s">
        <v>261</v>
      </c>
      <c r="AH527" s="149">
        <v>7</v>
      </c>
      <c r="AI527" s="149"/>
      <c r="AJ527" s="149"/>
      <c r="AK527" s="149"/>
      <c r="AL527" s="149"/>
      <c r="AM527" s="149"/>
      <c r="AN527" s="149"/>
      <c r="AO527" s="149"/>
      <c r="AP527" s="149"/>
      <c r="AQ527" s="149"/>
      <c r="AR527" s="149"/>
      <c r="AS527" s="149"/>
      <c r="AT527" s="149"/>
      <c r="AU527" s="149"/>
      <c r="AV527" s="149"/>
      <c r="AW527" s="149"/>
      <c r="AX527" s="149"/>
      <c r="AY527" s="149"/>
      <c r="AZ527" s="149"/>
      <c r="BA527" s="149"/>
      <c r="BB527" s="149"/>
      <c r="BC527" s="149"/>
      <c r="BD527" s="149"/>
      <c r="BE527" s="149"/>
      <c r="BF527" s="149"/>
      <c r="BG527" s="149"/>
      <c r="BH527" s="149"/>
    </row>
    <row r="528" spans="1:60" ht="22.5" outlineLevel="1" x14ac:dyDescent="0.2">
      <c r="A528" s="183">
        <v>121</v>
      </c>
      <c r="B528" s="184" t="s">
        <v>840</v>
      </c>
      <c r="C528" s="192" t="s">
        <v>841</v>
      </c>
      <c r="D528" s="185" t="s">
        <v>439</v>
      </c>
      <c r="E528" s="186">
        <v>33.051909999999999</v>
      </c>
      <c r="F528" s="187"/>
      <c r="G528" s="188">
        <f>ROUND(E528*F528,2)</f>
        <v>0</v>
      </c>
      <c r="H528" s="187"/>
      <c r="I528" s="188">
        <f>ROUND(E528*H528,2)</f>
        <v>0</v>
      </c>
      <c r="J528" s="187"/>
      <c r="K528" s="188">
        <f>ROUND(E528*J528,2)</f>
        <v>0</v>
      </c>
      <c r="L528" s="188">
        <v>21</v>
      </c>
      <c r="M528" s="188">
        <f>G528*(1+L528/100)</f>
        <v>0</v>
      </c>
      <c r="N528" s="186">
        <v>0</v>
      </c>
      <c r="O528" s="186">
        <f>ROUND(E528*N528,2)</f>
        <v>0</v>
      </c>
      <c r="P528" s="186">
        <v>0</v>
      </c>
      <c r="Q528" s="186">
        <f>ROUND(E528*P528,2)</f>
        <v>0</v>
      </c>
      <c r="R528" s="188" t="s">
        <v>375</v>
      </c>
      <c r="S528" s="188" t="s">
        <v>222</v>
      </c>
      <c r="T528" s="189" t="s">
        <v>270</v>
      </c>
      <c r="U528" s="160">
        <v>0.93300000000000005</v>
      </c>
      <c r="V528" s="160">
        <f>ROUND(E528*U528,2)</f>
        <v>30.84</v>
      </c>
      <c r="W528" s="160"/>
      <c r="X528" s="160" t="s">
        <v>842</v>
      </c>
      <c r="Y528" s="160" t="s">
        <v>225</v>
      </c>
      <c r="Z528" s="149"/>
      <c r="AA528" s="149"/>
      <c r="AB528" s="149"/>
      <c r="AC528" s="149"/>
      <c r="AD528" s="149"/>
      <c r="AE528" s="149"/>
      <c r="AF528" s="149"/>
      <c r="AG528" s="149" t="s">
        <v>843</v>
      </c>
      <c r="AH528" s="149"/>
      <c r="AI528" s="149"/>
      <c r="AJ528" s="149"/>
      <c r="AK528" s="149"/>
      <c r="AL528" s="149"/>
      <c r="AM528" s="149"/>
      <c r="AN528" s="149"/>
      <c r="AO528" s="149"/>
      <c r="AP528" s="149"/>
      <c r="AQ528" s="149"/>
      <c r="AR528" s="149"/>
      <c r="AS528" s="149"/>
      <c r="AT528" s="149"/>
      <c r="AU528" s="149"/>
      <c r="AV528" s="149"/>
      <c r="AW528" s="149"/>
      <c r="AX528" s="149"/>
      <c r="AY528" s="149"/>
      <c r="AZ528" s="149"/>
      <c r="BA528" s="149"/>
      <c r="BB528" s="149"/>
      <c r="BC528" s="149"/>
      <c r="BD528" s="149"/>
      <c r="BE528" s="149"/>
      <c r="BF528" s="149"/>
      <c r="BG528" s="149"/>
      <c r="BH528" s="149"/>
    </row>
    <row r="529" spans="1:60" outlineLevel="1" x14ac:dyDescent="0.2">
      <c r="A529" s="175">
        <v>122</v>
      </c>
      <c r="B529" s="176" t="s">
        <v>844</v>
      </c>
      <c r="C529" s="191" t="s">
        <v>845</v>
      </c>
      <c r="D529" s="177" t="s">
        <v>439</v>
      </c>
      <c r="E529" s="178">
        <v>33.051909999999999</v>
      </c>
      <c r="F529" s="179"/>
      <c r="G529" s="180">
        <f>ROUND(E529*F529,2)</f>
        <v>0</v>
      </c>
      <c r="H529" s="179"/>
      <c r="I529" s="180">
        <f>ROUND(E529*H529,2)</f>
        <v>0</v>
      </c>
      <c r="J529" s="179"/>
      <c r="K529" s="180">
        <f>ROUND(E529*J529,2)</f>
        <v>0</v>
      </c>
      <c r="L529" s="180">
        <v>21</v>
      </c>
      <c r="M529" s="180">
        <f>G529*(1+L529/100)</f>
        <v>0</v>
      </c>
      <c r="N529" s="178">
        <v>0</v>
      </c>
      <c r="O529" s="178">
        <f>ROUND(E529*N529,2)</f>
        <v>0</v>
      </c>
      <c r="P529" s="178">
        <v>0</v>
      </c>
      <c r="Q529" s="178">
        <f>ROUND(E529*P529,2)</f>
        <v>0</v>
      </c>
      <c r="R529" s="180" t="s">
        <v>375</v>
      </c>
      <c r="S529" s="180" t="s">
        <v>222</v>
      </c>
      <c r="T529" s="181" t="s">
        <v>270</v>
      </c>
      <c r="U529" s="160">
        <v>0.49</v>
      </c>
      <c r="V529" s="160">
        <f>ROUND(E529*U529,2)</f>
        <v>16.2</v>
      </c>
      <c r="W529" s="160"/>
      <c r="X529" s="160" t="s">
        <v>842</v>
      </c>
      <c r="Y529" s="160" t="s">
        <v>225</v>
      </c>
      <c r="Z529" s="149"/>
      <c r="AA529" s="149"/>
      <c r="AB529" s="149"/>
      <c r="AC529" s="149"/>
      <c r="AD529" s="149"/>
      <c r="AE529" s="149"/>
      <c r="AF529" s="149"/>
      <c r="AG529" s="149" t="s">
        <v>843</v>
      </c>
      <c r="AH529" s="149"/>
      <c r="AI529" s="149"/>
      <c r="AJ529" s="149"/>
      <c r="AK529" s="149"/>
      <c r="AL529" s="149"/>
      <c r="AM529" s="149"/>
      <c r="AN529" s="149"/>
      <c r="AO529" s="149"/>
      <c r="AP529" s="149"/>
      <c r="AQ529" s="149"/>
      <c r="AR529" s="149"/>
      <c r="AS529" s="149"/>
      <c r="AT529" s="149"/>
      <c r="AU529" s="149"/>
      <c r="AV529" s="149"/>
      <c r="AW529" s="149"/>
      <c r="AX529" s="149"/>
      <c r="AY529" s="149"/>
      <c r="AZ529" s="149"/>
      <c r="BA529" s="149"/>
      <c r="BB529" s="149"/>
      <c r="BC529" s="149"/>
      <c r="BD529" s="149"/>
      <c r="BE529" s="149"/>
      <c r="BF529" s="149"/>
      <c r="BG529" s="149"/>
      <c r="BH529" s="149"/>
    </row>
    <row r="530" spans="1:60" outlineLevel="2" x14ac:dyDescent="0.2">
      <c r="A530" s="156"/>
      <c r="B530" s="157"/>
      <c r="C530" s="256" t="s">
        <v>846</v>
      </c>
      <c r="D530" s="257"/>
      <c r="E530" s="257"/>
      <c r="F530" s="257"/>
      <c r="G530" s="257"/>
      <c r="H530" s="160"/>
      <c r="I530" s="160"/>
      <c r="J530" s="160"/>
      <c r="K530" s="160"/>
      <c r="L530" s="160"/>
      <c r="M530" s="160"/>
      <c r="N530" s="159"/>
      <c r="O530" s="159"/>
      <c r="P530" s="159"/>
      <c r="Q530" s="159"/>
      <c r="R530" s="160"/>
      <c r="S530" s="160"/>
      <c r="T530" s="160"/>
      <c r="U530" s="160"/>
      <c r="V530" s="160"/>
      <c r="W530" s="160"/>
      <c r="X530" s="160"/>
      <c r="Y530" s="160"/>
      <c r="Z530" s="149"/>
      <c r="AA530" s="149"/>
      <c r="AB530" s="149"/>
      <c r="AC530" s="149"/>
      <c r="AD530" s="149"/>
      <c r="AE530" s="149"/>
      <c r="AF530" s="149"/>
      <c r="AG530" s="149" t="s">
        <v>228</v>
      </c>
      <c r="AH530" s="149"/>
      <c r="AI530" s="149"/>
      <c r="AJ530" s="149"/>
      <c r="AK530" s="149"/>
      <c r="AL530" s="149"/>
      <c r="AM530" s="149"/>
      <c r="AN530" s="149"/>
      <c r="AO530" s="149"/>
      <c r="AP530" s="149"/>
      <c r="AQ530" s="149"/>
      <c r="AR530" s="149"/>
      <c r="AS530" s="149"/>
      <c r="AT530" s="149"/>
      <c r="AU530" s="149"/>
      <c r="AV530" s="149"/>
      <c r="AW530" s="149"/>
      <c r="AX530" s="149"/>
      <c r="AY530" s="149"/>
      <c r="AZ530" s="149"/>
      <c r="BA530" s="149"/>
      <c r="BB530" s="149"/>
      <c r="BC530" s="149"/>
      <c r="BD530" s="149"/>
      <c r="BE530" s="149"/>
      <c r="BF530" s="149"/>
      <c r="BG530" s="149"/>
      <c r="BH530" s="149"/>
    </row>
    <row r="531" spans="1:60" outlineLevel="1" x14ac:dyDescent="0.2">
      <c r="A531" s="183">
        <v>123</v>
      </c>
      <c r="B531" s="184" t="s">
        <v>847</v>
      </c>
      <c r="C531" s="192" t="s">
        <v>848</v>
      </c>
      <c r="D531" s="185" t="s">
        <v>439</v>
      </c>
      <c r="E531" s="186">
        <v>627.98627999999997</v>
      </c>
      <c r="F531" s="187"/>
      <c r="G531" s="188">
        <f>ROUND(E531*F531,2)</f>
        <v>0</v>
      </c>
      <c r="H531" s="187"/>
      <c r="I531" s="188">
        <f>ROUND(E531*H531,2)</f>
        <v>0</v>
      </c>
      <c r="J531" s="187"/>
      <c r="K531" s="188">
        <f>ROUND(E531*J531,2)</f>
        <v>0</v>
      </c>
      <c r="L531" s="188">
        <v>21</v>
      </c>
      <c r="M531" s="188">
        <f>G531*(1+L531/100)</f>
        <v>0</v>
      </c>
      <c r="N531" s="186">
        <v>0</v>
      </c>
      <c r="O531" s="186">
        <f>ROUND(E531*N531,2)</f>
        <v>0</v>
      </c>
      <c r="P531" s="186">
        <v>0</v>
      </c>
      <c r="Q531" s="186">
        <f>ROUND(E531*P531,2)</f>
        <v>0</v>
      </c>
      <c r="R531" s="188" t="s">
        <v>375</v>
      </c>
      <c r="S531" s="188" t="s">
        <v>222</v>
      </c>
      <c r="T531" s="189" t="s">
        <v>270</v>
      </c>
      <c r="U531" s="160">
        <v>0</v>
      </c>
      <c r="V531" s="160">
        <f>ROUND(E531*U531,2)</f>
        <v>0</v>
      </c>
      <c r="W531" s="160"/>
      <c r="X531" s="160" t="s">
        <v>842</v>
      </c>
      <c r="Y531" s="160" t="s">
        <v>225</v>
      </c>
      <c r="Z531" s="149"/>
      <c r="AA531" s="149"/>
      <c r="AB531" s="149"/>
      <c r="AC531" s="149"/>
      <c r="AD531" s="149"/>
      <c r="AE531" s="149"/>
      <c r="AF531" s="149"/>
      <c r="AG531" s="149" t="s">
        <v>843</v>
      </c>
      <c r="AH531" s="149"/>
      <c r="AI531" s="149"/>
      <c r="AJ531" s="149"/>
      <c r="AK531" s="149"/>
      <c r="AL531" s="149"/>
      <c r="AM531" s="149"/>
      <c r="AN531" s="149"/>
      <c r="AO531" s="149"/>
      <c r="AP531" s="149"/>
      <c r="AQ531" s="149"/>
      <c r="AR531" s="149"/>
      <c r="AS531" s="149"/>
      <c r="AT531" s="149"/>
      <c r="AU531" s="149"/>
      <c r="AV531" s="149"/>
      <c r="AW531" s="149"/>
      <c r="AX531" s="149"/>
      <c r="AY531" s="149"/>
      <c r="AZ531" s="149"/>
      <c r="BA531" s="149"/>
      <c r="BB531" s="149"/>
      <c r="BC531" s="149"/>
      <c r="BD531" s="149"/>
      <c r="BE531" s="149"/>
      <c r="BF531" s="149"/>
      <c r="BG531" s="149"/>
      <c r="BH531" s="149"/>
    </row>
    <row r="532" spans="1:60" outlineLevel="1" x14ac:dyDescent="0.2">
      <c r="A532" s="183">
        <v>124</v>
      </c>
      <c r="B532" s="184" t="s">
        <v>849</v>
      </c>
      <c r="C532" s="192" t="s">
        <v>850</v>
      </c>
      <c r="D532" s="185" t="s">
        <v>439</v>
      </c>
      <c r="E532" s="186">
        <v>33.051909999999999</v>
      </c>
      <c r="F532" s="187"/>
      <c r="G532" s="188">
        <f>ROUND(E532*F532,2)</f>
        <v>0</v>
      </c>
      <c r="H532" s="187"/>
      <c r="I532" s="188">
        <f>ROUND(E532*H532,2)</f>
        <v>0</v>
      </c>
      <c r="J532" s="187"/>
      <c r="K532" s="188">
        <f>ROUND(E532*J532,2)</f>
        <v>0</v>
      </c>
      <c r="L532" s="188">
        <v>21</v>
      </c>
      <c r="M532" s="188">
        <f>G532*(1+L532/100)</f>
        <v>0</v>
      </c>
      <c r="N532" s="186">
        <v>0</v>
      </c>
      <c r="O532" s="186">
        <f>ROUND(E532*N532,2)</f>
        <v>0</v>
      </c>
      <c r="P532" s="186">
        <v>0</v>
      </c>
      <c r="Q532" s="186">
        <f>ROUND(E532*P532,2)</f>
        <v>0</v>
      </c>
      <c r="R532" s="188" t="s">
        <v>375</v>
      </c>
      <c r="S532" s="188" t="s">
        <v>222</v>
      </c>
      <c r="T532" s="189" t="s">
        <v>270</v>
      </c>
      <c r="U532" s="160">
        <v>0.94199999999999995</v>
      </c>
      <c r="V532" s="160">
        <f>ROUND(E532*U532,2)</f>
        <v>31.13</v>
      </c>
      <c r="W532" s="160"/>
      <c r="X532" s="160" t="s">
        <v>842</v>
      </c>
      <c r="Y532" s="160" t="s">
        <v>225</v>
      </c>
      <c r="Z532" s="149"/>
      <c r="AA532" s="149"/>
      <c r="AB532" s="149"/>
      <c r="AC532" s="149"/>
      <c r="AD532" s="149"/>
      <c r="AE532" s="149"/>
      <c r="AF532" s="149"/>
      <c r="AG532" s="149" t="s">
        <v>843</v>
      </c>
      <c r="AH532" s="149"/>
      <c r="AI532" s="149"/>
      <c r="AJ532" s="149"/>
      <c r="AK532" s="149"/>
      <c r="AL532" s="149"/>
      <c r="AM532" s="149"/>
      <c r="AN532" s="149"/>
      <c r="AO532" s="149"/>
      <c r="AP532" s="149"/>
      <c r="AQ532" s="149"/>
      <c r="AR532" s="149"/>
      <c r="AS532" s="149"/>
      <c r="AT532" s="149"/>
      <c r="AU532" s="149"/>
      <c r="AV532" s="149"/>
      <c r="AW532" s="149"/>
      <c r="AX532" s="149"/>
      <c r="AY532" s="149"/>
      <c r="AZ532" s="149"/>
      <c r="BA532" s="149"/>
      <c r="BB532" s="149"/>
      <c r="BC532" s="149"/>
      <c r="BD532" s="149"/>
      <c r="BE532" s="149"/>
      <c r="BF532" s="149"/>
      <c r="BG532" s="149"/>
      <c r="BH532" s="149"/>
    </row>
    <row r="533" spans="1:60" ht="22.5" outlineLevel="1" x14ac:dyDescent="0.2">
      <c r="A533" s="175">
        <v>125</v>
      </c>
      <c r="B533" s="176" t="s">
        <v>851</v>
      </c>
      <c r="C533" s="191" t="s">
        <v>852</v>
      </c>
      <c r="D533" s="177" t="s">
        <v>439</v>
      </c>
      <c r="E533" s="178">
        <v>33.051909999999999</v>
      </c>
      <c r="F533" s="179"/>
      <c r="G533" s="180">
        <f>ROUND(E533*F533,2)</f>
        <v>0</v>
      </c>
      <c r="H533" s="179"/>
      <c r="I533" s="180">
        <f>ROUND(E533*H533,2)</f>
        <v>0</v>
      </c>
      <c r="J533" s="179"/>
      <c r="K533" s="180">
        <f>ROUND(E533*J533,2)</f>
        <v>0</v>
      </c>
      <c r="L533" s="180">
        <v>21</v>
      </c>
      <c r="M533" s="180">
        <f>G533*(1+L533/100)</f>
        <v>0</v>
      </c>
      <c r="N533" s="178">
        <v>0</v>
      </c>
      <c r="O533" s="178">
        <f>ROUND(E533*N533,2)</f>
        <v>0</v>
      </c>
      <c r="P533" s="178">
        <v>0</v>
      </c>
      <c r="Q533" s="178">
        <f>ROUND(E533*P533,2)</f>
        <v>0</v>
      </c>
      <c r="R533" s="180" t="s">
        <v>375</v>
      </c>
      <c r="S533" s="180" t="s">
        <v>222</v>
      </c>
      <c r="T533" s="181" t="s">
        <v>270</v>
      </c>
      <c r="U533" s="160">
        <v>0.105</v>
      </c>
      <c r="V533" s="160">
        <f>ROUND(E533*U533,2)</f>
        <v>3.47</v>
      </c>
      <c r="W533" s="160"/>
      <c r="X533" s="160" t="s">
        <v>842</v>
      </c>
      <c r="Y533" s="160" t="s">
        <v>225</v>
      </c>
      <c r="Z533" s="149"/>
      <c r="AA533" s="149"/>
      <c r="AB533" s="149"/>
      <c r="AC533" s="149"/>
      <c r="AD533" s="149"/>
      <c r="AE533" s="149"/>
      <c r="AF533" s="149"/>
      <c r="AG533" s="149" t="s">
        <v>843</v>
      </c>
      <c r="AH533" s="149"/>
      <c r="AI533" s="149"/>
      <c r="AJ533" s="149"/>
      <c r="AK533" s="149"/>
      <c r="AL533" s="149"/>
      <c r="AM533" s="149"/>
      <c r="AN533" s="149"/>
      <c r="AO533" s="149"/>
      <c r="AP533" s="149"/>
      <c r="AQ533" s="149"/>
      <c r="AR533" s="149"/>
      <c r="AS533" s="149"/>
      <c r="AT533" s="149"/>
      <c r="AU533" s="149"/>
      <c r="AV533" s="149"/>
      <c r="AW533" s="149"/>
      <c r="AX533" s="149"/>
      <c r="AY533" s="149"/>
      <c r="AZ533" s="149"/>
      <c r="BA533" s="149"/>
      <c r="BB533" s="149"/>
      <c r="BC533" s="149"/>
      <c r="BD533" s="149"/>
      <c r="BE533" s="149"/>
      <c r="BF533" s="149"/>
      <c r="BG533" s="149"/>
      <c r="BH533" s="149"/>
    </row>
    <row r="534" spans="1:60" x14ac:dyDescent="0.2">
      <c r="A534" s="3"/>
      <c r="B534" s="4"/>
      <c r="C534" s="194"/>
      <c r="D534" s="6"/>
      <c r="E534" s="3"/>
      <c r="F534" s="3"/>
      <c r="G534" s="3"/>
      <c r="H534" s="3"/>
      <c r="I534" s="3"/>
      <c r="J534" s="3"/>
      <c r="K534" s="3"/>
      <c r="L534" s="3"/>
      <c r="M534" s="3"/>
      <c r="N534" s="3"/>
      <c r="O534" s="3"/>
      <c r="P534" s="3"/>
      <c r="Q534" s="3"/>
      <c r="R534" s="3"/>
      <c r="S534" s="3"/>
      <c r="T534" s="3"/>
      <c r="U534" s="3"/>
      <c r="V534" s="3"/>
      <c r="W534" s="3"/>
      <c r="X534" s="3"/>
      <c r="Y534" s="3"/>
      <c r="AE534">
        <v>15</v>
      </c>
      <c r="AF534">
        <v>21</v>
      </c>
      <c r="AG534" t="s">
        <v>203</v>
      </c>
    </row>
    <row r="535" spans="1:60" x14ac:dyDescent="0.2">
      <c r="A535" s="152"/>
      <c r="B535" s="153" t="s">
        <v>29</v>
      </c>
      <c r="C535" s="195"/>
      <c r="D535" s="154"/>
      <c r="E535" s="155"/>
      <c r="F535" s="155"/>
      <c r="G535" s="174">
        <f>G8+G27+G37+G49+G60+G77+G88+G93+G151+G154+G162+G216+G263+G291+G326+G406+G427+G453+G472+G490+G493</f>
        <v>0</v>
      </c>
      <c r="H535" s="3"/>
      <c r="I535" s="3"/>
      <c r="J535" s="3"/>
      <c r="K535" s="3"/>
      <c r="L535" s="3"/>
      <c r="M535" s="3"/>
      <c r="N535" s="3"/>
      <c r="O535" s="3"/>
      <c r="P535" s="3"/>
      <c r="Q535" s="3"/>
      <c r="R535" s="3"/>
      <c r="S535" s="3"/>
      <c r="T535" s="3"/>
      <c r="U535" s="3"/>
      <c r="V535" s="3"/>
      <c r="W535" s="3"/>
      <c r="X535" s="3"/>
      <c r="Y535" s="3"/>
      <c r="AE535">
        <f>SUMIF(L7:L533,AE534,G7:G533)</f>
        <v>0</v>
      </c>
      <c r="AF535">
        <f>SUMIF(L7:L533,AF534,G7:G533)</f>
        <v>0</v>
      </c>
      <c r="AG535" t="s">
        <v>263</v>
      </c>
    </row>
    <row r="536" spans="1:60" x14ac:dyDescent="0.2">
      <c r="C536" s="196"/>
      <c r="D536" s="10"/>
      <c r="AG536" t="s">
        <v>264</v>
      </c>
    </row>
    <row r="537" spans="1:60" x14ac:dyDescent="0.2">
      <c r="D537" s="10"/>
    </row>
    <row r="538" spans="1:60" x14ac:dyDescent="0.2">
      <c r="D538" s="10"/>
    </row>
    <row r="539" spans="1:60" x14ac:dyDescent="0.2">
      <c r="D539" s="10"/>
    </row>
    <row r="540" spans="1:60" x14ac:dyDescent="0.2">
      <c r="D540" s="10"/>
    </row>
    <row r="541" spans="1:60" x14ac:dyDescent="0.2">
      <c r="D541" s="10"/>
    </row>
    <row r="542" spans="1:60" x14ac:dyDescent="0.2">
      <c r="D542" s="10"/>
    </row>
    <row r="543" spans="1:60" x14ac:dyDescent="0.2">
      <c r="D543" s="10"/>
    </row>
    <row r="544" spans="1:60"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YfEQGT7aZvWwN/JNhcgQI+TAlrx37k+Hf+gGkEzUUGxJyimVzWjTHIe/7pxWBzdBwRbZhAs1A4YCbJ6vDr9/g==" saltValue="gfz6q8gowCv8DUhECZcBMw==" spinCount="100000" sheet="1" formatRows="0"/>
  <mergeCells count="105">
    <mergeCell ref="C522:G522"/>
    <mergeCell ref="C525:G525"/>
    <mergeCell ref="C530:G530"/>
    <mergeCell ref="C489:G489"/>
    <mergeCell ref="C495:G495"/>
    <mergeCell ref="C501:G501"/>
    <mergeCell ref="C506:G506"/>
    <mergeCell ref="C514:G514"/>
    <mergeCell ref="C517:G517"/>
    <mergeCell ref="C392:G392"/>
    <mergeCell ref="C401:G401"/>
    <mergeCell ref="C405:G405"/>
    <mergeCell ref="C451:G451"/>
    <mergeCell ref="C455:G455"/>
    <mergeCell ref="C471:G471"/>
    <mergeCell ref="C364:G364"/>
    <mergeCell ref="C367:G367"/>
    <mergeCell ref="C372:G372"/>
    <mergeCell ref="C373:G373"/>
    <mergeCell ref="C380:G380"/>
    <mergeCell ref="C388:G388"/>
    <mergeCell ref="C325:G325"/>
    <mergeCell ref="C328:G328"/>
    <mergeCell ref="C331:G331"/>
    <mergeCell ref="C342:G342"/>
    <mergeCell ref="C350:G350"/>
    <mergeCell ref="C359:G359"/>
    <mergeCell ref="C313:G313"/>
    <mergeCell ref="C314:G314"/>
    <mergeCell ref="C317:G317"/>
    <mergeCell ref="C318:G318"/>
    <mergeCell ref="C321:G321"/>
    <mergeCell ref="C322:G322"/>
    <mergeCell ref="C301:G301"/>
    <mergeCell ref="C302:G302"/>
    <mergeCell ref="C305:G305"/>
    <mergeCell ref="C306:G306"/>
    <mergeCell ref="C309:G309"/>
    <mergeCell ref="C310:G310"/>
    <mergeCell ref="C283:G283"/>
    <mergeCell ref="C290:G290"/>
    <mergeCell ref="C293:G293"/>
    <mergeCell ref="C296:G296"/>
    <mergeCell ref="C297:G297"/>
    <mergeCell ref="C300:G300"/>
    <mergeCell ref="C267:G267"/>
    <mergeCell ref="C268:G268"/>
    <mergeCell ref="C269:G269"/>
    <mergeCell ref="C274:G274"/>
    <mergeCell ref="C277:G277"/>
    <mergeCell ref="C280:G280"/>
    <mergeCell ref="C243:G243"/>
    <mergeCell ref="C250:G250"/>
    <mergeCell ref="C256:G256"/>
    <mergeCell ref="C262:G262"/>
    <mergeCell ref="C265:G265"/>
    <mergeCell ref="C266:G266"/>
    <mergeCell ref="C218:G218"/>
    <mergeCell ref="C219:G219"/>
    <mergeCell ref="C223:G223"/>
    <mergeCell ref="C224:G224"/>
    <mergeCell ref="C227:G227"/>
    <mergeCell ref="C237:G237"/>
    <mergeCell ref="C169:G169"/>
    <mergeCell ref="C175:G175"/>
    <mergeCell ref="C181:G181"/>
    <mergeCell ref="C187:G187"/>
    <mergeCell ref="C193:G193"/>
    <mergeCell ref="C194:G194"/>
    <mergeCell ref="C124:G124"/>
    <mergeCell ref="C130:G130"/>
    <mergeCell ref="C133:G133"/>
    <mergeCell ref="C153:G153"/>
    <mergeCell ref="C156:G156"/>
    <mergeCell ref="C161:G161"/>
    <mergeCell ref="C99:G99"/>
    <mergeCell ref="C105:G105"/>
    <mergeCell ref="C106:G106"/>
    <mergeCell ref="C112:G112"/>
    <mergeCell ref="C116:G116"/>
    <mergeCell ref="C120:G120"/>
    <mergeCell ref="C56:G56"/>
    <mergeCell ref="C62:G62"/>
    <mergeCell ref="C63:G63"/>
    <mergeCell ref="C66:G66"/>
    <mergeCell ref="C95:G95"/>
    <mergeCell ref="C98:G98"/>
    <mergeCell ref="C35:G35"/>
    <mergeCell ref="C39:G39"/>
    <mergeCell ref="C40:G40"/>
    <mergeCell ref="C44:G44"/>
    <mergeCell ref="C45:G45"/>
    <mergeCell ref="C51:G51"/>
    <mergeCell ref="C24:G24"/>
    <mergeCell ref="C25:G25"/>
    <mergeCell ref="C29:G29"/>
    <mergeCell ref="C32:G32"/>
    <mergeCell ref="C33:G33"/>
    <mergeCell ref="C34:G34"/>
    <mergeCell ref="A1:G1"/>
    <mergeCell ref="C2:G2"/>
    <mergeCell ref="C3:G3"/>
    <mergeCell ref="C4:G4"/>
    <mergeCell ref="C12:G12"/>
    <mergeCell ref="C15:G1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8" t="s">
        <v>265</v>
      </c>
      <c r="B1" s="258"/>
      <c r="C1" s="258"/>
      <c r="D1" s="258"/>
      <c r="E1" s="258"/>
      <c r="F1" s="258"/>
      <c r="G1" s="258"/>
      <c r="AG1" t="s">
        <v>188</v>
      </c>
    </row>
    <row r="2" spans="1:60" ht="24.95" customHeight="1" x14ac:dyDescent="0.2">
      <c r="A2" s="141" t="s">
        <v>7</v>
      </c>
      <c r="B2" s="49" t="s">
        <v>43</v>
      </c>
      <c r="C2" s="259" t="s">
        <v>44</v>
      </c>
      <c r="D2" s="260"/>
      <c r="E2" s="260"/>
      <c r="F2" s="260"/>
      <c r="G2" s="261"/>
      <c r="AG2" t="s">
        <v>189</v>
      </c>
    </row>
    <row r="3" spans="1:60" ht="24.95" customHeight="1" x14ac:dyDescent="0.2">
      <c r="A3" s="141" t="s">
        <v>8</v>
      </c>
      <c r="B3" s="49" t="s">
        <v>56</v>
      </c>
      <c r="C3" s="259" t="s">
        <v>57</v>
      </c>
      <c r="D3" s="260"/>
      <c r="E3" s="260"/>
      <c r="F3" s="260"/>
      <c r="G3" s="261"/>
      <c r="AC3" s="122" t="s">
        <v>189</v>
      </c>
      <c r="AG3" t="s">
        <v>193</v>
      </c>
    </row>
    <row r="4" spans="1:60" ht="24.95" customHeight="1" x14ac:dyDescent="0.2">
      <c r="A4" s="142" t="s">
        <v>9</v>
      </c>
      <c r="B4" s="143" t="s">
        <v>60</v>
      </c>
      <c r="C4" s="262" t="s">
        <v>61</v>
      </c>
      <c r="D4" s="263"/>
      <c r="E4" s="263"/>
      <c r="F4" s="263"/>
      <c r="G4" s="264"/>
      <c r="AG4" t="s">
        <v>194</v>
      </c>
    </row>
    <row r="5" spans="1:60" x14ac:dyDescent="0.2">
      <c r="D5" s="10"/>
    </row>
    <row r="6" spans="1:60" ht="38.25" x14ac:dyDescent="0.2">
      <c r="A6" s="145" t="s">
        <v>195</v>
      </c>
      <c r="B6" s="147" t="s">
        <v>196</v>
      </c>
      <c r="C6" s="147" t="s">
        <v>197</v>
      </c>
      <c r="D6" s="146" t="s">
        <v>198</v>
      </c>
      <c r="E6" s="145" t="s">
        <v>199</v>
      </c>
      <c r="F6" s="144" t="s">
        <v>200</v>
      </c>
      <c r="G6" s="145" t="s">
        <v>29</v>
      </c>
      <c r="H6" s="148" t="s">
        <v>30</v>
      </c>
      <c r="I6" s="148" t="s">
        <v>201</v>
      </c>
      <c r="J6" s="148" t="s">
        <v>31</v>
      </c>
      <c r="K6" s="148" t="s">
        <v>202</v>
      </c>
      <c r="L6" s="148" t="s">
        <v>203</v>
      </c>
      <c r="M6" s="148" t="s">
        <v>204</v>
      </c>
      <c r="N6" s="148" t="s">
        <v>205</v>
      </c>
      <c r="O6" s="148" t="s">
        <v>206</v>
      </c>
      <c r="P6" s="148" t="s">
        <v>207</v>
      </c>
      <c r="Q6" s="148" t="s">
        <v>208</v>
      </c>
      <c r="R6" s="148" t="s">
        <v>209</v>
      </c>
      <c r="S6" s="148" t="s">
        <v>210</v>
      </c>
      <c r="T6" s="148" t="s">
        <v>211</v>
      </c>
      <c r="U6" s="148" t="s">
        <v>212</v>
      </c>
      <c r="V6" s="148" t="s">
        <v>213</v>
      </c>
      <c r="W6" s="148" t="s">
        <v>214</v>
      </c>
      <c r="X6" s="148" t="s">
        <v>215</v>
      </c>
      <c r="Y6" s="148" t="s">
        <v>216</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8" t="s">
        <v>217</v>
      </c>
      <c r="B8" s="169" t="s">
        <v>58</v>
      </c>
      <c r="C8" s="190" t="s">
        <v>105</v>
      </c>
      <c r="D8" s="170"/>
      <c r="E8" s="171"/>
      <c r="F8" s="172"/>
      <c r="G8" s="172">
        <f>SUMIF(AG9:AG92,"&lt;&gt;NOR",G9:G92)</f>
        <v>0</v>
      </c>
      <c r="H8" s="172"/>
      <c r="I8" s="172">
        <f>SUM(I9:I92)</f>
        <v>0</v>
      </c>
      <c r="J8" s="172"/>
      <c r="K8" s="172">
        <f>SUM(K9:K92)</f>
        <v>0</v>
      </c>
      <c r="L8" s="172"/>
      <c r="M8" s="172">
        <f>SUM(M9:M92)</f>
        <v>0</v>
      </c>
      <c r="N8" s="171"/>
      <c r="O8" s="171">
        <f>SUM(O9:O92)</f>
        <v>28.930000000000003</v>
      </c>
      <c r="P8" s="171"/>
      <c r="Q8" s="171">
        <f>SUM(Q9:Q92)</f>
        <v>15.11</v>
      </c>
      <c r="R8" s="172"/>
      <c r="S8" s="172"/>
      <c r="T8" s="173"/>
      <c r="U8" s="167"/>
      <c r="V8" s="167">
        <f>SUM(V9:V92)</f>
        <v>546.56000000000006</v>
      </c>
      <c r="W8" s="167"/>
      <c r="X8" s="167"/>
      <c r="Y8" s="167"/>
      <c r="AG8" t="s">
        <v>218</v>
      </c>
    </row>
    <row r="9" spans="1:60" outlineLevel="1" x14ac:dyDescent="0.2">
      <c r="A9" s="175">
        <v>1</v>
      </c>
      <c r="B9" s="176" t="s">
        <v>855</v>
      </c>
      <c r="C9" s="191" t="s">
        <v>856</v>
      </c>
      <c r="D9" s="177" t="s">
        <v>276</v>
      </c>
      <c r="E9" s="178">
        <v>86.4</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857</v>
      </c>
      <c r="S9" s="180" t="s">
        <v>222</v>
      </c>
      <c r="T9" s="181" t="s">
        <v>270</v>
      </c>
      <c r="U9" s="160">
        <v>0.17199999999999999</v>
      </c>
      <c r="V9" s="160">
        <f>ROUND(E9*U9,2)</f>
        <v>14.86</v>
      </c>
      <c r="W9" s="160"/>
      <c r="X9" s="160" t="s">
        <v>271</v>
      </c>
      <c r="Y9" s="160" t="s">
        <v>225</v>
      </c>
      <c r="Z9" s="149"/>
      <c r="AA9" s="149"/>
      <c r="AB9" s="149"/>
      <c r="AC9" s="149"/>
      <c r="AD9" s="149"/>
      <c r="AE9" s="149"/>
      <c r="AF9" s="149"/>
      <c r="AG9" s="149" t="s">
        <v>272</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22.5" outlineLevel="2" x14ac:dyDescent="0.2">
      <c r="A10" s="156"/>
      <c r="B10" s="157"/>
      <c r="C10" s="267" t="s">
        <v>858</v>
      </c>
      <c r="D10" s="268"/>
      <c r="E10" s="268"/>
      <c r="F10" s="268"/>
      <c r="G10" s="268"/>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298</v>
      </c>
      <c r="AH10" s="149"/>
      <c r="AI10" s="149"/>
      <c r="AJ10" s="149"/>
      <c r="AK10" s="149"/>
      <c r="AL10" s="149"/>
      <c r="AM10" s="149"/>
      <c r="AN10" s="149"/>
      <c r="AO10" s="149"/>
      <c r="AP10" s="149"/>
      <c r="AQ10" s="149"/>
      <c r="AR10" s="149"/>
      <c r="AS10" s="149"/>
      <c r="AT10" s="149"/>
      <c r="AU10" s="149"/>
      <c r="AV10" s="149"/>
      <c r="AW10" s="149"/>
      <c r="AX10" s="149"/>
      <c r="AY10" s="149"/>
      <c r="AZ10" s="149"/>
      <c r="BA10" s="182" t="str">
        <f>C10</f>
        <v>s odstraněním kořenů a s případným nutným odklizením křovin a stromů na hromady na vzdálenost do 50 m nebo s naložením na dopravní prostředek, do sklonu terénu 1 : 5,</v>
      </c>
      <c r="BB10" s="149"/>
      <c r="BC10" s="149"/>
      <c r="BD10" s="149"/>
      <c r="BE10" s="149"/>
      <c r="BF10" s="149"/>
      <c r="BG10" s="149"/>
      <c r="BH10" s="149"/>
    </row>
    <row r="11" spans="1:60" outlineLevel="2" x14ac:dyDescent="0.2">
      <c r="A11" s="156"/>
      <c r="B11" s="157"/>
      <c r="C11" s="193" t="s">
        <v>859</v>
      </c>
      <c r="D11" s="165"/>
      <c r="E11" s="166">
        <v>86.4</v>
      </c>
      <c r="F11" s="160"/>
      <c r="G11" s="160"/>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261</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x14ac:dyDescent="0.2">
      <c r="A12" s="175">
        <v>2</v>
      </c>
      <c r="B12" s="176" t="s">
        <v>860</v>
      </c>
      <c r="C12" s="191" t="s">
        <v>861</v>
      </c>
      <c r="D12" s="177" t="s">
        <v>276</v>
      </c>
      <c r="E12" s="178">
        <v>86.4</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857</v>
      </c>
      <c r="S12" s="180" t="s">
        <v>222</v>
      </c>
      <c r="T12" s="181" t="s">
        <v>270</v>
      </c>
      <c r="U12" s="160">
        <v>0</v>
      </c>
      <c r="V12" s="160">
        <f>ROUND(E12*U12,2)</f>
        <v>0</v>
      </c>
      <c r="W12" s="160"/>
      <c r="X12" s="160" t="s">
        <v>271</v>
      </c>
      <c r="Y12" s="160" t="s">
        <v>225</v>
      </c>
      <c r="Z12" s="149"/>
      <c r="AA12" s="149"/>
      <c r="AB12" s="149"/>
      <c r="AC12" s="149"/>
      <c r="AD12" s="149"/>
      <c r="AE12" s="149"/>
      <c r="AF12" s="149"/>
      <c r="AG12" s="149" t="s">
        <v>272</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2" x14ac:dyDescent="0.2">
      <c r="A13" s="156"/>
      <c r="B13" s="157"/>
      <c r="C13" s="267" t="s">
        <v>862</v>
      </c>
      <c r="D13" s="268"/>
      <c r="E13" s="268"/>
      <c r="F13" s="268"/>
      <c r="G13" s="268"/>
      <c r="H13" s="160"/>
      <c r="I13" s="160"/>
      <c r="J13" s="160"/>
      <c r="K13" s="160"/>
      <c r="L13" s="160"/>
      <c r="M13" s="160"/>
      <c r="N13" s="159"/>
      <c r="O13" s="159"/>
      <c r="P13" s="159"/>
      <c r="Q13" s="159"/>
      <c r="R13" s="160"/>
      <c r="S13" s="160"/>
      <c r="T13" s="160"/>
      <c r="U13" s="160"/>
      <c r="V13" s="160"/>
      <c r="W13" s="160"/>
      <c r="X13" s="160"/>
      <c r="Y13" s="160"/>
      <c r="Z13" s="149"/>
      <c r="AA13" s="149"/>
      <c r="AB13" s="149"/>
      <c r="AC13" s="149"/>
      <c r="AD13" s="149"/>
      <c r="AE13" s="149"/>
      <c r="AF13" s="149"/>
      <c r="AG13" s="149" t="s">
        <v>298</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2" x14ac:dyDescent="0.2">
      <c r="A14" s="156"/>
      <c r="B14" s="157"/>
      <c r="C14" s="193" t="s">
        <v>863</v>
      </c>
      <c r="D14" s="165"/>
      <c r="E14" s="166">
        <v>86.4</v>
      </c>
      <c r="F14" s="160"/>
      <c r="G14" s="160"/>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261</v>
      </c>
      <c r="AH14" s="149">
        <v>5</v>
      </c>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ht="22.5" outlineLevel="1" x14ac:dyDescent="0.2">
      <c r="A15" s="175">
        <v>3</v>
      </c>
      <c r="B15" s="176" t="s">
        <v>864</v>
      </c>
      <c r="C15" s="191" t="s">
        <v>865</v>
      </c>
      <c r="D15" s="177" t="s">
        <v>268</v>
      </c>
      <c r="E15" s="178">
        <v>4</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t="s">
        <v>866</v>
      </c>
      <c r="S15" s="180" t="s">
        <v>222</v>
      </c>
      <c r="T15" s="181" t="s">
        <v>270</v>
      </c>
      <c r="U15" s="160">
        <v>19.887</v>
      </c>
      <c r="V15" s="160">
        <f>ROUND(E15*U15,2)</f>
        <v>79.55</v>
      </c>
      <c r="W15" s="160"/>
      <c r="X15" s="160" t="s">
        <v>271</v>
      </c>
      <c r="Y15" s="160" t="s">
        <v>225</v>
      </c>
      <c r="Z15" s="149"/>
      <c r="AA15" s="149"/>
      <c r="AB15" s="149"/>
      <c r="AC15" s="149"/>
      <c r="AD15" s="149"/>
      <c r="AE15" s="149"/>
      <c r="AF15" s="149"/>
      <c r="AG15" s="149" t="s">
        <v>272</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ht="22.5" outlineLevel="2" x14ac:dyDescent="0.2">
      <c r="A16" s="156"/>
      <c r="B16" s="157"/>
      <c r="C16" s="267" t="s">
        <v>867</v>
      </c>
      <c r="D16" s="268"/>
      <c r="E16" s="268"/>
      <c r="F16" s="268"/>
      <c r="G16" s="268"/>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298</v>
      </c>
      <c r="AH16" s="149"/>
      <c r="AI16" s="149"/>
      <c r="AJ16" s="149"/>
      <c r="AK16" s="149"/>
      <c r="AL16" s="149"/>
      <c r="AM16" s="149"/>
      <c r="AN16" s="149"/>
      <c r="AO16" s="149"/>
      <c r="AP16" s="149"/>
      <c r="AQ16" s="149"/>
      <c r="AR16" s="149"/>
      <c r="AS16" s="149"/>
      <c r="AT16" s="149"/>
      <c r="AU16" s="149"/>
      <c r="AV16" s="149"/>
      <c r="AW16" s="149"/>
      <c r="AX16" s="149"/>
      <c r="AY16" s="149"/>
      <c r="AZ16" s="149"/>
      <c r="BA16" s="182" t="str">
        <f>C16</f>
        <v>bez odstranění pařezu, s odklizením částí kmene a větví na vzdálenost do 20 m, se složením na hromady nebo s naložením na dopravní prostředek,</v>
      </c>
      <c r="BB16" s="149"/>
      <c r="BC16" s="149"/>
      <c r="BD16" s="149"/>
      <c r="BE16" s="149"/>
      <c r="BF16" s="149"/>
      <c r="BG16" s="149"/>
      <c r="BH16" s="149"/>
    </row>
    <row r="17" spans="1:60" outlineLevel="2" x14ac:dyDescent="0.2">
      <c r="A17" s="156"/>
      <c r="B17" s="157"/>
      <c r="C17" s="193" t="s">
        <v>868</v>
      </c>
      <c r="D17" s="165"/>
      <c r="E17" s="166">
        <v>4</v>
      </c>
      <c r="F17" s="160"/>
      <c r="G17" s="160"/>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261</v>
      </c>
      <c r="AH17" s="149">
        <v>0</v>
      </c>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ht="22.5" outlineLevel="1" x14ac:dyDescent="0.2">
      <c r="A18" s="175">
        <v>4</v>
      </c>
      <c r="B18" s="176" t="s">
        <v>869</v>
      </c>
      <c r="C18" s="191" t="s">
        <v>870</v>
      </c>
      <c r="D18" s="177" t="s">
        <v>268</v>
      </c>
      <c r="E18" s="178">
        <v>2</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t="s">
        <v>866</v>
      </c>
      <c r="S18" s="180" t="s">
        <v>222</v>
      </c>
      <c r="T18" s="181" t="s">
        <v>270</v>
      </c>
      <c r="U18" s="160">
        <v>4.0460000000000003</v>
      </c>
      <c r="V18" s="160">
        <f>ROUND(E18*U18,2)</f>
        <v>8.09</v>
      </c>
      <c r="W18" s="160"/>
      <c r="X18" s="160" t="s">
        <v>271</v>
      </c>
      <c r="Y18" s="160" t="s">
        <v>225</v>
      </c>
      <c r="Z18" s="149"/>
      <c r="AA18" s="149"/>
      <c r="AB18" s="149"/>
      <c r="AC18" s="149"/>
      <c r="AD18" s="149"/>
      <c r="AE18" s="149"/>
      <c r="AF18" s="149"/>
      <c r="AG18" s="149" t="s">
        <v>272</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ht="22.5" outlineLevel="2" x14ac:dyDescent="0.2">
      <c r="A19" s="156"/>
      <c r="B19" s="157"/>
      <c r="C19" s="267" t="s">
        <v>867</v>
      </c>
      <c r="D19" s="268"/>
      <c r="E19" s="268"/>
      <c r="F19" s="268"/>
      <c r="G19" s="268"/>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298</v>
      </c>
      <c r="AH19" s="149"/>
      <c r="AI19" s="149"/>
      <c r="AJ19" s="149"/>
      <c r="AK19" s="149"/>
      <c r="AL19" s="149"/>
      <c r="AM19" s="149"/>
      <c r="AN19" s="149"/>
      <c r="AO19" s="149"/>
      <c r="AP19" s="149"/>
      <c r="AQ19" s="149"/>
      <c r="AR19" s="149"/>
      <c r="AS19" s="149"/>
      <c r="AT19" s="149"/>
      <c r="AU19" s="149"/>
      <c r="AV19" s="149"/>
      <c r="AW19" s="149"/>
      <c r="AX19" s="149"/>
      <c r="AY19" s="149"/>
      <c r="AZ19" s="149"/>
      <c r="BA19" s="182" t="str">
        <f>C19</f>
        <v>bez odstranění pařezu, s odklizením částí kmene a větví na vzdálenost do 20 m, se složením na hromady nebo s naložením na dopravní prostředek,</v>
      </c>
      <c r="BB19" s="149"/>
      <c r="BC19" s="149"/>
      <c r="BD19" s="149"/>
      <c r="BE19" s="149"/>
      <c r="BF19" s="149"/>
      <c r="BG19" s="149"/>
      <c r="BH19" s="149"/>
    </row>
    <row r="20" spans="1:60" outlineLevel="2" x14ac:dyDescent="0.2">
      <c r="A20" s="156"/>
      <c r="B20" s="157"/>
      <c r="C20" s="193" t="s">
        <v>871</v>
      </c>
      <c r="D20" s="165"/>
      <c r="E20" s="166">
        <v>2</v>
      </c>
      <c r="F20" s="160"/>
      <c r="G20" s="160"/>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261</v>
      </c>
      <c r="AH20" s="149">
        <v>0</v>
      </c>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ht="22.5" outlineLevel="1" x14ac:dyDescent="0.2">
      <c r="A21" s="175">
        <v>5</v>
      </c>
      <c r="B21" s="176" t="s">
        <v>872</v>
      </c>
      <c r="C21" s="191" t="s">
        <v>873</v>
      </c>
      <c r="D21" s="177" t="s">
        <v>276</v>
      </c>
      <c r="E21" s="178">
        <v>6.7195999999999998</v>
      </c>
      <c r="F21" s="179"/>
      <c r="G21" s="180">
        <f>ROUND(E21*F21,2)</f>
        <v>0</v>
      </c>
      <c r="H21" s="179"/>
      <c r="I21" s="180">
        <f>ROUND(E21*H21,2)</f>
        <v>0</v>
      </c>
      <c r="J21" s="179"/>
      <c r="K21" s="180">
        <f>ROUND(E21*J21,2)</f>
        <v>0</v>
      </c>
      <c r="L21" s="180">
        <v>21</v>
      </c>
      <c r="M21" s="180">
        <f>G21*(1+L21/100)</f>
        <v>0</v>
      </c>
      <c r="N21" s="178">
        <v>0</v>
      </c>
      <c r="O21" s="178">
        <f>ROUND(E21*N21,2)</f>
        <v>0</v>
      </c>
      <c r="P21" s="178">
        <v>0</v>
      </c>
      <c r="Q21" s="178">
        <f>ROUND(E21*P21,2)</f>
        <v>0</v>
      </c>
      <c r="R21" s="180" t="s">
        <v>866</v>
      </c>
      <c r="S21" s="180" t="s">
        <v>222</v>
      </c>
      <c r="T21" s="181" t="s">
        <v>270</v>
      </c>
      <c r="U21" s="160">
        <v>2.9129999999999998</v>
      </c>
      <c r="V21" s="160">
        <f>ROUND(E21*U21,2)</f>
        <v>19.57</v>
      </c>
      <c r="W21" s="160"/>
      <c r="X21" s="160" t="s">
        <v>271</v>
      </c>
      <c r="Y21" s="160" t="s">
        <v>225</v>
      </c>
      <c r="Z21" s="149"/>
      <c r="AA21" s="149"/>
      <c r="AB21" s="149"/>
      <c r="AC21" s="149"/>
      <c r="AD21" s="149"/>
      <c r="AE21" s="149"/>
      <c r="AF21" s="149"/>
      <c r="AG21" s="149" t="s">
        <v>272</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2" x14ac:dyDescent="0.2">
      <c r="A22" s="156"/>
      <c r="B22" s="157"/>
      <c r="C22" s="193" t="s">
        <v>874</v>
      </c>
      <c r="D22" s="165"/>
      <c r="E22" s="166">
        <v>6.1543999999999999</v>
      </c>
      <c r="F22" s="160"/>
      <c r="G22" s="160"/>
      <c r="H22" s="160"/>
      <c r="I22" s="160"/>
      <c r="J22" s="160"/>
      <c r="K22" s="160"/>
      <c r="L22" s="160"/>
      <c r="M22" s="160"/>
      <c r="N22" s="159"/>
      <c r="O22" s="159"/>
      <c r="P22" s="159"/>
      <c r="Q22" s="159"/>
      <c r="R22" s="160"/>
      <c r="S22" s="160"/>
      <c r="T22" s="160"/>
      <c r="U22" s="160"/>
      <c r="V22" s="160"/>
      <c r="W22" s="160"/>
      <c r="X22" s="160"/>
      <c r="Y22" s="160"/>
      <c r="Z22" s="149"/>
      <c r="AA22" s="149"/>
      <c r="AB22" s="149"/>
      <c r="AC22" s="149"/>
      <c r="AD22" s="149"/>
      <c r="AE22" s="149"/>
      <c r="AF22" s="149"/>
      <c r="AG22" s="149" t="s">
        <v>261</v>
      </c>
      <c r="AH22" s="149">
        <v>0</v>
      </c>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3" x14ac:dyDescent="0.2">
      <c r="A23" s="156"/>
      <c r="B23" s="157"/>
      <c r="C23" s="193" t="s">
        <v>875</v>
      </c>
      <c r="D23" s="165"/>
      <c r="E23" s="166">
        <v>0.56520000000000004</v>
      </c>
      <c r="F23" s="160"/>
      <c r="G23" s="160"/>
      <c r="H23" s="160"/>
      <c r="I23" s="160"/>
      <c r="J23" s="160"/>
      <c r="K23" s="160"/>
      <c r="L23" s="160"/>
      <c r="M23" s="160"/>
      <c r="N23" s="159"/>
      <c r="O23" s="159"/>
      <c r="P23" s="159"/>
      <c r="Q23" s="159"/>
      <c r="R23" s="160"/>
      <c r="S23" s="160"/>
      <c r="T23" s="160"/>
      <c r="U23" s="160"/>
      <c r="V23" s="160"/>
      <c r="W23" s="160"/>
      <c r="X23" s="160"/>
      <c r="Y23" s="160"/>
      <c r="Z23" s="149"/>
      <c r="AA23" s="149"/>
      <c r="AB23" s="149"/>
      <c r="AC23" s="149"/>
      <c r="AD23" s="149"/>
      <c r="AE23" s="149"/>
      <c r="AF23" s="149"/>
      <c r="AG23" s="149" t="s">
        <v>261</v>
      </c>
      <c r="AH23" s="149">
        <v>0</v>
      </c>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ht="22.5" outlineLevel="1" x14ac:dyDescent="0.2">
      <c r="A24" s="175">
        <v>6</v>
      </c>
      <c r="B24" s="176" t="s">
        <v>876</v>
      </c>
      <c r="C24" s="191" t="s">
        <v>877</v>
      </c>
      <c r="D24" s="177" t="s">
        <v>268</v>
      </c>
      <c r="E24" s="178">
        <v>4</v>
      </c>
      <c r="F24" s="179"/>
      <c r="G24" s="180">
        <f>ROUND(E24*F24,2)</f>
        <v>0</v>
      </c>
      <c r="H24" s="179"/>
      <c r="I24" s="180">
        <f>ROUND(E24*H24,2)</f>
        <v>0</v>
      </c>
      <c r="J24" s="179"/>
      <c r="K24" s="180">
        <f>ROUND(E24*J24,2)</f>
        <v>0</v>
      </c>
      <c r="L24" s="180">
        <v>21</v>
      </c>
      <c r="M24" s="180">
        <f>G24*(1+L24/100)</f>
        <v>0</v>
      </c>
      <c r="N24" s="178">
        <v>0</v>
      </c>
      <c r="O24" s="178">
        <f>ROUND(E24*N24,2)</f>
        <v>0</v>
      </c>
      <c r="P24" s="178">
        <v>0</v>
      </c>
      <c r="Q24" s="178">
        <f>ROUND(E24*P24,2)</f>
        <v>0</v>
      </c>
      <c r="R24" s="180" t="s">
        <v>857</v>
      </c>
      <c r="S24" s="180" t="s">
        <v>222</v>
      </c>
      <c r="T24" s="181" t="s">
        <v>270</v>
      </c>
      <c r="U24" s="160">
        <v>0.97199999999999998</v>
      </c>
      <c r="V24" s="160">
        <f>ROUND(E24*U24,2)</f>
        <v>3.89</v>
      </c>
      <c r="W24" s="160"/>
      <c r="X24" s="160" t="s">
        <v>271</v>
      </c>
      <c r="Y24" s="160" t="s">
        <v>225</v>
      </c>
      <c r="Z24" s="149"/>
      <c r="AA24" s="149"/>
      <c r="AB24" s="149"/>
      <c r="AC24" s="149"/>
      <c r="AD24" s="149"/>
      <c r="AE24" s="149"/>
      <c r="AF24" s="149"/>
      <c r="AG24" s="149" t="s">
        <v>272</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2" x14ac:dyDescent="0.2">
      <c r="A25" s="156"/>
      <c r="B25" s="157"/>
      <c r="C25" s="267" t="s">
        <v>878</v>
      </c>
      <c r="D25" s="268"/>
      <c r="E25" s="268"/>
      <c r="F25" s="268"/>
      <c r="G25" s="268"/>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298</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2" x14ac:dyDescent="0.2">
      <c r="A26" s="156"/>
      <c r="B26" s="157"/>
      <c r="C26" s="193" t="s">
        <v>64</v>
      </c>
      <c r="D26" s="165"/>
      <c r="E26" s="166">
        <v>4</v>
      </c>
      <c r="F26" s="160"/>
      <c r="G26" s="160"/>
      <c r="H26" s="160"/>
      <c r="I26" s="160"/>
      <c r="J26" s="160"/>
      <c r="K26" s="160"/>
      <c r="L26" s="160"/>
      <c r="M26" s="160"/>
      <c r="N26" s="159"/>
      <c r="O26" s="159"/>
      <c r="P26" s="159"/>
      <c r="Q26" s="159"/>
      <c r="R26" s="160"/>
      <c r="S26" s="160"/>
      <c r="T26" s="160"/>
      <c r="U26" s="160"/>
      <c r="V26" s="160"/>
      <c r="W26" s="160"/>
      <c r="X26" s="160"/>
      <c r="Y26" s="160"/>
      <c r="Z26" s="149"/>
      <c r="AA26" s="149"/>
      <c r="AB26" s="149"/>
      <c r="AC26" s="149"/>
      <c r="AD26" s="149"/>
      <c r="AE26" s="149"/>
      <c r="AF26" s="149"/>
      <c r="AG26" s="149" t="s">
        <v>261</v>
      </c>
      <c r="AH26" s="149">
        <v>0</v>
      </c>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ht="22.5" outlineLevel="1" x14ac:dyDescent="0.2">
      <c r="A27" s="175">
        <v>7</v>
      </c>
      <c r="B27" s="176" t="s">
        <v>879</v>
      </c>
      <c r="C27" s="191" t="s">
        <v>880</v>
      </c>
      <c r="D27" s="177" t="s">
        <v>268</v>
      </c>
      <c r="E27" s="178">
        <v>2</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t="s">
        <v>857</v>
      </c>
      <c r="S27" s="180" t="s">
        <v>222</v>
      </c>
      <c r="T27" s="181" t="s">
        <v>270</v>
      </c>
      <c r="U27" s="160">
        <v>6.6000000000000003E-2</v>
      </c>
      <c r="V27" s="160">
        <f>ROUND(E27*U27,2)</f>
        <v>0.13</v>
      </c>
      <c r="W27" s="160"/>
      <c r="X27" s="160" t="s">
        <v>271</v>
      </c>
      <c r="Y27" s="160" t="s">
        <v>225</v>
      </c>
      <c r="Z27" s="149"/>
      <c r="AA27" s="149"/>
      <c r="AB27" s="149"/>
      <c r="AC27" s="149"/>
      <c r="AD27" s="149"/>
      <c r="AE27" s="149"/>
      <c r="AF27" s="149"/>
      <c r="AG27" s="149" t="s">
        <v>272</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2" x14ac:dyDescent="0.2">
      <c r="A28" s="156"/>
      <c r="B28" s="157"/>
      <c r="C28" s="267" t="s">
        <v>878</v>
      </c>
      <c r="D28" s="268"/>
      <c r="E28" s="268"/>
      <c r="F28" s="268"/>
      <c r="G28" s="268"/>
      <c r="H28" s="160"/>
      <c r="I28" s="160"/>
      <c r="J28" s="160"/>
      <c r="K28" s="160"/>
      <c r="L28" s="160"/>
      <c r="M28" s="160"/>
      <c r="N28" s="159"/>
      <c r="O28" s="159"/>
      <c r="P28" s="159"/>
      <c r="Q28" s="159"/>
      <c r="R28" s="160"/>
      <c r="S28" s="160"/>
      <c r="T28" s="160"/>
      <c r="U28" s="160"/>
      <c r="V28" s="160"/>
      <c r="W28" s="160"/>
      <c r="X28" s="160"/>
      <c r="Y28" s="160"/>
      <c r="Z28" s="149"/>
      <c r="AA28" s="149"/>
      <c r="AB28" s="149"/>
      <c r="AC28" s="149"/>
      <c r="AD28" s="149"/>
      <c r="AE28" s="149"/>
      <c r="AF28" s="149"/>
      <c r="AG28" s="149" t="s">
        <v>298</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2" x14ac:dyDescent="0.2">
      <c r="A29" s="156"/>
      <c r="B29" s="157"/>
      <c r="C29" s="193" t="s">
        <v>60</v>
      </c>
      <c r="D29" s="165"/>
      <c r="E29" s="166">
        <v>2</v>
      </c>
      <c r="F29" s="160"/>
      <c r="G29" s="160"/>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261</v>
      </c>
      <c r="AH29" s="149">
        <v>0</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ht="22.5" outlineLevel="1" x14ac:dyDescent="0.2">
      <c r="A30" s="175">
        <v>8</v>
      </c>
      <c r="B30" s="176" t="s">
        <v>881</v>
      </c>
      <c r="C30" s="191" t="s">
        <v>882</v>
      </c>
      <c r="D30" s="177" t="s">
        <v>883</v>
      </c>
      <c r="E30" s="178">
        <v>2.3518599999999998</v>
      </c>
      <c r="F30" s="179"/>
      <c r="G30" s="180">
        <f>ROUND(E30*F30,2)</f>
        <v>0</v>
      </c>
      <c r="H30" s="179"/>
      <c r="I30" s="180">
        <f>ROUND(E30*H30,2)</f>
        <v>0</v>
      </c>
      <c r="J30" s="179"/>
      <c r="K30" s="180">
        <f>ROUND(E30*J30,2)</f>
        <v>0</v>
      </c>
      <c r="L30" s="180">
        <v>21</v>
      </c>
      <c r="M30" s="180">
        <f>G30*(1+L30/100)</f>
        <v>0</v>
      </c>
      <c r="N30" s="178">
        <v>0</v>
      </c>
      <c r="O30" s="178">
        <f>ROUND(E30*N30,2)</f>
        <v>0</v>
      </c>
      <c r="P30" s="178">
        <v>0</v>
      </c>
      <c r="Q30" s="178">
        <f>ROUND(E30*P30,2)</f>
        <v>0</v>
      </c>
      <c r="R30" s="180" t="s">
        <v>857</v>
      </c>
      <c r="S30" s="180" t="s">
        <v>222</v>
      </c>
      <c r="T30" s="181" t="s">
        <v>270</v>
      </c>
      <c r="U30" s="160">
        <v>1.1499999999999999</v>
      </c>
      <c r="V30" s="160">
        <f>ROUND(E30*U30,2)</f>
        <v>2.7</v>
      </c>
      <c r="W30" s="160"/>
      <c r="X30" s="160" t="s">
        <v>271</v>
      </c>
      <c r="Y30" s="160" t="s">
        <v>225</v>
      </c>
      <c r="Z30" s="149"/>
      <c r="AA30" s="149"/>
      <c r="AB30" s="149"/>
      <c r="AC30" s="149"/>
      <c r="AD30" s="149"/>
      <c r="AE30" s="149"/>
      <c r="AF30" s="149"/>
      <c r="AG30" s="149" t="s">
        <v>272</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2" x14ac:dyDescent="0.2">
      <c r="A31" s="156"/>
      <c r="B31" s="157"/>
      <c r="C31" s="267" t="s">
        <v>884</v>
      </c>
      <c r="D31" s="268"/>
      <c r="E31" s="268"/>
      <c r="F31" s="268"/>
      <c r="G31" s="268"/>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298</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2" x14ac:dyDescent="0.2">
      <c r="A32" s="156"/>
      <c r="B32" s="157"/>
      <c r="C32" s="265" t="s">
        <v>885</v>
      </c>
      <c r="D32" s="266"/>
      <c r="E32" s="266"/>
      <c r="F32" s="266"/>
      <c r="G32" s="266"/>
      <c r="H32" s="160"/>
      <c r="I32" s="160"/>
      <c r="J32" s="160"/>
      <c r="K32" s="160"/>
      <c r="L32" s="160"/>
      <c r="M32" s="160"/>
      <c r="N32" s="159"/>
      <c r="O32" s="159"/>
      <c r="P32" s="159"/>
      <c r="Q32" s="159"/>
      <c r="R32" s="160"/>
      <c r="S32" s="160"/>
      <c r="T32" s="160"/>
      <c r="U32" s="160"/>
      <c r="V32" s="160"/>
      <c r="W32" s="160"/>
      <c r="X32" s="160"/>
      <c r="Y32" s="160"/>
      <c r="Z32" s="149"/>
      <c r="AA32" s="149"/>
      <c r="AB32" s="149"/>
      <c r="AC32" s="149"/>
      <c r="AD32" s="149"/>
      <c r="AE32" s="149"/>
      <c r="AF32" s="149"/>
      <c r="AG32" s="149" t="s">
        <v>228</v>
      </c>
      <c r="AH32" s="149"/>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2" x14ac:dyDescent="0.2">
      <c r="A33" s="156"/>
      <c r="B33" s="157"/>
      <c r="C33" s="193" t="s">
        <v>886</v>
      </c>
      <c r="D33" s="165"/>
      <c r="E33" s="166">
        <v>2.1540400000000002</v>
      </c>
      <c r="F33" s="160"/>
      <c r="G33" s="160"/>
      <c r="H33" s="160"/>
      <c r="I33" s="160"/>
      <c r="J33" s="160"/>
      <c r="K33" s="160"/>
      <c r="L33" s="160"/>
      <c r="M33" s="160"/>
      <c r="N33" s="159"/>
      <c r="O33" s="159"/>
      <c r="P33" s="159"/>
      <c r="Q33" s="159"/>
      <c r="R33" s="160"/>
      <c r="S33" s="160"/>
      <c r="T33" s="160"/>
      <c r="U33" s="160"/>
      <c r="V33" s="160"/>
      <c r="W33" s="160"/>
      <c r="X33" s="160"/>
      <c r="Y33" s="160"/>
      <c r="Z33" s="149"/>
      <c r="AA33" s="149"/>
      <c r="AB33" s="149"/>
      <c r="AC33" s="149"/>
      <c r="AD33" s="149"/>
      <c r="AE33" s="149"/>
      <c r="AF33" s="149"/>
      <c r="AG33" s="149" t="s">
        <v>261</v>
      </c>
      <c r="AH33" s="149">
        <v>0</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3" x14ac:dyDescent="0.2">
      <c r="A34" s="156"/>
      <c r="B34" s="157"/>
      <c r="C34" s="193" t="s">
        <v>887</v>
      </c>
      <c r="D34" s="165"/>
      <c r="E34" s="166">
        <v>0.19782</v>
      </c>
      <c r="F34" s="160"/>
      <c r="G34" s="160"/>
      <c r="H34" s="160"/>
      <c r="I34" s="160"/>
      <c r="J34" s="160"/>
      <c r="K34" s="160"/>
      <c r="L34" s="160"/>
      <c r="M34" s="160"/>
      <c r="N34" s="159"/>
      <c r="O34" s="159"/>
      <c r="P34" s="159"/>
      <c r="Q34" s="159"/>
      <c r="R34" s="160"/>
      <c r="S34" s="160"/>
      <c r="T34" s="160"/>
      <c r="U34" s="160"/>
      <c r="V34" s="160"/>
      <c r="W34" s="160"/>
      <c r="X34" s="160"/>
      <c r="Y34" s="160"/>
      <c r="Z34" s="149"/>
      <c r="AA34" s="149"/>
      <c r="AB34" s="149"/>
      <c r="AC34" s="149"/>
      <c r="AD34" s="149"/>
      <c r="AE34" s="149"/>
      <c r="AF34" s="149"/>
      <c r="AG34" s="149" t="s">
        <v>261</v>
      </c>
      <c r="AH34" s="149">
        <v>0</v>
      </c>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ht="22.5" outlineLevel="1" x14ac:dyDescent="0.2">
      <c r="A35" s="175">
        <v>9</v>
      </c>
      <c r="B35" s="176" t="s">
        <v>888</v>
      </c>
      <c r="C35" s="191" t="s">
        <v>889</v>
      </c>
      <c r="D35" s="177" t="s">
        <v>276</v>
      </c>
      <c r="E35" s="178">
        <v>60.95</v>
      </c>
      <c r="F35" s="179"/>
      <c r="G35" s="180">
        <f>ROUND(E35*F35,2)</f>
        <v>0</v>
      </c>
      <c r="H35" s="179"/>
      <c r="I35" s="180">
        <f>ROUND(E35*H35,2)</f>
        <v>0</v>
      </c>
      <c r="J35" s="179"/>
      <c r="K35" s="180">
        <f>ROUND(E35*J35,2)</f>
        <v>0</v>
      </c>
      <c r="L35" s="180">
        <v>21</v>
      </c>
      <c r="M35" s="180">
        <f>G35*(1+L35/100)</f>
        <v>0</v>
      </c>
      <c r="N35" s="178">
        <v>0</v>
      </c>
      <c r="O35" s="178">
        <f>ROUND(E35*N35,2)</f>
        <v>0</v>
      </c>
      <c r="P35" s="178">
        <v>0.13800000000000001</v>
      </c>
      <c r="Q35" s="178">
        <f>ROUND(E35*P35,2)</f>
        <v>8.41</v>
      </c>
      <c r="R35" s="180" t="s">
        <v>890</v>
      </c>
      <c r="S35" s="180" t="s">
        <v>222</v>
      </c>
      <c r="T35" s="181" t="s">
        <v>270</v>
      </c>
      <c r="U35" s="160">
        <v>0.16</v>
      </c>
      <c r="V35" s="160">
        <f>ROUND(E35*U35,2)</f>
        <v>9.75</v>
      </c>
      <c r="W35" s="160"/>
      <c r="X35" s="160" t="s">
        <v>271</v>
      </c>
      <c r="Y35" s="160" t="s">
        <v>225</v>
      </c>
      <c r="Z35" s="149"/>
      <c r="AA35" s="149"/>
      <c r="AB35" s="149"/>
      <c r="AC35" s="149"/>
      <c r="AD35" s="149"/>
      <c r="AE35" s="149"/>
      <c r="AF35" s="149"/>
      <c r="AG35" s="149" t="s">
        <v>272</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2" x14ac:dyDescent="0.2">
      <c r="A36" s="156"/>
      <c r="B36" s="157"/>
      <c r="C36" s="267" t="s">
        <v>891</v>
      </c>
      <c r="D36" s="268"/>
      <c r="E36" s="268"/>
      <c r="F36" s="268"/>
      <c r="G36" s="268"/>
      <c r="H36" s="160"/>
      <c r="I36" s="160"/>
      <c r="J36" s="160"/>
      <c r="K36" s="160"/>
      <c r="L36" s="160"/>
      <c r="M36" s="160"/>
      <c r="N36" s="159"/>
      <c r="O36" s="159"/>
      <c r="P36" s="159"/>
      <c r="Q36" s="159"/>
      <c r="R36" s="160"/>
      <c r="S36" s="160"/>
      <c r="T36" s="160"/>
      <c r="U36" s="160"/>
      <c r="V36" s="160"/>
      <c r="W36" s="160"/>
      <c r="X36" s="160"/>
      <c r="Y36" s="160"/>
      <c r="Z36" s="149"/>
      <c r="AA36" s="149"/>
      <c r="AB36" s="149"/>
      <c r="AC36" s="149"/>
      <c r="AD36" s="149"/>
      <c r="AE36" s="149"/>
      <c r="AF36" s="149"/>
      <c r="AG36" s="149" t="s">
        <v>298</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2" x14ac:dyDescent="0.2">
      <c r="A37" s="156"/>
      <c r="B37" s="157"/>
      <c r="C37" s="193" t="s">
        <v>892</v>
      </c>
      <c r="D37" s="165"/>
      <c r="E37" s="166">
        <v>9.4</v>
      </c>
      <c r="F37" s="160"/>
      <c r="G37" s="160"/>
      <c r="H37" s="160"/>
      <c r="I37" s="160"/>
      <c r="J37" s="160"/>
      <c r="K37" s="160"/>
      <c r="L37" s="160"/>
      <c r="M37" s="160"/>
      <c r="N37" s="159"/>
      <c r="O37" s="159"/>
      <c r="P37" s="159"/>
      <c r="Q37" s="159"/>
      <c r="R37" s="160"/>
      <c r="S37" s="160"/>
      <c r="T37" s="160"/>
      <c r="U37" s="160"/>
      <c r="V37" s="160"/>
      <c r="W37" s="160"/>
      <c r="X37" s="160"/>
      <c r="Y37" s="160"/>
      <c r="Z37" s="149"/>
      <c r="AA37" s="149"/>
      <c r="AB37" s="149"/>
      <c r="AC37" s="149"/>
      <c r="AD37" s="149"/>
      <c r="AE37" s="149"/>
      <c r="AF37" s="149"/>
      <c r="AG37" s="149" t="s">
        <v>261</v>
      </c>
      <c r="AH37" s="149">
        <v>0</v>
      </c>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3" x14ac:dyDescent="0.2">
      <c r="A38" s="156"/>
      <c r="B38" s="157"/>
      <c r="C38" s="193" t="s">
        <v>893</v>
      </c>
      <c r="D38" s="165"/>
      <c r="E38" s="166">
        <v>18.2</v>
      </c>
      <c r="F38" s="160"/>
      <c r="G38" s="160"/>
      <c r="H38" s="160"/>
      <c r="I38" s="160"/>
      <c r="J38" s="160"/>
      <c r="K38" s="160"/>
      <c r="L38" s="160"/>
      <c r="M38" s="160"/>
      <c r="N38" s="159"/>
      <c r="O38" s="159"/>
      <c r="P38" s="159"/>
      <c r="Q38" s="159"/>
      <c r="R38" s="160"/>
      <c r="S38" s="160"/>
      <c r="T38" s="160"/>
      <c r="U38" s="160"/>
      <c r="V38" s="160"/>
      <c r="W38" s="160"/>
      <c r="X38" s="160"/>
      <c r="Y38" s="160"/>
      <c r="Z38" s="149"/>
      <c r="AA38" s="149"/>
      <c r="AB38" s="149"/>
      <c r="AC38" s="149"/>
      <c r="AD38" s="149"/>
      <c r="AE38" s="149"/>
      <c r="AF38" s="149"/>
      <c r="AG38" s="149" t="s">
        <v>261</v>
      </c>
      <c r="AH38" s="149">
        <v>0</v>
      </c>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3" x14ac:dyDescent="0.2">
      <c r="A39" s="156"/>
      <c r="B39" s="157"/>
      <c r="C39" s="193" t="s">
        <v>894</v>
      </c>
      <c r="D39" s="165"/>
      <c r="E39" s="166">
        <v>18.75</v>
      </c>
      <c r="F39" s="160"/>
      <c r="G39" s="160"/>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261</v>
      </c>
      <c r="AH39" s="149">
        <v>0</v>
      </c>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3" x14ac:dyDescent="0.2">
      <c r="A40" s="156"/>
      <c r="B40" s="157"/>
      <c r="C40" s="193" t="s">
        <v>895</v>
      </c>
      <c r="D40" s="165"/>
      <c r="E40" s="166">
        <v>14.6</v>
      </c>
      <c r="F40" s="160"/>
      <c r="G40" s="160"/>
      <c r="H40" s="160"/>
      <c r="I40" s="160"/>
      <c r="J40" s="160"/>
      <c r="K40" s="160"/>
      <c r="L40" s="160"/>
      <c r="M40" s="160"/>
      <c r="N40" s="159"/>
      <c r="O40" s="159"/>
      <c r="P40" s="159"/>
      <c r="Q40" s="159"/>
      <c r="R40" s="160"/>
      <c r="S40" s="160"/>
      <c r="T40" s="160"/>
      <c r="U40" s="160"/>
      <c r="V40" s="160"/>
      <c r="W40" s="160"/>
      <c r="X40" s="160"/>
      <c r="Y40" s="160"/>
      <c r="Z40" s="149"/>
      <c r="AA40" s="149"/>
      <c r="AB40" s="149"/>
      <c r="AC40" s="149"/>
      <c r="AD40" s="149"/>
      <c r="AE40" s="149"/>
      <c r="AF40" s="149"/>
      <c r="AG40" s="149" t="s">
        <v>261</v>
      </c>
      <c r="AH40" s="149">
        <v>0</v>
      </c>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ht="22.5" outlineLevel="1" x14ac:dyDescent="0.2">
      <c r="A41" s="175">
        <v>10</v>
      </c>
      <c r="B41" s="176" t="s">
        <v>896</v>
      </c>
      <c r="C41" s="191" t="s">
        <v>897</v>
      </c>
      <c r="D41" s="177" t="s">
        <v>276</v>
      </c>
      <c r="E41" s="178">
        <v>60.95</v>
      </c>
      <c r="F41" s="179"/>
      <c r="G41" s="180">
        <f>ROUND(E41*F41,2)</f>
        <v>0</v>
      </c>
      <c r="H41" s="179"/>
      <c r="I41" s="180">
        <f>ROUND(E41*H41,2)</f>
        <v>0</v>
      </c>
      <c r="J41" s="179"/>
      <c r="K41" s="180">
        <f>ROUND(E41*J41,2)</f>
        <v>0</v>
      </c>
      <c r="L41" s="180">
        <v>21</v>
      </c>
      <c r="M41" s="180">
        <f>G41*(1+L41/100)</f>
        <v>0</v>
      </c>
      <c r="N41" s="178">
        <v>0</v>
      </c>
      <c r="O41" s="178">
        <f>ROUND(E41*N41,2)</f>
        <v>0</v>
      </c>
      <c r="P41" s="178">
        <v>0.11</v>
      </c>
      <c r="Q41" s="178">
        <f>ROUND(E41*P41,2)</f>
        <v>6.7</v>
      </c>
      <c r="R41" s="180" t="s">
        <v>890</v>
      </c>
      <c r="S41" s="180" t="s">
        <v>222</v>
      </c>
      <c r="T41" s="181" t="s">
        <v>270</v>
      </c>
      <c r="U41" s="160">
        <v>0.21029999999999999</v>
      </c>
      <c r="V41" s="160">
        <f>ROUND(E41*U41,2)</f>
        <v>12.82</v>
      </c>
      <c r="W41" s="160"/>
      <c r="X41" s="160" t="s">
        <v>271</v>
      </c>
      <c r="Y41" s="160" t="s">
        <v>225</v>
      </c>
      <c r="Z41" s="149"/>
      <c r="AA41" s="149"/>
      <c r="AB41" s="149"/>
      <c r="AC41" s="149"/>
      <c r="AD41" s="149"/>
      <c r="AE41" s="149"/>
      <c r="AF41" s="149"/>
      <c r="AG41" s="149" t="s">
        <v>272</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2" x14ac:dyDescent="0.2">
      <c r="A42" s="156"/>
      <c r="B42" s="157"/>
      <c r="C42" s="193" t="s">
        <v>892</v>
      </c>
      <c r="D42" s="165"/>
      <c r="E42" s="166">
        <v>9.4</v>
      </c>
      <c r="F42" s="160"/>
      <c r="G42" s="160"/>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261</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3" x14ac:dyDescent="0.2">
      <c r="A43" s="156"/>
      <c r="B43" s="157"/>
      <c r="C43" s="193" t="s">
        <v>893</v>
      </c>
      <c r="D43" s="165"/>
      <c r="E43" s="166">
        <v>18.2</v>
      </c>
      <c r="F43" s="160"/>
      <c r="G43" s="160"/>
      <c r="H43" s="160"/>
      <c r="I43" s="160"/>
      <c r="J43" s="160"/>
      <c r="K43" s="160"/>
      <c r="L43" s="160"/>
      <c r="M43" s="160"/>
      <c r="N43" s="159"/>
      <c r="O43" s="159"/>
      <c r="P43" s="159"/>
      <c r="Q43" s="159"/>
      <c r="R43" s="160"/>
      <c r="S43" s="160"/>
      <c r="T43" s="160"/>
      <c r="U43" s="160"/>
      <c r="V43" s="160"/>
      <c r="W43" s="160"/>
      <c r="X43" s="160"/>
      <c r="Y43" s="160"/>
      <c r="Z43" s="149"/>
      <c r="AA43" s="149"/>
      <c r="AB43" s="149"/>
      <c r="AC43" s="149"/>
      <c r="AD43" s="149"/>
      <c r="AE43" s="149"/>
      <c r="AF43" s="149"/>
      <c r="AG43" s="149" t="s">
        <v>261</v>
      </c>
      <c r="AH43" s="149">
        <v>0</v>
      </c>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3" x14ac:dyDescent="0.2">
      <c r="A44" s="156"/>
      <c r="B44" s="157"/>
      <c r="C44" s="193" t="s">
        <v>894</v>
      </c>
      <c r="D44" s="165"/>
      <c r="E44" s="166">
        <v>18.75</v>
      </c>
      <c r="F44" s="160"/>
      <c r="G44" s="160"/>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261</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3" x14ac:dyDescent="0.2">
      <c r="A45" s="156"/>
      <c r="B45" s="157"/>
      <c r="C45" s="193" t="s">
        <v>895</v>
      </c>
      <c r="D45" s="165"/>
      <c r="E45" s="166">
        <v>14.6</v>
      </c>
      <c r="F45" s="160"/>
      <c r="G45" s="160"/>
      <c r="H45" s="160"/>
      <c r="I45" s="160"/>
      <c r="J45" s="160"/>
      <c r="K45" s="160"/>
      <c r="L45" s="160"/>
      <c r="M45" s="160"/>
      <c r="N45" s="159"/>
      <c r="O45" s="159"/>
      <c r="P45" s="159"/>
      <c r="Q45" s="159"/>
      <c r="R45" s="160"/>
      <c r="S45" s="160"/>
      <c r="T45" s="160"/>
      <c r="U45" s="160"/>
      <c r="V45" s="160"/>
      <c r="W45" s="160"/>
      <c r="X45" s="160"/>
      <c r="Y45" s="160"/>
      <c r="Z45" s="149"/>
      <c r="AA45" s="149"/>
      <c r="AB45" s="149"/>
      <c r="AC45" s="149"/>
      <c r="AD45" s="149"/>
      <c r="AE45" s="149"/>
      <c r="AF45" s="149"/>
      <c r="AG45" s="149" t="s">
        <v>261</v>
      </c>
      <c r="AH45" s="149">
        <v>0</v>
      </c>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1" x14ac:dyDescent="0.2">
      <c r="A46" s="175">
        <v>11</v>
      </c>
      <c r="B46" s="176" t="s">
        <v>898</v>
      </c>
      <c r="C46" s="191" t="s">
        <v>899</v>
      </c>
      <c r="D46" s="177" t="s">
        <v>883</v>
      </c>
      <c r="E46" s="178">
        <v>76.635000000000005</v>
      </c>
      <c r="F46" s="179"/>
      <c r="G46" s="180">
        <f>ROUND(E46*F46,2)</f>
        <v>0</v>
      </c>
      <c r="H46" s="179"/>
      <c r="I46" s="180">
        <f>ROUND(E46*H46,2)</f>
        <v>0</v>
      </c>
      <c r="J46" s="179"/>
      <c r="K46" s="180">
        <f>ROUND(E46*J46,2)</f>
        <v>0</v>
      </c>
      <c r="L46" s="180">
        <v>21</v>
      </c>
      <c r="M46" s="180">
        <f>G46*(1+L46/100)</f>
        <v>0</v>
      </c>
      <c r="N46" s="178">
        <v>0</v>
      </c>
      <c r="O46" s="178">
        <f>ROUND(E46*N46,2)</f>
        <v>0</v>
      </c>
      <c r="P46" s="178">
        <v>0</v>
      </c>
      <c r="Q46" s="178">
        <f>ROUND(E46*P46,2)</f>
        <v>0</v>
      </c>
      <c r="R46" s="180" t="s">
        <v>857</v>
      </c>
      <c r="S46" s="180" t="s">
        <v>222</v>
      </c>
      <c r="T46" s="181" t="s">
        <v>270</v>
      </c>
      <c r="U46" s="160">
        <v>3.5329999999999999</v>
      </c>
      <c r="V46" s="160">
        <f>ROUND(E46*U46,2)</f>
        <v>270.75</v>
      </c>
      <c r="W46" s="160"/>
      <c r="X46" s="160" t="s">
        <v>271</v>
      </c>
      <c r="Y46" s="160" t="s">
        <v>225</v>
      </c>
      <c r="Z46" s="149"/>
      <c r="AA46" s="149"/>
      <c r="AB46" s="149"/>
      <c r="AC46" s="149"/>
      <c r="AD46" s="149"/>
      <c r="AE46" s="149"/>
      <c r="AF46" s="149"/>
      <c r="AG46" s="149" t="s">
        <v>272</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2" x14ac:dyDescent="0.2">
      <c r="A47" s="156"/>
      <c r="B47" s="157"/>
      <c r="C47" s="267" t="s">
        <v>900</v>
      </c>
      <c r="D47" s="268"/>
      <c r="E47" s="268"/>
      <c r="F47" s="268"/>
      <c r="G47" s="268"/>
      <c r="H47" s="160"/>
      <c r="I47" s="160"/>
      <c r="J47" s="160"/>
      <c r="K47" s="160"/>
      <c r="L47" s="160"/>
      <c r="M47" s="160"/>
      <c r="N47" s="159"/>
      <c r="O47" s="159"/>
      <c r="P47" s="159"/>
      <c r="Q47" s="159"/>
      <c r="R47" s="160"/>
      <c r="S47" s="160"/>
      <c r="T47" s="160"/>
      <c r="U47" s="160"/>
      <c r="V47" s="160"/>
      <c r="W47" s="160"/>
      <c r="X47" s="160"/>
      <c r="Y47" s="160"/>
      <c r="Z47" s="149"/>
      <c r="AA47" s="149"/>
      <c r="AB47" s="149"/>
      <c r="AC47" s="149"/>
      <c r="AD47" s="149"/>
      <c r="AE47" s="149"/>
      <c r="AF47" s="149"/>
      <c r="AG47" s="149" t="s">
        <v>298</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2" x14ac:dyDescent="0.2">
      <c r="A48" s="156"/>
      <c r="B48" s="157"/>
      <c r="C48" s="193" t="s">
        <v>901</v>
      </c>
      <c r="D48" s="165"/>
      <c r="E48" s="166">
        <v>11.88</v>
      </c>
      <c r="F48" s="160"/>
      <c r="G48" s="160"/>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261</v>
      </c>
      <c r="AH48" s="149">
        <v>0</v>
      </c>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3" x14ac:dyDescent="0.2">
      <c r="A49" s="156"/>
      <c r="B49" s="157"/>
      <c r="C49" s="193" t="s">
        <v>902</v>
      </c>
      <c r="D49" s="165"/>
      <c r="E49" s="166">
        <v>22.44</v>
      </c>
      <c r="F49" s="160"/>
      <c r="G49" s="160"/>
      <c r="H49" s="160"/>
      <c r="I49" s="160"/>
      <c r="J49" s="160"/>
      <c r="K49" s="160"/>
      <c r="L49" s="160"/>
      <c r="M49" s="160"/>
      <c r="N49" s="159"/>
      <c r="O49" s="159"/>
      <c r="P49" s="159"/>
      <c r="Q49" s="159"/>
      <c r="R49" s="160"/>
      <c r="S49" s="160"/>
      <c r="T49" s="160"/>
      <c r="U49" s="160"/>
      <c r="V49" s="160"/>
      <c r="W49" s="160"/>
      <c r="X49" s="160"/>
      <c r="Y49" s="160"/>
      <c r="Z49" s="149"/>
      <c r="AA49" s="149"/>
      <c r="AB49" s="149"/>
      <c r="AC49" s="149"/>
      <c r="AD49" s="149"/>
      <c r="AE49" s="149"/>
      <c r="AF49" s="149"/>
      <c r="AG49" s="149" t="s">
        <v>261</v>
      </c>
      <c r="AH49" s="149">
        <v>0</v>
      </c>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3" x14ac:dyDescent="0.2">
      <c r="A50" s="156"/>
      <c r="B50" s="157"/>
      <c r="C50" s="193" t="s">
        <v>903</v>
      </c>
      <c r="D50" s="165"/>
      <c r="E50" s="166">
        <v>22.5</v>
      </c>
      <c r="F50" s="160"/>
      <c r="G50" s="160"/>
      <c r="H50" s="160"/>
      <c r="I50" s="160"/>
      <c r="J50" s="160"/>
      <c r="K50" s="160"/>
      <c r="L50" s="160"/>
      <c r="M50" s="160"/>
      <c r="N50" s="159"/>
      <c r="O50" s="159"/>
      <c r="P50" s="159"/>
      <c r="Q50" s="159"/>
      <c r="R50" s="160"/>
      <c r="S50" s="160"/>
      <c r="T50" s="160"/>
      <c r="U50" s="160"/>
      <c r="V50" s="160"/>
      <c r="W50" s="160"/>
      <c r="X50" s="160"/>
      <c r="Y50" s="160"/>
      <c r="Z50" s="149"/>
      <c r="AA50" s="149"/>
      <c r="AB50" s="149"/>
      <c r="AC50" s="149"/>
      <c r="AD50" s="149"/>
      <c r="AE50" s="149"/>
      <c r="AF50" s="149"/>
      <c r="AG50" s="149" t="s">
        <v>261</v>
      </c>
      <c r="AH50" s="149">
        <v>0</v>
      </c>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3" x14ac:dyDescent="0.2">
      <c r="A51" s="156"/>
      <c r="B51" s="157"/>
      <c r="C51" s="193" t="s">
        <v>904</v>
      </c>
      <c r="D51" s="165"/>
      <c r="E51" s="166">
        <v>25.92</v>
      </c>
      <c r="F51" s="160"/>
      <c r="G51" s="160"/>
      <c r="H51" s="160"/>
      <c r="I51" s="160"/>
      <c r="J51" s="160"/>
      <c r="K51" s="160"/>
      <c r="L51" s="160"/>
      <c r="M51" s="160"/>
      <c r="N51" s="159"/>
      <c r="O51" s="159"/>
      <c r="P51" s="159"/>
      <c r="Q51" s="159"/>
      <c r="R51" s="160"/>
      <c r="S51" s="160"/>
      <c r="T51" s="160"/>
      <c r="U51" s="160"/>
      <c r="V51" s="160"/>
      <c r="W51" s="160"/>
      <c r="X51" s="160"/>
      <c r="Y51" s="160"/>
      <c r="Z51" s="149"/>
      <c r="AA51" s="149"/>
      <c r="AB51" s="149"/>
      <c r="AC51" s="149"/>
      <c r="AD51" s="149"/>
      <c r="AE51" s="149"/>
      <c r="AF51" s="149"/>
      <c r="AG51" s="149" t="s">
        <v>261</v>
      </c>
      <c r="AH51" s="149">
        <v>0</v>
      </c>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3" x14ac:dyDescent="0.2">
      <c r="A52" s="156"/>
      <c r="B52" s="157"/>
      <c r="C52" s="193" t="s">
        <v>905</v>
      </c>
      <c r="D52" s="165"/>
      <c r="E52" s="166">
        <v>-6.1050000000000004</v>
      </c>
      <c r="F52" s="160"/>
      <c r="G52" s="160"/>
      <c r="H52" s="160"/>
      <c r="I52" s="160"/>
      <c r="J52" s="160"/>
      <c r="K52" s="160"/>
      <c r="L52" s="160"/>
      <c r="M52" s="160"/>
      <c r="N52" s="159"/>
      <c r="O52" s="159"/>
      <c r="P52" s="159"/>
      <c r="Q52" s="159"/>
      <c r="R52" s="160"/>
      <c r="S52" s="160"/>
      <c r="T52" s="160"/>
      <c r="U52" s="160"/>
      <c r="V52" s="160"/>
      <c r="W52" s="160"/>
      <c r="X52" s="160"/>
      <c r="Y52" s="160"/>
      <c r="Z52" s="149"/>
      <c r="AA52" s="149"/>
      <c r="AB52" s="149"/>
      <c r="AC52" s="149"/>
      <c r="AD52" s="149"/>
      <c r="AE52" s="149"/>
      <c r="AF52" s="149"/>
      <c r="AG52" s="149" t="s">
        <v>261</v>
      </c>
      <c r="AH52" s="149">
        <v>0</v>
      </c>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ht="22.5" outlineLevel="1" x14ac:dyDescent="0.2">
      <c r="A53" s="175">
        <v>12</v>
      </c>
      <c r="B53" s="176" t="s">
        <v>906</v>
      </c>
      <c r="C53" s="191" t="s">
        <v>907</v>
      </c>
      <c r="D53" s="177" t="s">
        <v>883</v>
      </c>
      <c r="E53" s="178">
        <v>76.635000000000005</v>
      </c>
      <c r="F53" s="179"/>
      <c r="G53" s="180">
        <f>ROUND(E53*F53,2)</f>
        <v>0</v>
      </c>
      <c r="H53" s="179"/>
      <c r="I53" s="180">
        <f>ROUND(E53*H53,2)</f>
        <v>0</v>
      </c>
      <c r="J53" s="179"/>
      <c r="K53" s="180">
        <f>ROUND(E53*J53,2)</f>
        <v>0</v>
      </c>
      <c r="L53" s="180">
        <v>21</v>
      </c>
      <c r="M53" s="180">
        <f>G53*(1+L53/100)</f>
        <v>0</v>
      </c>
      <c r="N53" s="178">
        <v>0</v>
      </c>
      <c r="O53" s="178">
        <f>ROUND(E53*N53,2)</f>
        <v>0</v>
      </c>
      <c r="P53" s="178">
        <v>0</v>
      </c>
      <c r="Q53" s="178">
        <f>ROUND(E53*P53,2)</f>
        <v>0</v>
      </c>
      <c r="R53" s="180" t="s">
        <v>857</v>
      </c>
      <c r="S53" s="180" t="s">
        <v>222</v>
      </c>
      <c r="T53" s="181" t="s">
        <v>270</v>
      </c>
      <c r="U53" s="160">
        <v>0.65200000000000002</v>
      </c>
      <c r="V53" s="160">
        <f>ROUND(E53*U53,2)</f>
        <v>49.97</v>
      </c>
      <c r="W53" s="160"/>
      <c r="X53" s="160" t="s">
        <v>271</v>
      </c>
      <c r="Y53" s="160" t="s">
        <v>225</v>
      </c>
      <c r="Z53" s="149"/>
      <c r="AA53" s="149"/>
      <c r="AB53" s="149"/>
      <c r="AC53" s="149"/>
      <c r="AD53" s="149"/>
      <c r="AE53" s="149"/>
      <c r="AF53" s="149"/>
      <c r="AG53" s="149" t="s">
        <v>272</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2" x14ac:dyDescent="0.2">
      <c r="A54" s="156"/>
      <c r="B54" s="157"/>
      <c r="C54" s="193" t="s">
        <v>908</v>
      </c>
      <c r="D54" s="165"/>
      <c r="E54" s="166">
        <v>76.635000000000005</v>
      </c>
      <c r="F54" s="160"/>
      <c r="G54" s="160"/>
      <c r="H54" s="160"/>
      <c r="I54" s="160"/>
      <c r="J54" s="160"/>
      <c r="K54" s="160"/>
      <c r="L54" s="160"/>
      <c r="M54" s="160"/>
      <c r="N54" s="159"/>
      <c r="O54" s="159"/>
      <c r="P54" s="159"/>
      <c r="Q54" s="159"/>
      <c r="R54" s="160"/>
      <c r="S54" s="160"/>
      <c r="T54" s="160"/>
      <c r="U54" s="160"/>
      <c r="V54" s="160"/>
      <c r="W54" s="160"/>
      <c r="X54" s="160"/>
      <c r="Y54" s="160"/>
      <c r="Z54" s="149"/>
      <c r="AA54" s="149"/>
      <c r="AB54" s="149"/>
      <c r="AC54" s="149"/>
      <c r="AD54" s="149"/>
      <c r="AE54" s="149"/>
      <c r="AF54" s="149"/>
      <c r="AG54" s="149" t="s">
        <v>261</v>
      </c>
      <c r="AH54" s="149">
        <v>5</v>
      </c>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ht="22.5" outlineLevel="1" x14ac:dyDescent="0.2">
      <c r="A55" s="175">
        <v>13</v>
      </c>
      <c r="B55" s="176" t="s">
        <v>909</v>
      </c>
      <c r="C55" s="191" t="s">
        <v>910</v>
      </c>
      <c r="D55" s="177" t="s">
        <v>883</v>
      </c>
      <c r="E55" s="178">
        <v>76.635000000000005</v>
      </c>
      <c r="F55" s="179"/>
      <c r="G55" s="180">
        <f>ROUND(E55*F55,2)</f>
        <v>0</v>
      </c>
      <c r="H55" s="179"/>
      <c r="I55" s="180">
        <f>ROUND(E55*H55,2)</f>
        <v>0</v>
      </c>
      <c r="J55" s="179"/>
      <c r="K55" s="180">
        <f>ROUND(E55*J55,2)</f>
        <v>0</v>
      </c>
      <c r="L55" s="180">
        <v>21</v>
      </c>
      <c r="M55" s="180">
        <f>G55*(1+L55/100)</f>
        <v>0</v>
      </c>
      <c r="N55" s="178">
        <v>0</v>
      </c>
      <c r="O55" s="178">
        <f>ROUND(E55*N55,2)</f>
        <v>0</v>
      </c>
      <c r="P55" s="178">
        <v>0</v>
      </c>
      <c r="Q55" s="178">
        <f>ROUND(E55*P55,2)</f>
        <v>0</v>
      </c>
      <c r="R55" s="180" t="s">
        <v>857</v>
      </c>
      <c r="S55" s="180" t="s">
        <v>911</v>
      </c>
      <c r="T55" s="181" t="s">
        <v>911</v>
      </c>
      <c r="U55" s="160">
        <v>1.0999999999999999E-2</v>
      </c>
      <c r="V55" s="160">
        <f>ROUND(E55*U55,2)</f>
        <v>0.84</v>
      </c>
      <c r="W55" s="160"/>
      <c r="X55" s="160" t="s">
        <v>271</v>
      </c>
      <c r="Y55" s="160" t="s">
        <v>225</v>
      </c>
      <c r="Z55" s="149"/>
      <c r="AA55" s="149"/>
      <c r="AB55" s="149"/>
      <c r="AC55" s="149"/>
      <c r="AD55" s="149"/>
      <c r="AE55" s="149"/>
      <c r="AF55" s="149"/>
      <c r="AG55" s="149" t="s">
        <v>272</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2" x14ac:dyDescent="0.2">
      <c r="A56" s="156"/>
      <c r="B56" s="157"/>
      <c r="C56" s="267" t="s">
        <v>912</v>
      </c>
      <c r="D56" s="268"/>
      <c r="E56" s="268"/>
      <c r="F56" s="268"/>
      <c r="G56" s="268"/>
      <c r="H56" s="160"/>
      <c r="I56" s="160"/>
      <c r="J56" s="160"/>
      <c r="K56" s="160"/>
      <c r="L56" s="160"/>
      <c r="M56" s="160"/>
      <c r="N56" s="159"/>
      <c r="O56" s="159"/>
      <c r="P56" s="159"/>
      <c r="Q56" s="159"/>
      <c r="R56" s="160"/>
      <c r="S56" s="160"/>
      <c r="T56" s="160"/>
      <c r="U56" s="160"/>
      <c r="V56" s="160"/>
      <c r="W56" s="160"/>
      <c r="X56" s="160"/>
      <c r="Y56" s="160"/>
      <c r="Z56" s="149"/>
      <c r="AA56" s="149"/>
      <c r="AB56" s="149"/>
      <c r="AC56" s="149"/>
      <c r="AD56" s="149"/>
      <c r="AE56" s="149"/>
      <c r="AF56" s="149"/>
      <c r="AG56" s="149" t="s">
        <v>298</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2" x14ac:dyDescent="0.2">
      <c r="A57" s="156"/>
      <c r="B57" s="157"/>
      <c r="C57" s="193" t="s">
        <v>908</v>
      </c>
      <c r="D57" s="165"/>
      <c r="E57" s="166">
        <v>76.635000000000005</v>
      </c>
      <c r="F57" s="160"/>
      <c r="G57" s="160"/>
      <c r="H57" s="160"/>
      <c r="I57" s="160"/>
      <c r="J57" s="160"/>
      <c r="K57" s="160"/>
      <c r="L57" s="160"/>
      <c r="M57" s="160"/>
      <c r="N57" s="159"/>
      <c r="O57" s="159"/>
      <c r="P57" s="159"/>
      <c r="Q57" s="159"/>
      <c r="R57" s="160"/>
      <c r="S57" s="160"/>
      <c r="T57" s="160"/>
      <c r="U57" s="160"/>
      <c r="V57" s="160"/>
      <c r="W57" s="160"/>
      <c r="X57" s="160"/>
      <c r="Y57" s="160"/>
      <c r="Z57" s="149"/>
      <c r="AA57" s="149"/>
      <c r="AB57" s="149"/>
      <c r="AC57" s="149"/>
      <c r="AD57" s="149"/>
      <c r="AE57" s="149"/>
      <c r="AF57" s="149"/>
      <c r="AG57" s="149" t="s">
        <v>261</v>
      </c>
      <c r="AH57" s="149">
        <v>5</v>
      </c>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ht="22.5" outlineLevel="1" x14ac:dyDescent="0.2">
      <c r="A58" s="175">
        <v>14</v>
      </c>
      <c r="B58" s="176" t="s">
        <v>913</v>
      </c>
      <c r="C58" s="191" t="s">
        <v>914</v>
      </c>
      <c r="D58" s="177" t="s">
        <v>883</v>
      </c>
      <c r="E58" s="178">
        <v>76.635000000000005</v>
      </c>
      <c r="F58" s="179"/>
      <c r="G58" s="180">
        <f>ROUND(E58*F58,2)</f>
        <v>0</v>
      </c>
      <c r="H58" s="179"/>
      <c r="I58" s="180">
        <f>ROUND(E58*H58,2)</f>
        <v>0</v>
      </c>
      <c r="J58" s="179"/>
      <c r="K58" s="180">
        <f>ROUND(E58*J58,2)</f>
        <v>0</v>
      </c>
      <c r="L58" s="180">
        <v>21</v>
      </c>
      <c r="M58" s="180">
        <f>G58*(1+L58/100)</f>
        <v>0</v>
      </c>
      <c r="N58" s="178">
        <v>0</v>
      </c>
      <c r="O58" s="178">
        <f>ROUND(E58*N58,2)</f>
        <v>0</v>
      </c>
      <c r="P58" s="178">
        <v>0</v>
      </c>
      <c r="Q58" s="178">
        <f>ROUND(E58*P58,2)</f>
        <v>0</v>
      </c>
      <c r="R58" s="180" t="s">
        <v>857</v>
      </c>
      <c r="S58" s="180" t="s">
        <v>911</v>
      </c>
      <c r="T58" s="181" t="s">
        <v>911</v>
      </c>
      <c r="U58" s="160">
        <v>0</v>
      </c>
      <c r="V58" s="160">
        <f>ROUND(E58*U58,2)</f>
        <v>0</v>
      </c>
      <c r="W58" s="160"/>
      <c r="X58" s="160" t="s">
        <v>271</v>
      </c>
      <c r="Y58" s="160" t="s">
        <v>225</v>
      </c>
      <c r="Z58" s="149"/>
      <c r="AA58" s="149"/>
      <c r="AB58" s="149"/>
      <c r="AC58" s="149"/>
      <c r="AD58" s="149"/>
      <c r="AE58" s="149"/>
      <c r="AF58" s="149"/>
      <c r="AG58" s="149" t="s">
        <v>272</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2" x14ac:dyDescent="0.2">
      <c r="A59" s="156"/>
      <c r="B59" s="157"/>
      <c r="C59" s="267" t="s">
        <v>912</v>
      </c>
      <c r="D59" s="268"/>
      <c r="E59" s="268"/>
      <c r="F59" s="268"/>
      <c r="G59" s="268"/>
      <c r="H59" s="160"/>
      <c r="I59" s="160"/>
      <c r="J59" s="160"/>
      <c r="K59" s="160"/>
      <c r="L59" s="160"/>
      <c r="M59" s="160"/>
      <c r="N59" s="159"/>
      <c r="O59" s="159"/>
      <c r="P59" s="159"/>
      <c r="Q59" s="159"/>
      <c r="R59" s="160"/>
      <c r="S59" s="160"/>
      <c r="T59" s="160"/>
      <c r="U59" s="160"/>
      <c r="V59" s="160"/>
      <c r="W59" s="160"/>
      <c r="X59" s="160"/>
      <c r="Y59" s="160"/>
      <c r="Z59" s="149"/>
      <c r="AA59" s="149"/>
      <c r="AB59" s="149"/>
      <c r="AC59" s="149"/>
      <c r="AD59" s="149"/>
      <c r="AE59" s="149"/>
      <c r="AF59" s="149"/>
      <c r="AG59" s="149" t="s">
        <v>298</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2" x14ac:dyDescent="0.2">
      <c r="A60" s="156"/>
      <c r="B60" s="157"/>
      <c r="C60" s="193" t="s">
        <v>908</v>
      </c>
      <c r="D60" s="165"/>
      <c r="E60" s="166">
        <v>76.635000000000005</v>
      </c>
      <c r="F60" s="160"/>
      <c r="G60" s="160"/>
      <c r="H60" s="160"/>
      <c r="I60" s="160"/>
      <c r="J60" s="160"/>
      <c r="K60" s="160"/>
      <c r="L60" s="160"/>
      <c r="M60" s="160"/>
      <c r="N60" s="159"/>
      <c r="O60" s="159"/>
      <c r="P60" s="159"/>
      <c r="Q60" s="159"/>
      <c r="R60" s="160"/>
      <c r="S60" s="160"/>
      <c r="T60" s="160"/>
      <c r="U60" s="160"/>
      <c r="V60" s="160"/>
      <c r="W60" s="160"/>
      <c r="X60" s="160"/>
      <c r="Y60" s="160"/>
      <c r="Z60" s="149"/>
      <c r="AA60" s="149"/>
      <c r="AB60" s="149"/>
      <c r="AC60" s="149"/>
      <c r="AD60" s="149"/>
      <c r="AE60" s="149"/>
      <c r="AF60" s="149"/>
      <c r="AG60" s="149" t="s">
        <v>261</v>
      </c>
      <c r="AH60" s="149">
        <v>5</v>
      </c>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1" x14ac:dyDescent="0.2">
      <c r="A61" s="175">
        <v>15</v>
      </c>
      <c r="B61" s="176" t="s">
        <v>915</v>
      </c>
      <c r="C61" s="191" t="s">
        <v>916</v>
      </c>
      <c r="D61" s="177" t="s">
        <v>439</v>
      </c>
      <c r="E61" s="178">
        <v>114.9525</v>
      </c>
      <c r="F61" s="179"/>
      <c r="G61" s="180">
        <f>ROUND(E61*F61,2)</f>
        <v>0</v>
      </c>
      <c r="H61" s="179"/>
      <c r="I61" s="180">
        <f>ROUND(E61*H61,2)</f>
        <v>0</v>
      </c>
      <c r="J61" s="179"/>
      <c r="K61" s="180">
        <f>ROUND(E61*J61,2)</f>
        <v>0</v>
      </c>
      <c r="L61" s="180">
        <v>21</v>
      </c>
      <c r="M61" s="180">
        <f>G61*(1+L61/100)</f>
        <v>0</v>
      </c>
      <c r="N61" s="178">
        <v>0</v>
      </c>
      <c r="O61" s="178">
        <f>ROUND(E61*N61,2)</f>
        <v>0</v>
      </c>
      <c r="P61" s="178">
        <v>0</v>
      </c>
      <c r="Q61" s="178">
        <f>ROUND(E61*P61,2)</f>
        <v>0</v>
      </c>
      <c r="R61" s="180" t="s">
        <v>857</v>
      </c>
      <c r="S61" s="180" t="s">
        <v>222</v>
      </c>
      <c r="T61" s="181" t="s">
        <v>270</v>
      </c>
      <c r="U61" s="160">
        <v>0</v>
      </c>
      <c r="V61" s="160">
        <f>ROUND(E61*U61,2)</f>
        <v>0</v>
      </c>
      <c r="W61" s="160"/>
      <c r="X61" s="160" t="s">
        <v>271</v>
      </c>
      <c r="Y61" s="160" t="s">
        <v>225</v>
      </c>
      <c r="Z61" s="149"/>
      <c r="AA61" s="149"/>
      <c r="AB61" s="149"/>
      <c r="AC61" s="149"/>
      <c r="AD61" s="149"/>
      <c r="AE61" s="149"/>
      <c r="AF61" s="149"/>
      <c r="AG61" s="149" t="s">
        <v>272</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2" x14ac:dyDescent="0.2">
      <c r="A62" s="156"/>
      <c r="B62" s="157"/>
      <c r="C62" s="193" t="s">
        <v>917</v>
      </c>
      <c r="D62" s="165"/>
      <c r="E62" s="166">
        <v>114.9525</v>
      </c>
      <c r="F62" s="160"/>
      <c r="G62" s="160"/>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261</v>
      </c>
      <c r="AH62" s="149">
        <v>0</v>
      </c>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x14ac:dyDescent="0.2">
      <c r="A63" s="175">
        <v>16</v>
      </c>
      <c r="B63" s="176" t="s">
        <v>918</v>
      </c>
      <c r="C63" s="191" t="s">
        <v>919</v>
      </c>
      <c r="D63" s="177" t="s">
        <v>883</v>
      </c>
      <c r="E63" s="178">
        <v>15.6325</v>
      </c>
      <c r="F63" s="179"/>
      <c r="G63" s="180">
        <f>ROUND(E63*F63,2)</f>
        <v>0</v>
      </c>
      <c r="H63" s="179"/>
      <c r="I63" s="180">
        <f>ROUND(E63*H63,2)</f>
        <v>0</v>
      </c>
      <c r="J63" s="179"/>
      <c r="K63" s="180">
        <f>ROUND(E63*J63,2)</f>
        <v>0</v>
      </c>
      <c r="L63" s="180">
        <v>21</v>
      </c>
      <c r="M63" s="180">
        <f>G63*(1+L63/100)</f>
        <v>0</v>
      </c>
      <c r="N63" s="178">
        <v>0</v>
      </c>
      <c r="O63" s="178">
        <f>ROUND(E63*N63,2)</f>
        <v>0</v>
      </c>
      <c r="P63" s="178">
        <v>0</v>
      </c>
      <c r="Q63" s="178">
        <f>ROUND(E63*P63,2)</f>
        <v>0</v>
      </c>
      <c r="R63" s="180" t="s">
        <v>857</v>
      </c>
      <c r="S63" s="180" t="s">
        <v>222</v>
      </c>
      <c r="T63" s="181" t="s">
        <v>270</v>
      </c>
      <c r="U63" s="160">
        <v>2.1949999999999998</v>
      </c>
      <c r="V63" s="160">
        <f>ROUND(E63*U63,2)</f>
        <v>34.31</v>
      </c>
      <c r="W63" s="160"/>
      <c r="X63" s="160" t="s">
        <v>271</v>
      </c>
      <c r="Y63" s="160" t="s">
        <v>225</v>
      </c>
      <c r="Z63" s="149"/>
      <c r="AA63" s="149"/>
      <c r="AB63" s="149"/>
      <c r="AC63" s="149"/>
      <c r="AD63" s="149"/>
      <c r="AE63" s="149"/>
      <c r="AF63" s="149"/>
      <c r="AG63" s="149" t="s">
        <v>272</v>
      </c>
      <c r="AH63" s="149"/>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ht="22.5" outlineLevel="2" x14ac:dyDescent="0.2">
      <c r="A64" s="156"/>
      <c r="B64" s="157"/>
      <c r="C64" s="267" t="s">
        <v>920</v>
      </c>
      <c r="D64" s="268"/>
      <c r="E64" s="268"/>
      <c r="F64" s="268"/>
      <c r="G64" s="268"/>
      <c r="H64" s="160"/>
      <c r="I64" s="160"/>
      <c r="J64" s="160"/>
      <c r="K64" s="160"/>
      <c r="L64" s="160"/>
      <c r="M64" s="160"/>
      <c r="N64" s="159"/>
      <c r="O64" s="159"/>
      <c r="P64" s="159"/>
      <c r="Q64" s="159"/>
      <c r="R64" s="160"/>
      <c r="S64" s="160"/>
      <c r="T64" s="160"/>
      <c r="U64" s="160"/>
      <c r="V64" s="160"/>
      <c r="W64" s="160"/>
      <c r="X64" s="160"/>
      <c r="Y64" s="160"/>
      <c r="Z64" s="149"/>
      <c r="AA64" s="149"/>
      <c r="AB64" s="149"/>
      <c r="AC64" s="149"/>
      <c r="AD64" s="149"/>
      <c r="AE64" s="149"/>
      <c r="AF64" s="149"/>
      <c r="AG64" s="149" t="s">
        <v>298</v>
      </c>
      <c r="AH64" s="149"/>
      <c r="AI64" s="149"/>
      <c r="AJ64" s="149"/>
      <c r="AK64" s="149"/>
      <c r="AL64" s="149"/>
      <c r="AM64" s="149"/>
      <c r="AN64" s="149"/>
      <c r="AO64" s="149"/>
      <c r="AP64" s="149"/>
      <c r="AQ64" s="149"/>
      <c r="AR64" s="149"/>
      <c r="AS64" s="149"/>
      <c r="AT64" s="149"/>
      <c r="AU64" s="149"/>
      <c r="AV64" s="149"/>
      <c r="AW64" s="149"/>
      <c r="AX64" s="149"/>
      <c r="AY64" s="149"/>
      <c r="AZ64" s="149"/>
      <c r="BA64" s="182" t="str">
        <f>C64</f>
        <v>sypaninou z vhodných hornin tř. 1 - 4 nebo materiálem, uloženým ve vzdálenosti do 30 m od vnějšího kraje objektu, pro jakoukoliv míru zhutnění,</v>
      </c>
      <c r="BB64" s="149"/>
      <c r="BC64" s="149"/>
      <c r="BD64" s="149"/>
      <c r="BE64" s="149"/>
      <c r="BF64" s="149"/>
      <c r="BG64" s="149"/>
      <c r="BH64" s="149"/>
    </row>
    <row r="65" spans="1:60" outlineLevel="2" x14ac:dyDescent="0.2">
      <c r="A65" s="156"/>
      <c r="B65" s="157"/>
      <c r="C65" s="265" t="s">
        <v>921</v>
      </c>
      <c r="D65" s="266"/>
      <c r="E65" s="266"/>
      <c r="F65" s="266"/>
      <c r="G65" s="266"/>
      <c r="H65" s="160"/>
      <c r="I65" s="160"/>
      <c r="J65" s="160"/>
      <c r="K65" s="160"/>
      <c r="L65" s="160"/>
      <c r="M65" s="160"/>
      <c r="N65" s="159"/>
      <c r="O65" s="159"/>
      <c r="P65" s="159"/>
      <c r="Q65" s="159"/>
      <c r="R65" s="160"/>
      <c r="S65" s="160"/>
      <c r="T65" s="160"/>
      <c r="U65" s="160"/>
      <c r="V65" s="160"/>
      <c r="W65" s="160"/>
      <c r="X65" s="160"/>
      <c r="Y65" s="160"/>
      <c r="Z65" s="149"/>
      <c r="AA65" s="149"/>
      <c r="AB65" s="149"/>
      <c r="AC65" s="149"/>
      <c r="AD65" s="149"/>
      <c r="AE65" s="149"/>
      <c r="AF65" s="149"/>
      <c r="AG65" s="149" t="s">
        <v>228</v>
      </c>
      <c r="AH65" s="149"/>
      <c r="AI65" s="149"/>
      <c r="AJ65" s="149"/>
      <c r="AK65" s="149"/>
      <c r="AL65" s="149"/>
      <c r="AM65" s="149"/>
      <c r="AN65" s="149"/>
      <c r="AO65" s="149"/>
      <c r="AP65" s="149"/>
      <c r="AQ65" s="149"/>
      <c r="AR65" s="149"/>
      <c r="AS65" s="149"/>
      <c r="AT65" s="149"/>
      <c r="AU65" s="149"/>
      <c r="AV65" s="149"/>
      <c r="AW65" s="149"/>
      <c r="AX65" s="149"/>
      <c r="AY65" s="149"/>
      <c r="AZ65" s="149"/>
      <c r="BA65" s="182" t="str">
        <f>C65</f>
        <v>Doplnění násypuštěrkodrtí fr 8-16 mezi obrubník a zateplení solku jako podklad pod uložení dlažby okapového chodníku</v>
      </c>
      <c r="BB65" s="149"/>
      <c r="BC65" s="149"/>
      <c r="BD65" s="149"/>
      <c r="BE65" s="149"/>
      <c r="BF65" s="149"/>
      <c r="BG65" s="149"/>
      <c r="BH65" s="149"/>
    </row>
    <row r="66" spans="1:60" outlineLevel="2" x14ac:dyDescent="0.2">
      <c r="A66" s="156"/>
      <c r="B66" s="157"/>
      <c r="C66" s="193" t="s">
        <v>922</v>
      </c>
      <c r="D66" s="165"/>
      <c r="E66" s="166">
        <v>2.35</v>
      </c>
      <c r="F66" s="160"/>
      <c r="G66" s="160"/>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261</v>
      </c>
      <c r="AH66" s="149">
        <v>0</v>
      </c>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3" x14ac:dyDescent="0.2">
      <c r="A67" s="156"/>
      <c r="B67" s="157"/>
      <c r="C67" s="193" t="s">
        <v>923</v>
      </c>
      <c r="D67" s="165"/>
      <c r="E67" s="166">
        <v>3.8</v>
      </c>
      <c r="F67" s="160"/>
      <c r="G67" s="160"/>
      <c r="H67" s="160"/>
      <c r="I67" s="160"/>
      <c r="J67" s="160"/>
      <c r="K67" s="160"/>
      <c r="L67" s="160"/>
      <c r="M67" s="160"/>
      <c r="N67" s="159"/>
      <c r="O67" s="159"/>
      <c r="P67" s="159"/>
      <c r="Q67" s="159"/>
      <c r="R67" s="160"/>
      <c r="S67" s="160"/>
      <c r="T67" s="160"/>
      <c r="U67" s="160"/>
      <c r="V67" s="160"/>
      <c r="W67" s="160"/>
      <c r="X67" s="160"/>
      <c r="Y67" s="160"/>
      <c r="Z67" s="149"/>
      <c r="AA67" s="149"/>
      <c r="AB67" s="149"/>
      <c r="AC67" s="149"/>
      <c r="AD67" s="149"/>
      <c r="AE67" s="149"/>
      <c r="AF67" s="149"/>
      <c r="AG67" s="149" t="s">
        <v>261</v>
      </c>
      <c r="AH67" s="149">
        <v>0</v>
      </c>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3" x14ac:dyDescent="0.2">
      <c r="A68" s="156"/>
      <c r="B68" s="157"/>
      <c r="C68" s="193" t="s">
        <v>924</v>
      </c>
      <c r="D68" s="165"/>
      <c r="E68" s="166">
        <v>4.6875</v>
      </c>
      <c r="F68" s="160"/>
      <c r="G68" s="160"/>
      <c r="H68" s="160"/>
      <c r="I68" s="160"/>
      <c r="J68" s="160"/>
      <c r="K68" s="160"/>
      <c r="L68" s="160"/>
      <c r="M68" s="160"/>
      <c r="N68" s="159"/>
      <c r="O68" s="159"/>
      <c r="P68" s="159"/>
      <c r="Q68" s="159"/>
      <c r="R68" s="160"/>
      <c r="S68" s="160"/>
      <c r="T68" s="160"/>
      <c r="U68" s="160"/>
      <c r="V68" s="160"/>
      <c r="W68" s="160"/>
      <c r="X68" s="160"/>
      <c r="Y68" s="160"/>
      <c r="Z68" s="149"/>
      <c r="AA68" s="149"/>
      <c r="AB68" s="149"/>
      <c r="AC68" s="149"/>
      <c r="AD68" s="149"/>
      <c r="AE68" s="149"/>
      <c r="AF68" s="149"/>
      <c r="AG68" s="149" t="s">
        <v>261</v>
      </c>
      <c r="AH68" s="149">
        <v>0</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3" x14ac:dyDescent="0.2">
      <c r="A69" s="156"/>
      <c r="B69" s="157"/>
      <c r="C69" s="193" t="s">
        <v>925</v>
      </c>
      <c r="D69" s="165"/>
      <c r="E69" s="166">
        <v>4.7949999999999999</v>
      </c>
      <c r="F69" s="160"/>
      <c r="G69" s="160"/>
      <c r="H69" s="160"/>
      <c r="I69" s="160"/>
      <c r="J69" s="160"/>
      <c r="K69" s="160"/>
      <c r="L69" s="160"/>
      <c r="M69" s="160"/>
      <c r="N69" s="159"/>
      <c r="O69" s="159"/>
      <c r="P69" s="159"/>
      <c r="Q69" s="159"/>
      <c r="R69" s="160"/>
      <c r="S69" s="160"/>
      <c r="T69" s="160"/>
      <c r="U69" s="160"/>
      <c r="V69" s="160"/>
      <c r="W69" s="160"/>
      <c r="X69" s="160"/>
      <c r="Y69" s="160"/>
      <c r="Z69" s="149"/>
      <c r="AA69" s="149"/>
      <c r="AB69" s="149"/>
      <c r="AC69" s="149"/>
      <c r="AD69" s="149"/>
      <c r="AE69" s="149"/>
      <c r="AF69" s="149"/>
      <c r="AG69" s="149" t="s">
        <v>261</v>
      </c>
      <c r="AH69" s="149">
        <v>0</v>
      </c>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x14ac:dyDescent="0.2">
      <c r="A70" s="175">
        <v>17</v>
      </c>
      <c r="B70" s="176" t="s">
        <v>926</v>
      </c>
      <c r="C70" s="191" t="s">
        <v>927</v>
      </c>
      <c r="D70" s="177" t="s">
        <v>439</v>
      </c>
      <c r="E70" s="178">
        <v>28.92013</v>
      </c>
      <c r="F70" s="179"/>
      <c r="G70" s="180">
        <f>ROUND(E70*F70,2)</f>
        <v>0</v>
      </c>
      <c r="H70" s="179"/>
      <c r="I70" s="180">
        <f>ROUND(E70*H70,2)</f>
        <v>0</v>
      </c>
      <c r="J70" s="179"/>
      <c r="K70" s="180">
        <f>ROUND(E70*J70,2)</f>
        <v>0</v>
      </c>
      <c r="L70" s="180">
        <v>21</v>
      </c>
      <c r="M70" s="180">
        <f>G70*(1+L70/100)</f>
        <v>0</v>
      </c>
      <c r="N70" s="178">
        <v>1</v>
      </c>
      <c r="O70" s="178">
        <f>ROUND(E70*N70,2)</f>
        <v>28.92</v>
      </c>
      <c r="P70" s="178">
        <v>0</v>
      </c>
      <c r="Q70" s="178">
        <f>ROUND(E70*P70,2)</f>
        <v>0</v>
      </c>
      <c r="R70" s="180" t="s">
        <v>740</v>
      </c>
      <c r="S70" s="180" t="s">
        <v>928</v>
      </c>
      <c r="T70" s="181" t="s">
        <v>928</v>
      </c>
      <c r="U70" s="160">
        <v>0</v>
      </c>
      <c r="V70" s="160">
        <f>ROUND(E70*U70,2)</f>
        <v>0</v>
      </c>
      <c r="W70" s="160"/>
      <c r="X70" s="160" t="s">
        <v>500</v>
      </c>
      <c r="Y70" s="160" t="s">
        <v>225</v>
      </c>
      <c r="Z70" s="149"/>
      <c r="AA70" s="149"/>
      <c r="AB70" s="149"/>
      <c r="AC70" s="149"/>
      <c r="AD70" s="149"/>
      <c r="AE70" s="149"/>
      <c r="AF70" s="149"/>
      <c r="AG70" s="149" t="s">
        <v>501</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2" x14ac:dyDescent="0.2">
      <c r="A71" s="156"/>
      <c r="B71" s="157"/>
      <c r="C71" s="193" t="s">
        <v>929</v>
      </c>
      <c r="D71" s="165"/>
      <c r="E71" s="166">
        <v>28.92013</v>
      </c>
      <c r="F71" s="160"/>
      <c r="G71" s="160"/>
      <c r="H71" s="160"/>
      <c r="I71" s="160"/>
      <c r="J71" s="160"/>
      <c r="K71" s="160"/>
      <c r="L71" s="160"/>
      <c r="M71" s="160"/>
      <c r="N71" s="159"/>
      <c r="O71" s="159"/>
      <c r="P71" s="159"/>
      <c r="Q71" s="159"/>
      <c r="R71" s="160"/>
      <c r="S71" s="160"/>
      <c r="T71" s="160"/>
      <c r="U71" s="160"/>
      <c r="V71" s="160"/>
      <c r="W71" s="160"/>
      <c r="X71" s="160"/>
      <c r="Y71" s="160"/>
      <c r="Z71" s="149"/>
      <c r="AA71" s="149"/>
      <c r="AB71" s="149"/>
      <c r="AC71" s="149"/>
      <c r="AD71" s="149"/>
      <c r="AE71" s="149"/>
      <c r="AF71" s="149"/>
      <c r="AG71" s="149" t="s">
        <v>261</v>
      </c>
      <c r="AH71" s="149">
        <v>0</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ht="22.5" outlineLevel="1" x14ac:dyDescent="0.2">
      <c r="A72" s="175">
        <v>18</v>
      </c>
      <c r="B72" s="176" t="s">
        <v>930</v>
      </c>
      <c r="C72" s="191" t="s">
        <v>931</v>
      </c>
      <c r="D72" s="177" t="s">
        <v>276</v>
      </c>
      <c r="E72" s="178">
        <v>39.779600000000002</v>
      </c>
      <c r="F72" s="179"/>
      <c r="G72" s="180">
        <f>ROUND(E72*F72,2)</f>
        <v>0</v>
      </c>
      <c r="H72" s="179"/>
      <c r="I72" s="180">
        <f>ROUND(E72*H72,2)</f>
        <v>0</v>
      </c>
      <c r="J72" s="179"/>
      <c r="K72" s="180">
        <f>ROUND(E72*J72,2)</f>
        <v>0</v>
      </c>
      <c r="L72" s="180">
        <v>21</v>
      </c>
      <c r="M72" s="180">
        <f>G72*(1+L72/100)</f>
        <v>0</v>
      </c>
      <c r="N72" s="178">
        <v>3.0000000000000001E-5</v>
      </c>
      <c r="O72" s="178">
        <f>ROUND(E72*N72,2)</f>
        <v>0</v>
      </c>
      <c r="P72" s="178">
        <v>0</v>
      </c>
      <c r="Q72" s="178">
        <f>ROUND(E72*P72,2)</f>
        <v>0</v>
      </c>
      <c r="R72" s="180" t="s">
        <v>932</v>
      </c>
      <c r="S72" s="180" t="s">
        <v>222</v>
      </c>
      <c r="T72" s="181" t="s">
        <v>270</v>
      </c>
      <c r="U72" s="160">
        <v>0.25917000000000001</v>
      </c>
      <c r="V72" s="160">
        <f>ROUND(E72*U72,2)</f>
        <v>10.31</v>
      </c>
      <c r="W72" s="160"/>
      <c r="X72" s="160" t="s">
        <v>933</v>
      </c>
      <c r="Y72" s="160" t="s">
        <v>225</v>
      </c>
      <c r="Z72" s="149"/>
      <c r="AA72" s="149"/>
      <c r="AB72" s="149"/>
      <c r="AC72" s="149"/>
      <c r="AD72" s="149"/>
      <c r="AE72" s="149"/>
      <c r="AF72" s="149"/>
      <c r="AG72" s="149" t="s">
        <v>934</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ht="22.5" outlineLevel="2" x14ac:dyDescent="0.2">
      <c r="A73" s="156"/>
      <c r="B73" s="157"/>
      <c r="C73" s="267" t="s">
        <v>935</v>
      </c>
      <c r="D73" s="268"/>
      <c r="E73" s="268"/>
      <c r="F73" s="268"/>
      <c r="G73" s="268"/>
      <c r="H73" s="160"/>
      <c r="I73" s="160"/>
      <c r="J73" s="160"/>
      <c r="K73" s="160"/>
      <c r="L73" s="160"/>
      <c r="M73" s="160"/>
      <c r="N73" s="159"/>
      <c r="O73" s="159"/>
      <c r="P73" s="159"/>
      <c r="Q73" s="159"/>
      <c r="R73" s="160"/>
      <c r="S73" s="160"/>
      <c r="T73" s="160"/>
      <c r="U73" s="160"/>
      <c r="V73" s="160"/>
      <c r="W73" s="160"/>
      <c r="X73" s="160"/>
      <c r="Y73" s="160"/>
      <c r="Z73" s="149"/>
      <c r="AA73" s="149"/>
      <c r="AB73" s="149"/>
      <c r="AC73" s="149"/>
      <c r="AD73" s="149"/>
      <c r="AE73" s="149"/>
      <c r="AF73" s="149"/>
      <c r="AG73" s="149" t="s">
        <v>298</v>
      </c>
      <c r="AH73" s="149"/>
      <c r="AI73" s="149"/>
      <c r="AJ73" s="149"/>
      <c r="AK73" s="149"/>
      <c r="AL73" s="149"/>
      <c r="AM73" s="149"/>
      <c r="AN73" s="149"/>
      <c r="AO73" s="149"/>
      <c r="AP73" s="149"/>
      <c r="AQ73" s="149"/>
      <c r="AR73" s="149"/>
      <c r="AS73" s="149"/>
      <c r="AT73" s="149"/>
      <c r="AU73" s="149"/>
      <c r="AV73" s="149"/>
      <c r="AW73" s="149"/>
      <c r="AX73" s="149"/>
      <c r="AY73" s="149"/>
      <c r="AZ73" s="149"/>
      <c r="BA73" s="182" t="str">
        <f>C73</f>
        <v>vč. urovnání ornice, naložení na skládce, vodorovným přemístěním ornice na místo rozprostření, založení trávníku osetím a dodávky travního semene.</v>
      </c>
      <c r="BB73" s="149"/>
      <c r="BC73" s="149"/>
      <c r="BD73" s="149"/>
      <c r="BE73" s="149"/>
      <c r="BF73" s="149"/>
      <c r="BG73" s="149"/>
      <c r="BH73" s="149"/>
    </row>
    <row r="74" spans="1:60" outlineLevel="2" x14ac:dyDescent="0.2">
      <c r="A74" s="156"/>
      <c r="B74" s="157"/>
      <c r="C74" s="265" t="s">
        <v>936</v>
      </c>
      <c r="D74" s="266"/>
      <c r="E74" s="266"/>
      <c r="F74" s="266"/>
      <c r="G74" s="266"/>
      <c r="H74" s="160"/>
      <c r="I74" s="160"/>
      <c r="J74" s="160"/>
      <c r="K74" s="160"/>
      <c r="L74" s="160"/>
      <c r="M74" s="160"/>
      <c r="N74" s="159"/>
      <c r="O74" s="159"/>
      <c r="P74" s="159"/>
      <c r="Q74" s="159"/>
      <c r="R74" s="160"/>
      <c r="S74" s="160"/>
      <c r="T74" s="160"/>
      <c r="U74" s="160"/>
      <c r="V74" s="160"/>
      <c r="W74" s="160"/>
      <c r="X74" s="160"/>
      <c r="Y74" s="160"/>
      <c r="Z74" s="149"/>
      <c r="AA74" s="149"/>
      <c r="AB74" s="149"/>
      <c r="AC74" s="149"/>
      <c r="AD74" s="149"/>
      <c r="AE74" s="149"/>
      <c r="AF74" s="149"/>
      <c r="AG74" s="149" t="s">
        <v>228</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2" x14ac:dyDescent="0.2">
      <c r="A75" s="156"/>
      <c r="B75" s="157"/>
      <c r="C75" s="193" t="s">
        <v>937</v>
      </c>
      <c r="D75" s="165"/>
      <c r="E75" s="166">
        <v>1.8</v>
      </c>
      <c r="F75" s="160"/>
      <c r="G75" s="160"/>
      <c r="H75" s="160"/>
      <c r="I75" s="160"/>
      <c r="J75" s="160"/>
      <c r="K75" s="160"/>
      <c r="L75" s="160"/>
      <c r="M75" s="160"/>
      <c r="N75" s="159"/>
      <c r="O75" s="159"/>
      <c r="P75" s="159"/>
      <c r="Q75" s="159"/>
      <c r="R75" s="160"/>
      <c r="S75" s="160"/>
      <c r="T75" s="160"/>
      <c r="U75" s="160"/>
      <c r="V75" s="160"/>
      <c r="W75" s="160"/>
      <c r="X75" s="160"/>
      <c r="Y75" s="160"/>
      <c r="Z75" s="149"/>
      <c r="AA75" s="149"/>
      <c r="AB75" s="149"/>
      <c r="AC75" s="149"/>
      <c r="AD75" s="149"/>
      <c r="AE75" s="149"/>
      <c r="AF75" s="149"/>
      <c r="AG75" s="149" t="s">
        <v>261</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3" x14ac:dyDescent="0.2">
      <c r="A76" s="156"/>
      <c r="B76" s="157"/>
      <c r="C76" s="193" t="s">
        <v>938</v>
      </c>
      <c r="D76" s="165"/>
      <c r="E76" s="166">
        <v>11.1</v>
      </c>
      <c r="F76" s="160"/>
      <c r="G76" s="160"/>
      <c r="H76" s="160"/>
      <c r="I76" s="160"/>
      <c r="J76" s="160"/>
      <c r="K76" s="160"/>
      <c r="L76" s="160"/>
      <c r="M76" s="160"/>
      <c r="N76" s="159"/>
      <c r="O76" s="159"/>
      <c r="P76" s="159"/>
      <c r="Q76" s="159"/>
      <c r="R76" s="160"/>
      <c r="S76" s="160"/>
      <c r="T76" s="160"/>
      <c r="U76" s="160"/>
      <c r="V76" s="160"/>
      <c r="W76" s="160"/>
      <c r="X76" s="160"/>
      <c r="Y76" s="160"/>
      <c r="Z76" s="149"/>
      <c r="AA76" s="149"/>
      <c r="AB76" s="149"/>
      <c r="AC76" s="149"/>
      <c r="AD76" s="149"/>
      <c r="AE76" s="149"/>
      <c r="AF76" s="149"/>
      <c r="AG76" s="149" t="s">
        <v>261</v>
      </c>
      <c r="AH76" s="149">
        <v>0</v>
      </c>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3" x14ac:dyDescent="0.2">
      <c r="A77" s="156"/>
      <c r="B77" s="157"/>
      <c r="C77" s="193" t="s">
        <v>939</v>
      </c>
      <c r="D77" s="165"/>
      <c r="E77" s="166">
        <v>11.4</v>
      </c>
      <c r="F77" s="160"/>
      <c r="G77" s="160"/>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261</v>
      </c>
      <c r="AH77" s="149">
        <v>0</v>
      </c>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3" x14ac:dyDescent="0.2">
      <c r="A78" s="156"/>
      <c r="B78" s="157"/>
      <c r="C78" s="193" t="s">
        <v>940</v>
      </c>
      <c r="D78" s="165"/>
      <c r="E78" s="166">
        <v>8.76</v>
      </c>
      <c r="F78" s="160"/>
      <c r="G78" s="160"/>
      <c r="H78" s="160"/>
      <c r="I78" s="160"/>
      <c r="J78" s="160"/>
      <c r="K78" s="160"/>
      <c r="L78" s="160"/>
      <c r="M78" s="160"/>
      <c r="N78" s="159"/>
      <c r="O78" s="159"/>
      <c r="P78" s="159"/>
      <c r="Q78" s="159"/>
      <c r="R78" s="160"/>
      <c r="S78" s="160"/>
      <c r="T78" s="160"/>
      <c r="U78" s="160"/>
      <c r="V78" s="160"/>
      <c r="W78" s="160"/>
      <c r="X78" s="160"/>
      <c r="Y78" s="160"/>
      <c r="Z78" s="149"/>
      <c r="AA78" s="149"/>
      <c r="AB78" s="149"/>
      <c r="AC78" s="149"/>
      <c r="AD78" s="149"/>
      <c r="AE78" s="149"/>
      <c r="AF78" s="149"/>
      <c r="AG78" s="149" t="s">
        <v>261</v>
      </c>
      <c r="AH78" s="149">
        <v>0</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3" x14ac:dyDescent="0.2">
      <c r="A79" s="156"/>
      <c r="B79" s="157"/>
      <c r="C79" s="193" t="s">
        <v>941</v>
      </c>
      <c r="D79" s="165"/>
      <c r="E79" s="166">
        <v>6.1543999999999999</v>
      </c>
      <c r="F79" s="160"/>
      <c r="G79" s="160"/>
      <c r="H79" s="160"/>
      <c r="I79" s="160"/>
      <c r="J79" s="160"/>
      <c r="K79" s="160"/>
      <c r="L79" s="160"/>
      <c r="M79" s="160"/>
      <c r="N79" s="159"/>
      <c r="O79" s="159"/>
      <c r="P79" s="159"/>
      <c r="Q79" s="159"/>
      <c r="R79" s="160"/>
      <c r="S79" s="160"/>
      <c r="T79" s="160"/>
      <c r="U79" s="160"/>
      <c r="V79" s="160"/>
      <c r="W79" s="160"/>
      <c r="X79" s="160"/>
      <c r="Y79" s="160"/>
      <c r="Z79" s="149"/>
      <c r="AA79" s="149"/>
      <c r="AB79" s="149"/>
      <c r="AC79" s="149"/>
      <c r="AD79" s="149"/>
      <c r="AE79" s="149"/>
      <c r="AF79" s="149"/>
      <c r="AG79" s="149" t="s">
        <v>261</v>
      </c>
      <c r="AH79" s="149">
        <v>0</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3" x14ac:dyDescent="0.2">
      <c r="A80" s="156"/>
      <c r="B80" s="157"/>
      <c r="C80" s="193" t="s">
        <v>942</v>
      </c>
      <c r="D80" s="165"/>
      <c r="E80" s="166">
        <v>0.56520000000000004</v>
      </c>
      <c r="F80" s="160"/>
      <c r="G80" s="160"/>
      <c r="H80" s="160"/>
      <c r="I80" s="160"/>
      <c r="J80" s="160"/>
      <c r="K80" s="160"/>
      <c r="L80" s="160"/>
      <c r="M80" s="160"/>
      <c r="N80" s="159"/>
      <c r="O80" s="159"/>
      <c r="P80" s="159"/>
      <c r="Q80" s="159"/>
      <c r="R80" s="160"/>
      <c r="S80" s="160"/>
      <c r="T80" s="160"/>
      <c r="U80" s="160"/>
      <c r="V80" s="160"/>
      <c r="W80" s="160"/>
      <c r="X80" s="160"/>
      <c r="Y80" s="160"/>
      <c r="Z80" s="149"/>
      <c r="AA80" s="149"/>
      <c r="AB80" s="149"/>
      <c r="AC80" s="149"/>
      <c r="AD80" s="149"/>
      <c r="AE80" s="149"/>
      <c r="AF80" s="149"/>
      <c r="AG80" s="149" t="s">
        <v>261</v>
      </c>
      <c r="AH80" s="149">
        <v>0</v>
      </c>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1" x14ac:dyDescent="0.2">
      <c r="A81" s="175">
        <v>19</v>
      </c>
      <c r="B81" s="176" t="s">
        <v>943</v>
      </c>
      <c r="C81" s="191" t="s">
        <v>944</v>
      </c>
      <c r="D81" s="177" t="s">
        <v>276</v>
      </c>
      <c r="E81" s="178">
        <v>276.31</v>
      </c>
      <c r="F81" s="179"/>
      <c r="G81" s="180">
        <f>ROUND(E81*F81,2)</f>
        <v>0</v>
      </c>
      <c r="H81" s="179"/>
      <c r="I81" s="180">
        <f>ROUND(E81*H81,2)</f>
        <v>0</v>
      </c>
      <c r="J81" s="179"/>
      <c r="K81" s="180">
        <f>ROUND(E81*J81,2)</f>
        <v>0</v>
      </c>
      <c r="L81" s="180">
        <v>21</v>
      </c>
      <c r="M81" s="180">
        <f>G81*(1+L81/100)</f>
        <v>0</v>
      </c>
      <c r="N81" s="178">
        <v>0</v>
      </c>
      <c r="O81" s="178">
        <f>ROUND(E81*N81,2)</f>
        <v>0</v>
      </c>
      <c r="P81" s="178">
        <v>0</v>
      </c>
      <c r="Q81" s="178">
        <f>ROUND(E81*P81,2)</f>
        <v>0</v>
      </c>
      <c r="R81" s="180" t="s">
        <v>866</v>
      </c>
      <c r="S81" s="180" t="s">
        <v>222</v>
      </c>
      <c r="T81" s="181" t="s">
        <v>270</v>
      </c>
      <c r="U81" s="160">
        <v>5.5E-2</v>
      </c>
      <c r="V81" s="160">
        <f>ROUND(E81*U81,2)</f>
        <v>15.2</v>
      </c>
      <c r="W81" s="160"/>
      <c r="X81" s="160" t="s">
        <v>271</v>
      </c>
      <c r="Y81" s="160" t="s">
        <v>225</v>
      </c>
      <c r="Z81" s="149"/>
      <c r="AA81" s="149"/>
      <c r="AB81" s="149"/>
      <c r="AC81" s="149"/>
      <c r="AD81" s="149"/>
      <c r="AE81" s="149"/>
      <c r="AF81" s="149"/>
      <c r="AG81" s="149" t="s">
        <v>272</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2" x14ac:dyDescent="0.2">
      <c r="A82" s="156"/>
      <c r="B82" s="157"/>
      <c r="C82" s="267" t="s">
        <v>945</v>
      </c>
      <c r="D82" s="268"/>
      <c r="E82" s="268"/>
      <c r="F82" s="268"/>
      <c r="G82" s="268"/>
      <c r="H82" s="160"/>
      <c r="I82" s="160"/>
      <c r="J82" s="160"/>
      <c r="K82" s="160"/>
      <c r="L82" s="160"/>
      <c r="M82" s="160"/>
      <c r="N82" s="159"/>
      <c r="O82" s="159"/>
      <c r="P82" s="159"/>
      <c r="Q82" s="159"/>
      <c r="R82" s="160"/>
      <c r="S82" s="160"/>
      <c r="T82" s="160"/>
      <c r="U82" s="160"/>
      <c r="V82" s="160"/>
      <c r="W82" s="160"/>
      <c r="X82" s="160"/>
      <c r="Y82" s="160"/>
      <c r="Z82" s="149"/>
      <c r="AA82" s="149"/>
      <c r="AB82" s="149"/>
      <c r="AC82" s="149"/>
      <c r="AD82" s="149"/>
      <c r="AE82" s="149"/>
      <c r="AF82" s="149"/>
      <c r="AG82" s="149" t="s">
        <v>298</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2" x14ac:dyDescent="0.2">
      <c r="A83" s="156"/>
      <c r="B83" s="157"/>
      <c r="C83" s="265" t="s">
        <v>946</v>
      </c>
      <c r="D83" s="266"/>
      <c r="E83" s="266"/>
      <c r="F83" s="266"/>
      <c r="G83" s="266"/>
      <c r="H83" s="160"/>
      <c r="I83" s="160"/>
      <c r="J83" s="160"/>
      <c r="K83" s="160"/>
      <c r="L83" s="160"/>
      <c r="M83" s="160"/>
      <c r="N83" s="159"/>
      <c r="O83" s="159"/>
      <c r="P83" s="159"/>
      <c r="Q83" s="159"/>
      <c r="R83" s="160"/>
      <c r="S83" s="160"/>
      <c r="T83" s="160"/>
      <c r="U83" s="160"/>
      <c r="V83" s="160"/>
      <c r="W83" s="160"/>
      <c r="X83" s="160"/>
      <c r="Y83" s="160"/>
      <c r="Z83" s="149"/>
      <c r="AA83" s="149"/>
      <c r="AB83" s="149"/>
      <c r="AC83" s="149"/>
      <c r="AD83" s="149"/>
      <c r="AE83" s="149"/>
      <c r="AF83" s="149"/>
      <c r="AG83" s="149" t="s">
        <v>228</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2" x14ac:dyDescent="0.2">
      <c r="A84" s="156"/>
      <c r="B84" s="157"/>
      <c r="C84" s="193" t="s">
        <v>947</v>
      </c>
      <c r="D84" s="165"/>
      <c r="E84" s="166"/>
      <c r="F84" s="160"/>
      <c r="G84" s="160"/>
      <c r="H84" s="160"/>
      <c r="I84" s="160"/>
      <c r="J84" s="160"/>
      <c r="K84" s="160"/>
      <c r="L84" s="160"/>
      <c r="M84" s="160"/>
      <c r="N84" s="159"/>
      <c r="O84" s="159"/>
      <c r="P84" s="159"/>
      <c r="Q84" s="159"/>
      <c r="R84" s="160"/>
      <c r="S84" s="160"/>
      <c r="T84" s="160"/>
      <c r="U84" s="160"/>
      <c r="V84" s="160"/>
      <c r="W84" s="160"/>
      <c r="X84" s="160"/>
      <c r="Y84" s="160"/>
      <c r="Z84" s="149"/>
      <c r="AA84" s="149"/>
      <c r="AB84" s="149"/>
      <c r="AC84" s="149"/>
      <c r="AD84" s="149"/>
      <c r="AE84" s="149"/>
      <c r="AF84" s="149"/>
      <c r="AG84" s="149" t="s">
        <v>261</v>
      </c>
      <c r="AH84" s="149">
        <v>0</v>
      </c>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3" x14ac:dyDescent="0.2">
      <c r="A85" s="156"/>
      <c r="B85" s="157"/>
      <c r="C85" s="193" t="s">
        <v>948</v>
      </c>
      <c r="D85" s="165"/>
      <c r="E85" s="166">
        <v>91.56</v>
      </c>
      <c r="F85" s="160"/>
      <c r="G85" s="160"/>
      <c r="H85" s="160"/>
      <c r="I85" s="160"/>
      <c r="J85" s="160"/>
      <c r="K85" s="160"/>
      <c r="L85" s="160"/>
      <c r="M85" s="160"/>
      <c r="N85" s="159"/>
      <c r="O85" s="159"/>
      <c r="P85" s="159"/>
      <c r="Q85" s="159"/>
      <c r="R85" s="160"/>
      <c r="S85" s="160"/>
      <c r="T85" s="160"/>
      <c r="U85" s="160"/>
      <c r="V85" s="160"/>
      <c r="W85" s="160"/>
      <c r="X85" s="160"/>
      <c r="Y85" s="160"/>
      <c r="Z85" s="149"/>
      <c r="AA85" s="149"/>
      <c r="AB85" s="149"/>
      <c r="AC85" s="149"/>
      <c r="AD85" s="149"/>
      <c r="AE85" s="149"/>
      <c r="AF85" s="149"/>
      <c r="AG85" s="149" t="s">
        <v>261</v>
      </c>
      <c r="AH85" s="149">
        <v>0</v>
      </c>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3" x14ac:dyDescent="0.2">
      <c r="A86" s="156"/>
      <c r="B86" s="157"/>
      <c r="C86" s="193" t="s">
        <v>949</v>
      </c>
      <c r="D86" s="165"/>
      <c r="E86" s="166">
        <v>33.549999999999997</v>
      </c>
      <c r="F86" s="160"/>
      <c r="G86" s="160"/>
      <c r="H86" s="160"/>
      <c r="I86" s="160"/>
      <c r="J86" s="160"/>
      <c r="K86" s="160"/>
      <c r="L86" s="160"/>
      <c r="M86" s="160"/>
      <c r="N86" s="159"/>
      <c r="O86" s="159"/>
      <c r="P86" s="159"/>
      <c r="Q86" s="159"/>
      <c r="R86" s="160"/>
      <c r="S86" s="160"/>
      <c r="T86" s="160"/>
      <c r="U86" s="160"/>
      <c r="V86" s="160"/>
      <c r="W86" s="160"/>
      <c r="X86" s="160"/>
      <c r="Y86" s="160"/>
      <c r="Z86" s="149"/>
      <c r="AA86" s="149"/>
      <c r="AB86" s="149"/>
      <c r="AC86" s="149"/>
      <c r="AD86" s="149"/>
      <c r="AE86" s="149"/>
      <c r="AF86" s="149"/>
      <c r="AG86" s="149" t="s">
        <v>261</v>
      </c>
      <c r="AH86" s="149">
        <v>0</v>
      </c>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3" x14ac:dyDescent="0.2">
      <c r="A87" s="156"/>
      <c r="B87" s="157"/>
      <c r="C87" s="193" t="s">
        <v>950</v>
      </c>
      <c r="D87" s="165"/>
      <c r="E87" s="166">
        <v>151.19999999999999</v>
      </c>
      <c r="F87" s="160"/>
      <c r="G87" s="160"/>
      <c r="H87" s="160"/>
      <c r="I87" s="160"/>
      <c r="J87" s="160"/>
      <c r="K87" s="160"/>
      <c r="L87" s="160"/>
      <c r="M87" s="160"/>
      <c r="N87" s="159"/>
      <c r="O87" s="159"/>
      <c r="P87" s="159"/>
      <c r="Q87" s="159"/>
      <c r="R87" s="160"/>
      <c r="S87" s="160"/>
      <c r="T87" s="160"/>
      <c r="U87" s="160"/>
      <c r="V87" s="160"/>
      <c r="W87" s="160"/>
      <c r="X87" s="160"/>
      <c r="Y87" s="160"/>
      <c r="Z87" s="149"/>
      <c r="AA87" s="149"/>
      <c r="AB87" s="149"/>
      <c r="AC87" s="149"/>
      <c r="AD87" s="149"/>
      <c r="AE87" s="149"/>
      <c r="AF87" s="149"/>
      <c r="AG87" s="149" t="s">
        <v>261</v>
      </c>
      <c r="AH87" s="149">
        <v>0</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1" x14ac:dyDescent="0.2">
      <c r="A88" s="175">
        <v>20</v>
      </c>
      <c r="B88" s="176" t="s">
        <v>951</v>
      </c>
      <c r="C88" s="191" t="s">
        <v>952</v>
      </c>
      <c r="D88" s="177" t="s">
        <v>276</v>
      </c>
      <c r="E88" s="178">
        <v>276.31</v>
      </c>
      <c r="F88" s="179"/>
      <c r="G88" s="180">
        <f>ROUND(E88*F88,2)</f>
        <v>0</v>
      </c>
      <c r="H88" s="179"/>
      <c r="I88" s="180">
        <f>ROUND(E88*H88,2)</f>
        <v>0</v>
      </c>
      <c r="J88" s="179"/>
      <c r="K88" s="180">
        <f>ROUND(E88*J88,2)</f>
        <v>0</v>
      </c>
      <c r="L88" s="180">
        <v>21</v>
      </c>
      <c r="M88" s="180">
        <f>G88*(1+L88/100)</f>
        <v>0</v>
      </c>
      <c r="N88" s="178">
        <v>2.0000000000000002E-5</v>
      </c>
      <c r="O88" s="178">
        <f>ROUND(E88*N88,2)</f>
        <v>0.01</v>
      </c>
      <c r="P88" s="178">
        <v>0</v>
      </c>
      <c r="Q88" s="178">
        <f>ROUND(E88*P88,2)</f>
        <v>0</v>
      </c>
      <c r="R88" s="180"/>
      <c r="S88" s="180" t="s">
        <v>222</v>
      </c>
      <c r="T88" s="181" t="s">
        <v>270</v>
      </c>
      <c r="U88" s="160">
        <v>0.05</v>
      </c>
      <c r="V88" s="160">
        <f>ROUND(E88*U88,2)</f>
        <v>13.82</v>
      </c>
      <c r="W88" s="160"/>
      <c r="X88" s="160" t="s">
        <v>271</v>
      </c>
      <c r="Y88" s="160" t="s">
        <v>225</v>
      </c>
      <c r="Z88" s="149"/>
      <c r="AA88" s="149"/>
      <c r="AB88" s="149"/>
      <c r="AC88" s="149"/>
      <c r="AD88" s="149"/>
      <c r="AE88" s="149"/>
      <c r="AF88" s="149"/>
      <c r="AG88" s="149" t="s">
        <v>272</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2" x14ac:dyDescent="0.2">
      <c r="A89" s="156"/>
      <c r="B89" s="157"/>
      <c r="C89" s="193" t="s">
        <v>953</v>
      </c>
      <c r="D89" s="165"/>
      <c r="E89" s="166">
        <v>276.31</v>
      </c>
      <c r="F89" s="160"/>
      <c r="G89" s="160"/>
      <c r="H89" s="160"/>
      <c r="I89" s="160"/>
      <c r="J89" s="160"/>
      <c r="K89" s="160"/>
      <c r="L89" s="160"/>
      <c r="M89" s="160"/>
      <c r="N89" s="159"/>
      <c r="O89" s="159"/>
      <c r="P89" s="159"/>
      <c r="Q89" s="159"/>
      <c r="R89" s="160"/>
      <c r="S89" s="160"/>
      <c r="T89" s="160"/>
      <c r="U89" s="160"/>
      <c r="V89" s="160"/>
      <c r="W89" s="160"/>
      <c r="X89" s="160"/>
      <c r="Y89" s="160"/>
      <c r="Z89" s="149"/>
      <c r="AA89" s="149"/>
      <c r="AB89" s="149"/>
      <c r="AC89" s="149"/>
      <c r="AD89" s="149"/>
      <c r="AE89" s="149"/>
      <c r="AF89" s="149"/>
      <c r="AG89" s="149" t="s">
        <v>261</v>
      </c>
      <c r="AH89" s="149">
        <v>5</v>
      </c>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1" x14ac:dyDescent="0.2">
      <c r="A90" s="175">
        <v>21</v>
      </c>
      <c r="B90" s="176" t="s">
        <v>954</v>
      </c>
      <c r="C90" s="191" t="s">
        <v>955</v>
      </c>
      <c r="D90" s="177" t="s">
        <v>268</v>
      </c>
      <c r="E90" s="178">
        <v>1</v>
      </c>
      <c r="F90" s="179"/>
      <c r="G90" s="180">
        <f>ROUND(E90*F90,2)</f>
        <v>0</v>
      </c>
      <c r="H90" s="179"/>
      <c r="I90" s="180">
        <f>ROUND(E90*H90,2)</f>
        <v>0</v>
      </c>
      <c r="J90" s="179"/>
      <c r="K90" s="180">
        <f>ROUND(E90*J90,2)</f>
        <v>0</v>
      </c>
      <c r="L90" s="180">
        <v>21</v>
      </c>
      <c r="M90" s="180">
        <f>G90*(1+L90/100)</f>
        <v>0</v>
      </c>
      <c r="N90" s="178">
        <v>0</v>
      </c>
      <c r="O90" s="178">
        <f>ROUND(E90*N90,2)</f>
        <v>0</v>
      </c>
      <c r="P90" s="178">
        <v>0</v>
      </c>
      <c r="Q90" s="178">
        <f>ROUND(E90*P90,2)</f>
        <v>0</v>
      </c>
      <c r="R90" s="180"/>
      <c r="S90" s="180" t="s">
        <v>250</v>
      </c>
      <c r="T90" s="181" t="s">
        <v>223</v>
      </c>
      <c r="U90" s="160">
        <v>0</v>
      </c>
      <c r="V90" s="160">
        <f>ROUND(E90*U90,2)</f>
        <v>0</v>
      </c>
      <c r="W90" s="160"/>
      <c r="X90" s="160" t="s">
        <v>271</v>
      </c>
      <c r="Y90" s="160" t="s">
        <v>225</v>
      </c>
      <c r="Z90" s="149"/>
      <c r="AA90" s="149"/>
      <c r="AB90" s="149"/>
      <c r="AC90" s="149"/>
      <c r="AD90" s="149"/>
      <c r="AE90" s="149"/>
      <c r="AF90" s="149"/>
      <c r="AG90" s="149" t="s">
        <v>272</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2" x14ac:dyDescent="0.2">
      <c r="A91" s="156"/>
      <c r="B91" s="157"/>
      <c r="C91" s="256" t="s">
        <v>956</v>
      </c>
      <c r="D91" s="257"/>
      <c r="E91" s="257"/>
      <c r="F91" s="257"/>
      <c r="G91" s="257"/>
      <c r="H91" s="160"/>
      <c r="I91" s="160"/>
      <c r="J91" s="160"/>
      <c r="K91" s="160"/>
      <c r="L91" s="160"/>
      <c r="M91" s="160"/>
      <c r="N91" s="159"/>
      <c r="O91" s="159"/>
      <c r="P91" s="159"/>
      <c r="Q91" s="159"/>
      <c r="R91" s="160"/>
      <c r="S91" s="160"/>
      <c r="T91" s="160"/>
      <c r="U91" s="160"/>
      <c r="V91" s="160"/>
      <c r="W91" s="160"/>
      <c r="X91" s="160"/>
      <c r="Y91" s="160"/>
      <c r="Z91" s="149"/>
      <c r="AA91" s="149"/>
      <c r="AB91" s="149"/>
      <c r="AC91" s="149"/>
      <c r="AD91" s="149"/>
      <c r="AE91" s="149"/>
      <c r="AF91" s="149"/>
      <c r="AG91" s="149" t="s">
        <v>228</v>
      </c>
      <c r="AH91" s="149"/>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2" x14ac:dyDescent="0.2">
      <c r="A92" s="156"/>
      <c r="B92" s="157"/>
      <c r="C92" s="193" t="s">
        <v>58</v>
      </c>
      <c r="D92" s="165"/>
      <c r="E92" s="166">
        <v>1</v>
      </c>
      <c r="F92" s="160"/>
      <c r="G92" s="160"/>
      <c r="H92" s="160"/>
      <c r="I92" s="160"/>
      <c r="J92" s="160"/>
      <c r="K92" s="160"/>
      <c r="L92" s="160"/>
      <c r="M92" s="160"/>
      <c r="N92" s="159"/>
      <c r="O92" s="159"/>
      <c r="P92" s="159"/>
      <c r="Q92" s="159"/>
      <c r="R92" s="160"/>
      <c r="S92" s="160"/>
      <c r="T92" s="160"/>
      <c r="U92" s="160"/>
      <c r="V92" s="160"/>
      <c r="W92" s="160"/>
      <c r="X92" s="160"/>
      <c r="Y92" s="160"/>
      <c r="Z92" s="149"/>
      <c r="AA92" s="149"/>
      <c r="AB92" s="149"/>
      <c r="AC92" s="149"/>
      <c r="AD92" s="149"/>
      <c r="AE92" s="149"/>
      <c r="AF92" s="149"/>
      <c r="AG92" s="149" t="s">
        <v>261</v>
      </c>
      <c r="AH92" s="149">
        <v>0</v>
      </c>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x14ac:dyDescent="0.2">
      <c r="A93" s="168" t="s">
        <v>217</v>
      </c>
      <c r="B93" s="169" t="s">
        <v>62</v>
      </c>
      <c r="C93" s="190" t="s">
        <v>107</v>
      </c>
      <c r="D93" s="170"/>
      <c r="E93" s="171"/>
      <c r="F93" s="172"/>
      <c r="G93" s="172">
        <f>SUMIF(AG94:AG97,"&lt;&gt;NOR",G94:G97)</f>
        <v>0</v>
      </c>
      <c r="H93" s="172"/>
      <c r="I93" s="172">
        <f>SUM(I94:I97)</f>
        <v>0</v>
      </c>
      <c r="J93" s="172"/>
      <c r="K93" s="172">
        <f>SUM(K94:K97)</f>
        <v>0</v>
      </c>
      <c r="L93" s="172"/>
      <c r="M93" s="172">
        <f>SUM(M94:M97)</f>
        <v>0</v>
      </c>
      <c r="N93" s="171"/>
      <c r="O93" s="171">
        <f>SUM(O94:O97)</f>
        <v>0.4</v>
      </c>
      <c r="P93" s="171"/>
      <c r="Q93" s="171">
        <f>SUM(Q94:Q97)</f>
        <v>0</v>
      </c>
      <c r="R93" s="172"/>
      <c r="S93" s="172"/>
      <c r="T93" s="173"/>
      <c r="U93" s="167"/>
      <c r="V93" s="167">
        <f>SUM(V94:V97)</f>
        <v>7.37</v>
      </c>
      <c r="W93" s="167"/>
      <c r="X93" s="167"/>
      <c r="Y93" s="167"/>
      <c r="AG93" t="s">
        <v>218</v>
      </c>
    </row>
    <row r="94" spans="1:60" outlineLevel="1" x14ac:dyDescent="0.2">
      <c r="A94" s="175">
        <v>22</v>
      </c>
      <c r="B94" s="176" t="s">
        <v>957</v>
      </c>
      <c r="C94" s="191" t="s">
        <v>958</v>
      </c>
      <c r="D94" s="177" t="s">
        <v>276</v>
      </c>
      <c r="E94" s="178">
        <v>16.739999999999998</v>
      </c>
      <c r="F94" s="179"/>
      <c r="G94" s="180">
        <f>ROUND(E94*F94,2)</f>
        <v>0</v>
      </c>
      <c r="H94" s="179"/>
      <c r="I94" s="180">
        <f>ROUND(E94*H94,2)</f>
        <v>0</v>
      </c>
      <c r="J94" s="179"/>
      <c r="K94" s="180">
        <f>ROUND(E94*J94,2)</f>
        <v>0</v>
      </c>
      <c r="L94" s="180">
        <v>21</v>
      </c>
      <c r="M94" s="180">
        <f>G94*(1+L94/100)</f>
        <v>0</v>
      </c>
      <c r="N94" s="178">
        <v>2.375E-2</v>
      </c>
      <c r="O94" s="178">
        <f>ROUND(E94*N94,2)</f>
        <v>0.4</v>
      </c>
      <c r="P94" s="178">
        <v>0</v>
      </c>
      <c r="Q94" s="178">
        <f>ROUND(E94*P94,2)</f>
        <v>0</v>
      </c>
      <c r="R94" s="180" t="s">
        <v>269</v>
      </c>
      <c r="S94" s="180" t="s">
        <v>222</v>
      </c>
      <c r="T94" s="181" t="s">
        <v>270</v>
      </c>
      <c r="U94" s="160">
        <v>0.44</v>
      </c>
      <c r="V94" s="160">
        <f>ROUND(E94*U94,2)</f>
        <v>7.37</v>
      </c>
      <c r="W94" s="160"/>
      <c r="X94" s="160" t="s">
        <v>271</v>
      </c>
      <c r="Y94" s="160" t="s">
        <v>225</v>
      </c>
      <c r="Z94" s="149"/>
      <c r="AA94" s="149"/>
      <c r="AB94" s="149"/>
      <c r="AC94" s="149"/>
      <c r="AD94" s="149"/>
      <c r="AE94" s="149"/>
      <c r="AF94" s="149"/>
      <c r="AG94" s="149" t="s">
        <v>272</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2" x14ac:dyDescent="0.2">
      <c r="A95" s="156"/>
      <c r="B95" s="157"/>
      <c r="C95" s="267" t="s">
        <v>959</v>
      </c>
      <c r="D95" s="268"/>
      <c r="E95" s="268"/>
      <c r="F95" s="268"/>
      <c r="G95" s="268"/>
      <c r="H95" s="160"/>
      <c r="I95" s="160"/>
      <c r="J95" s="160"/>
      <c r="K95" s="160"/>
      <c r="L95" s="160"/>
      <c r="M95" s="160"/>
      <c r="N95" s="159"/>
      <c r="O95" s="159"/>
      <c r="P95" s="159"/>
      <c r="Q95" s="159"/>
      <c r="R95" s="160"/>
      <c r="S95" s="160"/>
      <c r="T95" s="160"/>
      <c r="U95" s="160"/>
      <c r="V95" s="160"/>
      <c r="W95" s="160"/>
      <c r="X95" s="160"/>
      <c r="Y95" s="160"/>
      <c r="Z95" s="149"/>
      <c r="AA95" s="149"/>
      <c r="AB95" s="149"/>
      <c r="AC95" s="149"/>
      <c r="AD95" s="149"/>
      <c r="AE95" s="149"/>
      <c r="AF95" s="149"/>
      <c r="AG95" s="149" t="s">
        <v>298</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2" x14ac:dyDescent="0.2">
      <c r="A96" s="156"/>
      <c r="B96" s="157"/>
      <c r="C96" s="193" t="s">
        <v>960</v>
      </c>
      <c r="D96" s="165"/>
      <c r="E96" s="166">
        <v>15.75</v>
      </c>
      <c r="F96" s="160"/>
      <c r="G96" s="160"/>
      <c r="H96" s="160"/>
      <c r="I96" s="160"/>
      <c r="J96" s="160"/>
      <c r="K96" s="160"/>
      <c r="L96" s="160"/>
      <c r="M96" s="160"/>
      <c r="N96" s="159"/>
      <c r="O96" s="159"/>
      <c r="P96" s="159"/>
      <c r="Q96" s="159"/>
      <c r="R96" s="160"/>
      <c r="S96" s="160"/>
      <c r="T96" s="160"/>
      <c r="U96" s="160"/>
      <c r="V96" s="160"/>
      <c r="W96" s="160"/>
      <c r="X96" s="160"/>
      <c r="Y96" s="160"/>
      <c r="Z96" s="149"/>
      <c r="AA96" s="149"/>
      <c r="AB96" s="149"/>
      <c r="AC96" s="149"/>
      <c r="AD96" s="149"/>
      <c r="AE96" s="149"/>
      <c r="AF96" s="149"/>
      <c r="AG96" s="149" t="s">
        <v>261</v>
      </c>
      <c r="AH96" s="149">
        <v>0</v>
      </c>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3" x14ac:dyDescent="0.2">
      <c r="A97" s="156"/>
      <c r="B97" s="157"/>
      <c r="C97" s="193" t="s">
        <v>961</v>
      </c>
      <c r="D97" s="165"/>
      <c r="E97" s="166">
        <v>0.99</v>
      </c>
      <c r="F97" s="160"/>
      <c r="G97" s="160"/>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261</v>
      </c>
      <c r="AH97" s="149">
        <v>0</v>
      </c>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x14ac:dyDescent="0.2">
      <c r="A98" s="168" t="s">
        <v>217</v>
      </c>
      <c r="B98" s="169" t="s">
        <v>117</v>
      </c>
      <c r="C98" s="190" t="s">
        <v>118</v>
      </c>
      <c r="D98" s="170"/>
      <c r="E98" s="171"/>
      <c r="F98" s="172"/>
      <c r="G98" s="172">
        <f>SUMIF(AG99:AG247,"&lt;&gt;NOR",G99:G247)</f>
        <v>0</v>
      </c>
      <c r="H98" s="172"/>
      <c r="I98" s="172">
        <f>SUM(I99:I247)</f>
        <v>0</v>
      </c>
      <c r="J98" s="172"/>
      <c r="K98" s="172">
        <f>SUM(K99:K247)</f>
        <v>0</v>
      </c>
      <c r="L98" s="172"/>
      <c r="M98" s="172">
        <f>SUM(M99:M247)</f>
        <v>0</v>
      </c>
      <c r="N98" s="171"/>
      <c r="O98" s="171">
        <f>SUM(O99:O247)</f>
        <v>25.949999999999996</v>
      </c>
      <c r="P98" s="171"/>
      <c r="Q98" s="171">
        <f>SUM(Q99:Q247)</f>
        <v>0</v>
      </c>
      <c r="R98" s="172"/>
      <c r="S98" s="172"/>
      <c r="T98" s="173"/>
      <c r="U98" s="167"/>
      <c r="V98" s="167">
        <f>SUM(V99:V247)</f>
        <v>3406.0699999999993</v>
      </c>
      <c r="W98" s="167"/>
      <c r="X98" s="167"/>
      <c r="Y98" s="167"/>
      <c r="AG98" t="s">
        <v>218</v>
      </c>
    </row>
    <row r="99" spans="1:60" outlineLevel="1" x14ac:dyDescent="0.2">
      <c r="A99" s="175">
        <v>23</v>
      </c>
      <c r="B99" s="176" t="s">
        <v>962</v>
      </c>
      <c r="C99" s="191" t="s">
        <v>963</v>
      </c>
      <c r="D99" s="177" t="s">
        <v>276</v>
      </c>
      <c r="E99" s="178">
        <v>372.15</v>
      </c>
      <c r="F99" s="179"/>
      <c r="G99" s="180">
        <f>ROUND(E99*F99,2)</f>
        <v>0</v>
      </c>
      <c r="H99" s="179"/>
      <c r="I99" s="180">
        <f>ROUND(E99*H99,2)</f>
        <v>0</v>
      </c>
      <c r="J99" s="179"/>
      <c r="K99" s="180">
        <f>ROUND(E99*J99,2)</f>
        <v>0</v>
      </c>
      <c r="L99" s="180">
        <v>21</v>
      </c>
      <c r="M99" s="180">
        <f>G99*(1+L99/100)</f>
        <v>0</v>
      </c>
      <c r="N99" s="178">
        <v>4.0000000000000003E-5</v>
      </c>
      <c r="O99" s="178">
        <f>ROUND(E99*N99,2)</f>
        <v>0.01</v>
      </c>
      <c r="P99" s="178">
        <v>0</v>
      </c>
      <c r="Q99" s="178">
        <f>ROUND(E99*P99,2)</f>
        <v>0</v>
      </c>
      <c r="R99" s="180" t="s">
        <v>269</v>
      </c>
      <c r="S99" s="180" t="s">
        <v>222</v>
      </c>
      <c r="T99" s="181" t="s">
        <v>270</v>
      </c>
      <c r="U99" s="160">
        <v>7.8E-2</v>
      </c>
      <c r="V99" s="160">
        <f>ROUND(E99*U99,2)</f>
        <v>29.03</v>
      </c>
      <c r="W99" s="160"/>
      <c r="X99" s="160" t="s">
        <v>271</v>
      </c>
      <c r="Y99" s="160" t="s">
        <v>225</v>
      </c>
      <c r="Z99" s="149"/>
      <c r="AA99" s="149"/>
      <c r="AB99" s="149"/>
      <c r="AC99" s="149"/>
      <c r="AD99" s="149"/>
      <c r="AE99" s="149"/>
      <c r="AF99" s="149"/>
      <c r="AG99" s="149" t="s">
        <v>272</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ht="22.5" outlineLevel="2" x14ac:dyDescent="0.2">
      <c r="A100" s="156"/>
      <c r="B100" s="157"/>
      <c r="C100" s="267" t="s">
        <v>964</v>
      </c>
      <c r="D100" s="268"/>
      <c r="E100" s="268"/>
      <c r="F100" s="268"/>
      <c r="G100" s="268"/>
      <c r="H100" s="160"/>
      <c r="I100" s="160"/>
      <c r="J100" s="160"/>
      <c r="K100" s="160"/>
      <c r="L100" s="160"/>
      <c r="M100" s="160"/>
      <c r="N100" s="159"/>
      <c r="O100" s="159"/>
      <c r="P100" s="159"/>
      <c r="Q100" s="159"/>
      <c r="R100" s="160"/>
      <c r="S100" s="160"/>
      <c r="T100" s="160"/>
      <c r="U100" s="160"/>
      <c r="V100" s="160"/>
      <c r="W100" s="160"/>
      <c r="X100" s="160"/>
      <c r="Y100" s="160"/>
      <c r="Z100" s="149"/>
      <c r="AA100" s="149"/>
      <c r="AB100" s="149"/>
      <c r="AC100" s="149"/>
      <c r="AD100" s="149"/>
      <c r="AE100" s="149"/>
      <c r="AF100" s="149"/>
      <c r="AG100" s="149" t="s">
        <v>298</v>
      </c>
      <c r="AH100" s="149"/>
      <c r="AI100" s="149"/>
      <c r="AJ100" s="149"/>
      <c r="AK100" s="149"/>
      <c r="AL100" s="149"/>
      <c r="AM100" s="149"/>
      <c r="AN100" s="149"/>
      <c r="AO100" s="149"/>
      <c r="AP100" s="149"/>
      <c r="AQ100" s="149"/>
      <c r="AR100" s="149"/>
      <c r="AS100" s="149"/>
      <c r="AT100" s="149"/>
      <c r="AU100" s="149"/>
      <c r="AV100" s="149"/>
      <c r="AW100" s="149"/>
      <c r="AX100" s="149"/>
      <c r="AY100" s="149"/>
      <c r="AZ100" s="149"/>
      <c r="BA100" s="182" t="str">
        <f>C100</f>
        <v>s rámy a zárubněmi, zábradlí, předmětů oplechování apod., které se zřizují ještě před úpravami povrchu, před jejich znečištěním při úpravách povrchu nástřikem plastických (lepivých) maltovin</v>
      </c>
      <c r="BB100" s="149"/>
      <c r="BC100" s="149"/>
      <c r="BD100" s="149"/>
      <c r="BE100" s="149"/>
      <c r="BF100" s="149"/>
      <c r="BG100" s="149"/>
      <c r="BH100" s="149"/>
    </row>
    <row r="101" spans="1:60" outlineLevel="2" x14ac:dyDescent="0.2">
      <c r="A101" s="156"/>
      <c r="B101" s="157"/>
      <c r="C101" s="193" t="s">
        <v>965</v>
      </c>
      <c r="D101" s="165"/>
      <c r="E101" s="166">
        <v>110.25</v>
      </c>
      <c r="F101" s="160"/>
      <c r="G101" s="160"/>
      <c r="H101" s="160"/>
      <c r="I101" s="160"/>
      <c r="J101" s="160"/>
      <c r="K101" s="160"/>
      <c r="L101" s="160"/>
      <c r="M101" s="160"/>
      <c r="N101" s="159"/>
      <c r="O101" s="159"/>
      <c r="P101" s="159"/>
      <c r="Q101" s="159"/>
      <c r="R101" s="160"/>
      <c r="S101" s="160"/>
      <c r="T101" s="160"/>
      <c r="U101" s="160"/>
      <c r="V101" s="160"/>
      <c r="W101" s="160"/>
      <c r="X101" s="160"/>
      <c r="Y101" s="160"/>
      <c r="Z101" s="149"/>
      <c r="AA101" s="149"/>
      <c r="AB101" s="149"/>
      <c r="AC101" s="149"/>
      <c r="AD101" s="149"/>
      <c r="AE101" s="149"/>
      <c r="AF101" s="149"/>
      <c r="AG101" s="149" t="s">
        <v>261</v>
      </c>
      <c r="AH101" s="149">
        <v>0</v>
      </c>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3" x14ac:dyDescent="0.2">
      <c r="A102" s="156"/>
      <c r="B102" s="157"/>
      <c r="C102" s="193" t="s">
        <v>966</v>
      </c>
      <c r="D102" s="165"/>
      <c r="E102" s="166">
        <v>58.41</v>
      </c>
      <c r="F102" s="160"/>
      <c r="G102" s="160"/>
      <c r="H102" s="160"/>
      <c r="I102" s="160"/>
      <c r="J102" s="160"/>
      <c r="K102" s="160"/>
      <c r="L102" s="160"/>
      <c r="M102" s="160"/>
      <c r="N102" s="159"/>
      <c r="O102" s="159"/>
      <c r="P102" s="159"/>
      <c r="Q102" s="159"/>
      <c r="R102" s="160"/>
      <c r="S102" s="160"/>
      <c r="T102" s="160"/>
      <c r="U102" s="160"/>
      <c r="V102" s="160"/>
      <c r="W102" s="160"/>
      <c r="X102" s="160"/>
      <c r="Y102" s="160"/>
      <c r="Z102" s="149"/>
      <c r="AA102" s="149"/>
      <c r="AB102" s="149"/>
      <c r="AC102" s="149"/>
      <c r="AD102" s="149"/>
      <c r="AE102" s="149"/>
      <c r="AF102" s="149"/>
      <c r="AG102" s="149" t="s">
        <v>261</v>
      </c>
      <c r="AH102" s="149">
        <v>0</v>
      </c>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3" x14ac:dyDescent="0.2">
      <c r="A103" s="156"/>
      <c r="B103" s="157"/>
      <c r="C103" s="193" t="s">
        <v>967</v>
      </c>
      <c r="D103" s="165"/>
      <c r="E103" s="166">
        <v>100.89</v>
      </c>
      <c r="F103" s="160"/>
      <c r="G103" s="160"/>
      <c r="H103" s="160"/>
      <c r="I103" s="160"/>
      <c r="J103" s="160"/>
      <c r="K103" s="160"/>
      <c r="L103" s="160"/>
      <c r="M103" s="160"/>
      <c r="N103" s="159"/>
      <c r="O103" s="159"/>
      <c r="P103" s="159"/>
      <c r="Q103" s="159"/>
      <c r="R103" s="160"/>
      <c r="S103" s="160"/>
      <c r="T103" s="160"/>
      <c r="U103" s="160"/>
      <c r="V103" s="160"/>
      <c r="W103" s="160"/>
      <c r="X103" s="160"/>
      <c r="Y103" s="160"/>
      <c r="Z103" s="149"/>
      <c r="AA103" s="149"/>
      <c r="AB103" s="149"/>
      <c r="AC103" s="149"/>
      <c r="AD103" s="149"/>
      <c r="AE103" s="149"/>
      <c r="AF103" s="149"/>
      <c r="AG103" s="149" t="s">
        <v>261</v>
      </c>
      <c r="AH103" s="149">
        <v>0</v>
      </c>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3" x14ac:dyDescent="0.2">
      <c r="A104" s="156"/>
      <c r="B104" s="157"/>
      <c r="C104" s="193" t="s">
        <v>968</v>
      </c>
      <c r="D104" s="165"/>
      <c r="E104" s="166">
        <v>102.6</v>
      </c>
      <c r="F104" s="160"/>
      <c r="G104" s="160"/>
      <c r="H104" s="160"/>
      <c r="I104" s="160"/>
      <c r="J104" s="160"/>
      <c r="K104" s="160"/>
      <c r="L104" s="160"/>
      <c r="M104" s="160"/>
      <c r="N104" s="159"/>
      <c r="O104" s="159"/>
      <c r="P104" s="159"/>
      <c r="Q104" s="159"/>
      <c r="R104" s="160"/>
      <c r="S104" s="160"/>
      <c r="T104" s="160"/>
      <c r="U104" s="160"/>
      <c r="V104" s="160"/>
      <c r="W104" s="160"/>
      <c r="X104" s="160"/>
      <c r="Y104" s="160"/>
      <c r="Z104" s="149"/>
      <c r="AA104" s="149"/>
      <c r="AB104" s="149"/>
      <c r="AC104" s="149"/>
      <c r="AD104" s="149"/>
      <c r="AE104" s="149"/>
      <c r="AF104" s="149"/>
      <c r="AG104" s="149" t="s">
        <v>261</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1" x14ac:dyDescent="0.2">
      <c r="A105" s="175">
        <v>24</v>
      </c>
      <c r="B105" s="176" t="s">
        <v>969</v>
      </c>
      <c r="C105" s="191" t="s">
        <v>970</v>
      </c>
      <c r="D105" s="177" t="s">
        <v>276</v>
      </c>
      <c r="E105" s="178">
        <v>1683.4</v>
      </c>
      <c r="F105" s="179"/>
      <c r="G105" s="180">
        <f>ROUND(E105*F105,2)</f>
        <v>0</v>
      </c>
      <c r="H105" s="179"/>
      <c r="I105" s="180">
        <f>ROUND(E105*H105,2)</f>
        <v>0</v>
      </c>
      <c r="J105" s="179"/>
      <c r="K105" s="180">
        <f>ROUND(E105*J105,2)</f>
        <v>0</v>
      </c>
      <c r="L105" s="180">
        <v>21</v>
      </c>
      <c r="M105" s="180">
        <f>G105*(1+L105/100)</f>
        <v>0</v>
      </c>
      <c r="N105" s="178">
        <v>2.0000000000000002E-5</v>
      </c>
      <c r="O105" s="178">
        <f>ROUND(E105*N105,2)</f>
        <v>0.03</v>
      </c>
      <c r="P105" s="178">
        <v>0</v>
      </c>
      <c r="Q105" s="178">
        <f>ROUND(E105*P105,2)</f>
        <v>0</v>
      </c>
      <c r="R105" s="180" t="s">
        <v>269</v>
      </c>
      <c r="S105" s="180" t="s">
        <v>222</v>
      </c>
      <c r="T105" s="181" t="s">
        <v>270</v>
      </c>
      <c r="U105" s="160">
        <v>0.11</v>
      </c>
      <c r="V105" s="160">
        <f>ROUND(E105*U105,2)</f>
        <v>185.17</v>
      </c>
      <c r="W105" s="160"/>
      <c r="X105" s="160" t="s">
        <v>271</v>
      </c>
      <c r="Y105" s="160" t="s">
        <v>225</v>
      </c>
      <c r="Z105" s="149"/>
      <c r="AA105" s="149"/>
      <c r="AB105" s="149"/>
      <c r="AC105" s="149"/>
      <c r="AD105" s="149"/>
      <c r="AE105" s="149"/>
      <c r="AF105" s="149"/>
      <c r="AG105" s="149" t="s">
        <v>272</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2" x14ac:dyDescent="0.2">
      <c r="A106" s="156"/>
      <c r="B106" s="157"/>
      <c r="C106" s="193" t="s">
        <v>971</v>
      </c>
      <c r="D106" s="165"/>
      <c r="E106" s="166">
        <v>1683.4</v>
      </c>
      <c r="F106" s="160"/>
      <c r="G106" s="160"/>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261</v>
      </c>
      <c r="AH106" s="149">
        <v>5</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ht="22.5" outlineLevel="1" x14ac:dyDescent="0.2">
      <c r="A107" s="175">
        <v>25</v>
      </c>
      <c r="B107" s="176" t="s">
        <v>972</v>
      </c>
      <c r="C107" s="191" t="s">
        <v>973</v>
      </c>
      <c r="D107" s="177" t="s">
        <v>276</v>
      </c>
      <c r="E107" s="178">
        <v>1683.4</v>
      </c>
      <c r="F107" s="179"/>
      <c r="G107" s="180">
        <f>ROUND(E107*F107,2)</f>
        <v>0</v>
      </c>
      <c r="H107" s="179"/>
      <c r="I107" s="180">
        <f>ROUND(E107*H107,2)</f>
        <v>0</v>
      </c>
      <c r="J107" s="179"/>
      <c r="K107" s="180">
        <f>ROUND(E107*J107,2)</f>
        <v>0</v>
      </c>
      <c r="L107" s="180">
        <v>21</v>
      </c>
      <c r="M107" s="180">
        <f>G107*(1+L107/100)</f>
        <v>0</v>
      </c>
      <c r="N107" s="178">
        <v>2.3000000000000001E-4</v>
      </c>
      <c r="O107" s="178">
        <f>ROUND(E107*N107,2)</f>
        <v>0.39</v>
      </c>
      <c r="P107" s="178">
        <v>0</v>
      </c>
      <c r="Q107" s="178">
        <f>ROUND(E107*P107,2)</f>
        <v>0</v>
      </c>
      <c r="R107" s="180" t="s">
        <v>269</v>
      </c>
      <c r="S107" s="180" t="s">
        <v>222</v>
      </c>
      <c r="T107" s="181" t="s">
        <v>270</v>
      </c>
      <c r="U107" s="160">
        <v>7.0000000000000007E-2</v>
      </c>
      <c r="V107" s="160">
        <f>ROUND(E107*U107,2)</f>
        <v>117.84</v>
      </c>
      <c r="W107" s="160"/>
      <c r="X107" s="160" t="s">
        <v>271</v>
      </c>
      <c r="Y107" s="160" t="s">
        <v>225</v>
      </c>
      <c r="Z107" s="149"/>
      <c r="AA107" s="149"/>
      <c r="AB107" s="149"/>
      <c r="AC107" s="149"/>
      <c r="AD107" s="149"/>
      <c r="AE107" s="149"/>
      <c r="AF107" s="149"/>
      <c r="AG107" s="149" t="s">
        <v>272</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2" x14ac:dyDescent="0.2">
      <c r="A108" s="156"/>
      <c r="B108" s="157"/>
      <c r="C108" s="267" t="s">
        <v>308</v>
      </c>
      <c r="D108" s="268"/>
      <c r="E108" s="268"/>
      <c r="F108" s="268"/>
      <c r="G108" s="268"/>
      <c r="H108" s="160"/>
      <c r="I108" s="160"/>
      <c r="J108" s="160"/>
      <c r="K108" s="160"/>
      <c r="L108" s="160"/>
      <c r="M108" s="160"/>
      <c r="N108" s="159"/>
      <c r="O108" s="159"/>
      <c r="P108" s="159"/>
      <c r="Q108" s="159"/>
      <c r="R108" s="160"/>
      <c r="S108" s="160"/>
      <c r="T108" s="160"/>
      <c r="U108" s="160"/>
      <c r="V108" s="160"/>
      <c r="W108" s="160"/>
      <c r="X108" s="160"/>
      <c r="Y108" s="160"/>
      <c r="Z108" s="149"/>
      <c r="AA108" s="149"/>
      <c r="AB108" s="149"/>
      <c r="AC108" s="149"/>
      <c r="AD108" s="149"/>
      <c r="AE108" s="149"/>
      <c r="AF108" s="149"/>
      <c r="AG108" s="149" t="s">
        <v>298</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2" x14ac:dyDescent="0.2">
      <c r="A109" s="156"/>
      <c r="B109" s="157"/>
      <c r="C109" s="265" t="s">
        <v>974</v>
      </c>
      <c r="D109" s="266"/>
      <c r="E109" s="266"/>
      <c r="F109" s="266"/>
      <c r="G109" s="266"/>
      <c r="H109" s="160"/>
      <c r="I109" s="160"/>
      <c r="J109" s="160"/>
      <c r="K109" s="160"/>
      <c r="L109" s="160"/>
      <c r="M109" s="160"/>
      <c r="N109" s="159"/>
      <c r="O109" s="159"/>
      <c r="P109" s="159"/>
      <c r="Q109" s="159"/>
      <c r="R109" s="160"/>
      <c r="S109" s="160"/>
      <c r="T109" s="160"/>
      <c r="U109" s="160"/>
      <c r="V109" s="160"/>
      <c r="W109" s="160"/>
      <c r="X109" s="160"/>
      <c r="Y109" s="160"/>
      <c r="Z109" s="149"/>
      <c r="AA109" s="149"/>
      <c r="AB109" s="149"/>
      <c r="AC109" s="149"/>
      <c r="AD109" s="149"/>
      <c r="AE109" s="149"/>
      <c r="AF109" s="149"/>
      <c r="AG109" s="149" t="s">
        <v>228</v>
      </c>
      <c r="AH109" s="149"/>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2" x14ac:dyDescent="0.2">
      <c r="A110" s="156"/>
      <c r="B110" s="157"/>
      <c r="C110" s="193" t="s">
        <v>975</v>
      </c>
      <c r="D110" s="165"/>
      <c r="E110" s="166">
        <v>395.32</v>
      </c>
      <c r="F110" s="160"/>
      <c r="G110" s="160"/>
      <c r="H110" s="160"/>
      <c r="I110" s="160"/>
      <c r="J110" s="160"/>
      <c r="K110" s="160"/>
      <c r="L110" s="160"/>
      <c r="M110" s="160"/>
      <c r="N110" s="159"/>
      <c r="O110" s="159"/>
      <c r="P110" s="159"/>
      <c r="Q110" s="159"/>
      <c r="R110" s="160"/>
      <c r="S110" s="160"/>
      <c r="T110" s="160"/>
      <c r="U110" s="160"/>
      <c r="V110" s="160"/>
      <c r="W110" s="160"/>
      <c r="X110" s="160"/>
      <c r="Y110" s="160"/>
      <c r="Z110" s="149"/>
      <c r="AA110" s="149"/>
      <c r="AB110" s="149"/>
      <c r="AC110" s="149"/>
      <c r="AD110" s="149"/>
      <c r="AE110" s="149"/>
      <c r="AF110" s="149"/>
      <c r="AG110" s="149" t="s">
        <v>261</v>
      </c>
      <c r="AH110" s="149">
        <v>0</v>
      </c>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3" x14ac:dyDescent="0.2">
      <c r="A111" s="156"/>
      <c r="B111" s="157"/>
      <c r="C111" s="193" t="s">
        <v>976</v>
      </c>
      <c r="D111" s="165"/>
      <c r="E111" s="166">
        <v>525.98</v>
      </c>
      <c r="F111" s="160"/>
      <c r="G111" s="160"/>
      <c r="H111" s="160"/>
      <c r="I111" s="160"/>
      <c r="J111" s="160"/>
      <c r="K111" s="160"/>
      <c r="L111" s="160"/>
      <c r="M111" s="160"/>
      <c r="N111" s="159"/>
      <c r="O111" s="159"/>
      <c r="P111" s="159"/>
      <c r="Q111" s="159"/>
      <c r="R111" s="160"/>
      <c r="S111" s="160"/>
      <c r="T111" s="160"/>
      <c r="U111" s="160"/>
      <c r="V111" s="160"/>
      <c r="W111" s="160"/>
      <c r="X111" s="160"/>
      <c r="Y111" s="160"/>
      <c r="Z111" s="149"/>
      <c r="AA111" s="149"/>
      <c r="AB111" s="149"/>
      <c r="AC111" s="149"/>
      <c r="AD111" s="149"/>
      <c r="AE111" s="149"/>
      <c r="AF111" s="149"/>
      <c r="AG111" s="149" t="s">
        <v>261</v>
      </c>
      <c r="AH111" s="149">
        <v>0</v>
      </c>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3" x14ac:dyDescent="0.2">
      <c r="A112" s="156"/>
      <c r="B112" s="157"/>
      <c r="C112" s="193" t="s">
        <v>977</v>
      </c>
      <c r="D112" s="165"/>
      <c r="E112" s="166">
        <v>356.52</v>
      </c>
      <c r="F112" s="160"/>
      <c r="G112" s="160"/>
      <c r="H112" s="160"/>
      <c r="I112" s="160"/>
      <c r="J112" s="160"/>
      <c r="K112" s="160"/>
      <c r="L112" s="160"/>
      <c r="M112" s="160"/>
      <c r="N112" s="159"/>
      <c r="O112" s="159"/>
      <c r="P112" s="159"/>
      <c r="Q112" s="159"/>
      <c r="R112" s="160"/>
      <c r="S112" s="160"/>
      <c r="T112" s="160"/>
      <c r="U112" s="160"/>
      <c r="V112" s="160"/>
      <c r="W112" s="160"/>
      <c r="X112" s="160"/>
      <c r="Y112" s="160"/>
      <c r="Z112" s="149"/>
      <c r="AA112" s="149"/>
      <c r="AB112" s="149"/>
      <c r="AC112" s="149"/>
      <c r="AD112" s="149"/>
      <c r="AE112" s="149"/>
      <c r="AF112" s="149"/>
      <c r="AG112" s="149" t="s">
        <v>261</v>
      </c>
      <c r="AH112" s="149">
        <v>0</v>
      </c>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3" x14ac:dyDescent="0.2">
      <c r="A113" s="156"/>
      <c r="B113" s="157"/>
      <c r="C113" s="193" t="s">
        <v>978</v>
      </c>
      <c r="D113" s="165"/>
      <c r="E113" s="166">
        <v>343.62</v>
      </c>
      <c r="F113" s="160"/>
      <c r="G113" s="160"/>
      <c r="H113" s="160"/>
      <c r="I113" s="160"/>
      <c r="J113" s="160"/>
      <c r="K113" s="160"/>
      <c r="L113" s="160"/>
      <c r="M113" s="160"/>
      <c r="N113" s="159"/>
      <c r="O113" s="159"/>
      <c r="P113" s="159"/>
      <c r="Q113" s="159"/>
      <c r="R113" s="160"/>
      <c r="S113" s="160"/>
      <c r="T113" s="160"/>
      <c r="U113" s="160"/>
      <c r="V113" s="160"/>
      <c r="W113" s="160"/>
      <c r="X113" s="160"/>
      <c r="Y113" s="160"/>
      <c r="Z113" s="149"/>
      <c r="AA113" s="149"/>
      <c r="AB113" s="149"/>
      <c r="AC113" s="149"/>
      <c r="AD113" s="149"/>
      <c r="AE113" s="149"/>
      <c r="AF113" s="149"/>
      <c r="AG113" s="149" t="s">
        <v>261</v>
      </c>
      <c r="AH113" s="149">
        <v>0</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3" x14ac:dyDescent="0.2">
      <c r="A114" s="156"/>
      <c r="B114" s="157"/>
      <c r="C114" s="193" t="s">
        <v>979</v>
      </c>
      <c r="D114" s="165"/>
      <c r="E114" s="166">
        <v>226.08</v>
      </c>
      <c r="F114" s="160"/>
      <c r="G114" s="160"/>
      <c r="H114" s="160"/>
      <c r="I114" s="160"/>
      <c r="J114" s="160"/>
      <c r="K114" s="160"/>
      <c r="L114" s="160"/>
      <c r="M114" s="160"/>
      <c r="N114" s="159"/>
      <c r="O114" s="159"/>
      <c r="P114" s="159"/>
      <c r="Q114" s="159"/>
      <c r="R114" s="160"/>
      <c r="S114" s="160"/>
      <c r="T114" s="160"/>
      <c r="U114" s="160"/>
      <c r="V114" s="160"/>
      <c r="W114" s="160"/>
      <c r="X114" s="160"/>
      <c r="Y114" s="160"/>
      <c r="Z114" s="149"/>
      <c r="AA114" s="149"/>
      <c r="AB114" s="149"/>
      <c r="AC114" s="149"/>
      <c r="AD114" s="149"/>
      <c r="AE114" s="149"/>
      <c r="AF114" s="149"/>
      <c r="AG114" s="149" t="s">
        <v>261</v>
      </c>
      <c r="AH114" s="149">
        <v>0</v>
      </c>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3" x14ac:dyDescent="0.2">
      <c r="A115" s="156"/>
      <c r="B115" s="157"/>
      <c r="C115" s="193" t="s">
        <v>980</v>
      </c>
      <c r="D115" s="165"/>
      <c r="E115" s="166">
        <v>6.84</v>
      </c>
      <c r="F115" s="160"/>
      <c r="G115" s="160"/>
      <c r="H115" s="160"/>
      <c r="I115" s="160"/>
      <c r="J115" s="160"/>
      <c r="K115" s="160"/>
      <c r="L115" s="160"/>
      <c r="M115" s="160"/>
      <c r="N115" s="159"/>
      <c r="O115" s="159"/>
      <c r="P115" s="159"/>
      <c r="Q115" s="159"/>
      <c r="R115" s="160"/>
      <c r="S115" s="160"/>
      <c r="T115" s="160"/>
      <c r="U115" s="160"/>
      <c r="V115" s="160"/>
      <c r="W115" s="160"/>
      <c r="X115" s="160"/>
      <c r="Y115" s="160"/>
      <c r="Z115" s="149"/>
      <c r="AA115" s="149"/>
      <c r="AB115" s="149"/>
      <c r="AC115" s="149"/>
      <c r="AD115" s="149"/>
      <c r="AE115" s="149"/>
      <c r="AF115" s="149"/>
      <c r="AG115" s="149" t="s">
        <v>261</v>
      </c>
      <c r="AH115" s="149">
        <v>0</v>
      </c>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3" x14ac:dyDescent="0.2">
      <c r="A116" s="156"/>
      <c r="B116" s="157"/>
      <c r="C116" s="193" t="s">
        <v>981</v>
      </c>
      <c r="D116" s="165"/>
      <c r="E116" s="166">
        <v>22.635000000000002</v>
      </c>
      <c r="F116" s="160"/>
      <c r="G116" s="160"/>
      <c r="H116" s="160"/>
      <c r="I116" s="160"/>
      <c r="J116" s="160"/>
      <c r="K116" s="160"/>
      <c r="L116" s="160"/>
      <c r="M116" s="160"/>
      <c r="N116" s="159"/>
      <c r="O116" s="159"/>
      <c r="P116" s="159"/>
      <c r="Q116" s="159"/>
      <c r="R116" s="160"/>
      <c r="S116" s="160"/>
      <c r="T116" s="160"/>
      <c r="U116" s="160"/>
      <c r="V116" s="160"/>
      <c r="W116" s="160"/>
      <c r="X116" s="160"/>
      <c r="Y116" s="160"/>
      <c r="Z116" s="149"/>
      <c r="AA116" s="149"/>
      <c r="AB116" s="149"/>
      <c r="AC116" s="149"/>
      <c r="AD116" s="149"/>
      <c r="AE116" s="149"/>
      <c r="AF116" s="149"/>
      <c r="AG116" s="149" t="s">
        <v>261</v>
      </c>
      <c r="AH116" s="149">
        <v>0</v>
      </c>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3" x14ac:dyDescent="0.2">
      <c r="A117" s="156"/>
      <c r="B117" s="157"/>
      <c r="C117" s="193" t="s">
        <v>982</v>
      </c>
      <c r="D117" s="165"/>
      <c r="E117" s="166">
        <v>34.094999999999999</v>
      </c>
      <c r="F117" s="160"/>
      <c r="G117" s="160"/>
      <c r="H117" s="160"/>
      <c r="I117" s="160"/>
      <c r="J117" s="160"/>
      <c r="K117" s="160"/>
      <c r="L117" s="160"/>
      <c r="M117" s="160"/>
      <c r="N117" s="159"/>
      <c r="O117" s="159"/>
      <c r="P117" s="159"/>
      <c r="Q117" s="159"/>
      <c r="R117" s="160"/>
      <c r="S117" s="160"/>
      <c r="T117" s="160"/>
      <c r="U117" s="160"/>
      <c r="V117" s="160"/>
      <c r="W117" s="160"/>
      <c r="X117" s="160"/>
      <c r="Y117" s="160"/>
      <c r="Z117" s="149"/>
      <c r="AA117" s="149"/>
      <c r="AB117" s="149"/>
      <c r="AC117" s="149"/>
      <c r="AD117" s="149"/>
      <c r="AE117" s="149"/>
      <c r="AF117" s="149"/>
      <c r="AG117" s="149" t="s">
        <v>261</v>
      </c>
      <c r="AH117" s="149">
        <v>0</v>
      </c>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3" x14ac:dyDescent="0.2">
      <c r="A118" s="156"/>
      <c r="B118" s="157"/>
      <c r="C118" s="193" t="s">
        <v>983</v>
      </c>
      <c r="D118" s="165"/>
      <c r="E118" s="166">
        <v>6.6</v>
      </c>
      <c r="F118" s="160"/>
      <c r="G118" s="160"/>
      <c r="H118" s="160"/>
      <c r="I118" s="160"/>
      <c r="J118" s="160"/>
      <c r="K118" s="160"/>
      <c r="L118" s="160"/>
      <c r="M118" s="160"/>
      <c r="N118" s="159"/>
      <c r="O118" s="159"/>
      <c r="P118" s="159"/>
      <c r="Q118" s="159"/>
      <c r="R118" s="160"/>
      <c r="S118" s="160"/>
      <c r="T118" s="160"/>
      <c r="U118" s="160"/>
      <c r="V118" s="160"/>
      <c r="W118" s="160"/>
      <c r="X118" s="160"/>
      <c r="Y118" s="160"/>
      <c r="Z118" s="149"/>
      <c r="AA118" s="149"/>
      <c r="AB118" s="149"/>
      <c r="AC118" s="149"/>
      <c r="AD118" s="149"/>
      <c r="AE118" s="149"/>
      <c r="AF118" s="149"/>
      <c r="AG118" s="149" t="s">
        <v>261</v>
      </c>
      <c r="AH118" s="149">
        <v>0</v>
      </c>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3" x14ac:dyDescent="0.2">
      <c r="A119" s="156"/>
      <c r="B119" s="157"/>
      <c r="C119" s="193" t="s">
        <v>984</v>
      </c>
      <c r="D119" s="165"/>
      <c r="E119" s="166"/>
      <c r="F119" s="160"/>
      <c r="G119" s="160"/>
      <c r="H119" s="160"/>
      <c r="I119" s="160"/>
      <c r="J119" s="160"/>
      <c r="K119" s="160"/>
      <c r="L119" s="160"/>
      <c r="M119" s="160"/>
      <c r="N119" s="159"/>
      <c r="O119" s="159"/>
      <c r="P119" s="159"/>
      <c r="Q119" s="159"/>
      <c r="R119" s="160"/>
      <c r="S119" s="160"/>
      <c r="T119" s="160"/>
      <c r="U119" s="160"/>
      <c r="V119" s="160"/>
      <c r="W119" s="160"/>
      <c r="X119" s="160"/>
      <c r="Y119" s="160"/>
      <c r="Z119" s="149"/>
      <c r="AA119" s="149"/>
      <c r="AB119" s="149"/>
      <c r="AC119" s="149"/>
      <c r="AD119" s="149"/>
      <c r="AE119" s="149"/>
      <c r="AF119" s="149"/>
      <c r="AG119" s="149" t="s">
        <v>261</v>
      </c>
      <c r="AH119" s="149">
        <v>0</v>
      </c>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3" x14ac:dyDescent="0.2">
      <c r="A120" s="156"/>
      <c r="B120" s="157"/>
      <c r="C120" s="193" t="s">
        <v>985</v>
      </c>
      <c r="D120" s="165"/>
      <c r="E120" s="166">
        <v>-110.25</v>
      </c>
      <c r="F120" s="160"/>
      <c r="G120" s="160"/>
      <c r="H120" s="160"/>
      <c r="I120" s="160"/>
      <c r="J120" s="160"/>
      <c r="K120" s="160"/>
      <c r="L120" s="160"/>
      <c r="M120" s="160"/>
      <c r="N120" s="159"/>
      <c r="O120" s="159"/>
      <c r="P120" s="159"/>
      <c r="Q120" s="159"/>
      <c r="R120" s="160"/>
      <c r="S120" s="160"/>
      <c r="T120" s="160"/>
      <c r="U120" s="160"/>
      <c r="V120" s="160"/>
      <c r="W120" s="160"/>
      <c r="X120" s="160"/>
      <c r="Y120" s="160"/>
      <c r="Z120" s="149"/>
      <c r="AA120" s="149"/>
      <c r="AB120" s="149"/>
      <c r="AC120" s="149"/>
      <c r="AD120" s="149"/>
      <c r="AE120" s="149"/>
      <c r="AF120" s="149"/>
      <c r="AG120" s="149" t="s">
        <v>261</v>
      </c>
      <c r="AH120" s="149">
        <v>0</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3" x14ac:dyDescent="0.2">
      <c r="A121" s="156"/>
      <c r="B121" s="157"/>
      <c r="C121" s="193" t="s">
        <v>986</v>
      </c>
      <c r="D121" s="165"/>
      <c r="E121" s="166">
        <v>-58.41</v>
      </c>
      <c r="F121" s="160"/>
      <c r="G121" s="160"/>
      <c r="H121" s="160"/>
      <c r="I121" s="160"/>
      <c r="J121" s="160"/>
      <c r="K121" s="160"/>
      <c r="L121" s="160"/>
      <c r="M121" s="160"/>
      <c r="N121" s="159"/>
      <c r="O121" s="159"/>
      <c r="P121" s="159"/>
      <c r="Q121" s="159"/>
      <c r="R121" s="160"/>
      <c r="S121" s="160"/>
      <c r="T121" s="160"/>
      <c r="U121" s="160"/>
      <c r="V121" s="160"/>
      <c r="W121" s="160"/>
      <c r="X121" s="160"/>
      <c r="Y121" s="160"/>
      <c r="Z121" s="149"/>
      <c r="AA121" s="149"/>
      <c r="AB121" s="149"/>
      <c r="AC121" s="149"/>
      <c r="AD121" s="149"/>
      <c r="AE121" s="149"/>
      <c r="AF121" s="149"/>
      <c r="AG121" s="149" t="s">
        <v>261</v>
      </c>
      <c r="AH121" s="149">
        <v>0</v>
      </c>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3" x14ac:dyDescent="0.2">
      <c r="A122" s="156"/>
      <c r="B122" s="157"/>
      <c r="C122" s="193" t="s">
        <v>987</v>
      </c>
      <c r="D122" s="165"/>
      <c r="E122" s="166">
        <v>-100.89</v>
      </c>
      <c r="F122" s="160"/>
      <c r="G122" s="160"/>
      <c r="H122" s="160"/>
      <c r="I122" s="160"/>
      <c r="J122" s="160"/>
      <c r="K122" s="160"/>
      <c r="L122" s="160"/>
      <c r="M122" s="160"/>
      <c r="N122" s="159"/>
      <c r="O122" s="159"/>
      <c r="P122" s="159"/>
      <c r="Q122" s="159"/>
      <c r="R122" s="160"/>
      <c r="S122" s="160"/>
      <c r="T122" s="160"/>
      <c r="U122" s="160"/>
      <c r="V122" s="160"/>
      <c r="W122" s="160"/>
      <c r="X122" s="160"/>
      <c r="Y122" s="160"/>
      <c r="Z122" s="149"/>
      <c r="AA122" s="149"/>
      <c r="AB122" s="149"/>
      <c r="AC122" s="149"/>
      <c r="AD122" s="149"/>
      <c r="AE122" s="149"/>
      <c r="AF122" s="149"/>
      <c r="AG122" s="149" t="s">
        <v>261</v>
      </c>
      <c r="AH122" s="149">
        <v>0</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3" x14ac:dyDescent="0.2">
      <c r="A123" s="156"/>
      <c r="B123" s="157"/>
      <c r="C123" s="193" t="s">
        <v>988</v>
      </c>
      <c r="D123" s="165"/>
      <c r="E123" s="166">
        <v>-102.6</v>
      </c>
      <c r="F123" s="160"/>
      <c r="G123" s="160"/>
      <c r="H123" s="160"/>
      <c r="I123" s="160"/>
      <c r="J123" s="160"/>
      <c r="K123" s="160"/>
      <c r="L123" s="160"/>
      <c r="M123" s="160"/>
      <c r="N123" s="159"/>
      <c r="O123" s="159"/>
      <c r="P123" s="159"/>
      <c r="Q123" s="159"/>
      <c r="R123" s="160"/>
      <c r="S123" s="160"/>
      <c r="T123" s="160"/>
      <c r="U123" s="160"/>
      <c r="V123" s="160"/>
      <c r="W123" s="160"/>
      <c r="X123" s="160"/>
      <c r="Y123" s="160"/>
      <c r="Z123" s="149"/>
      <c r="AA123" s="149"/>
      <c r="AB123" s="149"/>
      <c r="AC123" s="149"/>
      <c r="AD123" s="149"/>
      <c r="AE123" s="149"/>
      <c r="AF123" s="149"/>
      <c r="AG123" s="149" t="s">
        <v>261</v>
      </c>
      <c r="AH123" s="149">
        <v>0</v>
      </c>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3" x14ac:dyDescent="0.2">
      <c r="A124" s="156"/>
      <c r="B124" s="157"/>
      <c r="C124" s="193" t="s">
        <v>989</v>
      </c>
      <c r="D124" s="165"/>
      <c r="E124" s="166">
        <v>99.12</v>
      </c>
      <c r="F124" s="160"/>
      <c r="G124" s="160"/>
      <c r="H124" s="160"/>
      <c r="I124" s="160"/>
      <c r="J124" s="160"/>
      <c r="K124" s="160"/>
      <c r="L124" s="160"/>
      <c r="M124" s="160"/>
      <c r="N124" s="159"/>
      <c r="O124" s="159"/>
      <c r="P124" s="159"/>
      <c r="Q124" s="159"/>
      <c r="R124" s="160"/>
      <c r="S124" s="160"/>
      <c r="T124" s="160"/>
      <c r="U124" s="160"/>
      <c r="V124" s="160"/>
      <c r="W124" s="160"/>
      <c r="X124" s="160"/>
      <c r="Y124" s="160"/>
      <c r="Z124" s="149"/>
      <c r="AA124" s="149"/>
      <c r="AB124" s="149"/>
      <c r="AC124" s="149"/>
      <c r="AD124" s="149"/>
      <c r="AE124" s="149"/>
      <c r="AF124" s="149"/>
      <c r="AG124" s="149" t="s">
        <v>261</v>
      </c>
      <c r="AH124" s="149">
        <v>0</v>
      </c>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3" x14ac:dyDescent="0.2">
      <c r="A125" s="156"/>
      <c r="B125" s="157"/>
      <c r="C125" s="193" t="s">
        <v>990</v>
      </c>
      <c r="D125" s="165"/>
      <c r="E125" s="166">
        <v>12.24</v>
      </c>
      <c r="F125" s="160"/>
      <c r="G125" s="160"/>
      <c r="H125" s="160"/>
      <c r="I125" s="160"/>
      <c r="J125" s="160"/>
      <c r="K125" s="160"/>
      <c r="L125" s="160"/>
      <c r="M125" s="160"/>
      <c r="N125" s="159"/>
      <c r="O125" s="159"/>
      <c r="P125" s="159"/>
      <c r="Q125" s="159"/>
      <c r="R125" s="160"/>
      <c r="S125" s="160"/>
      <c r="T125" s="160"/>
      <c r="U125" s="160"/>
      <c r="V125" s="160"/>
      <c r="W125" s="160"/>
      <c r="X125" s="160"/>
      <c r="Y125" s="160"/>
      <c r="Z125" s="149"/>
      <c r="AA125" s="149"/>
      <c r="AB125" s="149"/>
      <c r="AC125" s="149"/>
      <c r="AD125" s="149"/>
      <c r="AE125" s="149"/>
      <c r="AF125" s="149"/>
      <c r="AG125" s="149" t="s">
        <v>261</v>
      </c>
      <c r="AH125" s="149">
        <v>0</v>
      </c>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ht="22.5" outlineLevel="3" x14ac:dyDescent="0.2">
      <c r="A126" s="156"/>
      <c r="B126" s="157"/>
      <c r="C126" s="193" t="s">
        <v>991</v>
      </c>
      <c r="D126" s="165"/>
      <c r="E126" s="166">
        <v>18.28</v>
      </c>
      <c r="F126" s="160"/>
      <c r="G126" s="160"/>
      <c r="H126" s="160"/>
      <c r="I126" s="160"/>
      <c r="J126" s="160"/>
      <c r="K126" s="160"/>
      <c r="L126" s="160"/>
      <c r="M126" s="160"/>
      <c r="N126" s="159"/>
      <c r="O126" s="159"/>
      <c r="P126" s="159"/>
      <c r="Q126" s="159"/>
      <c r="R126" s="160"/>
      <c r="S126" s="160"/>
      <c r="T126" s="160"/>
      <c r="U126" s="160"/>
      <c r="V126" s="160"/>
      <c r="W126" s="160"/>
      <c r="X126" s="160"/>
      <c r="Y126" s="160"/>
      <c r="Z126" s="149"/>
      <c r="AA126" s="149"/>
      <c r="AB126" s="149"/>
      <c r="AC126" s="149"/>
      <c r="AD126" s="149"/>
      <c r="AE126" s="149"/>
      <c r="AF126" s="149"/>
      <c r="AG126" s="149" t="s">
        <v>261</v>
      </c>
      <c r="AH126" s="149">
        <v>0</v>
      </c>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3" x14ac:dyDescent="0.2">
      <c r="A127" s="156"/>
      <c r="B127" s="157"/>
      <c r="C127" s="193" t="s">
        <v>992</v>
      </c>
      <c r="D127" s="165"/>
      <c r="E127" s="166">
        <v>8.2200000000000006</v>
      </c>
      <c r="F127" s="160"/>
      <c r="G127" s="160"/>
      <c r="H127" s="160"/>
      <c r="I127" s="160"/>
      <c r="J127" s="160"/>
      <c r="K127" s="160"/>
      <c r="L127" s="160"/>
      <c r="M127" s="160"/>
      <c r="N127" s="159"/>
      <c r="O127" s="159"/>
      <c r="P127" s="159"/>
      <c r="Q127" s="159"/>
      <c r="R127" s="160"/>
      <c r="S127" s="160"/>
      <c r="T127" s="160"/>
      <c r="U127" s="160"/>
      <c r="V127" s="160"/>
      <c r="W127" s="160"/>
      <c r="X127" s="160"/>
      <c r="Y127" s="160"/>
      <c r="Z127" s="149"/>
      <c r="AA127" s="149"/>
      <c r="AB127" s="149"/>
      <c r="AC127" s="149"/>
      <c r="AD127" s="149"/>
      <c r="AE127" s="149"/>
      <c r="AF127" s="149"/>
      <c r="AG127" s="149" t="s">
        <v>261</v>
      </c>
      <c r="AH127" s="149">
        <v>0</v>
      </c>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1" x14ac:dyDescent="0.2">
      <c r="A128" s="175">
        <v>26</v>
      </c>
      <c r="B128" s="176" t="s">
        <v>993</v>
      </c>
      <c r="C128" s="191" t="s">
        <v>994</v>
      </c>
      <c r="D128" s="177" t="s">
        <v>276</v>
      </c>
      <c r="E128" s="178">
        <v>113.337</v>
      </c>
      <c r="F128" s="179"/>
      <c r="G128" s="180">
        <f>ROUND(E128*F128,2)</f>
        <v>0</v>
      </c>
      <c r="H128" s="179"/>
      <c r="I128" s="180">
        <f>ROUND(E128*H128,2)</f>
        <v>0</v>
      </c>
      <c r="J128" s="179"/>
      <c r="K128" s="180">
        <f>ROUND(E128*J128,2)</f>
        <v>0</v>
      </c>
      <c r="L128" s="180">
        <v>21</v>
      </c>
      <c r="M128" s="180">
        <f>G128*(1+L128/100)</f>
        <v>0</v>
      </c>
      <c r="N128" s="178">
        <v>6.2899999999999996E-3</v>
      </c>
      <c r="O128" s="178">
        <f>ROUND(E128*N128,2)</f>
        <v>0.71</v>
      </c>
      <c r="P128" s="178">
        <v>0</v>
      </c>
      <c r="Q128" s="178">
        <f>ROUND(E128*P128,2)</f>
        <v>0</v>
      </c>
      <c r="R128" s="180" t="s">
        <v>269</v>
      </c>
      <c r="S128" s="180" t="s">
        <v>222</v>
      </c>
      <c r="T128" s="181" t="s">
        <v>270</v>
      </c>
      <c r="U128" s="160">
        <v>0.49299999999999999</v>
      </c>
      <c r="V128" s="160">
        <f>ROUND(E128*U128,2)</f>
        <v>55.88</v>
      </c>
      <c r="W128" s="160"/>
      <c r="X128" s="160" t="s">
        <v>271</v>
      </c>
      <c r="Y128" s="160" t="s">
        <v>225</v>
      </c>
      <c r="Z128" s="149"/>
      <c r="AA128" s="149"/>
      <c r="AB128" s="149"/>
      <c r="AC128" s="149"/>
      <c r="AD128" s="149"/>
      <c r="AE128" s="149"/>
      <c r="AF128" s="149"/>
      <c r="AG128" s="149" t="s">
        <v>272</v>
      </c>
      <c r="AH128" s="149"/>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2" x14ac:dyDescent="0.2">
      <c r="A129" s="156"/>
      <c r="B129" s="157"/>
      <c r="C129" s="267" t="s">
        <v>995</v>
      </c>
      <c r="D129" s="268"/>
      <c r="E129" s="268"/>
      <c r="F129" s="268"/>
      <c r="G129" s="268"/>
      <c r="H129" s="160"/>
      <c r="I129" s="160"/>
      <c r="J129" s="160"/>
      <c r="K129" s="160"/>
      <c r="L129" s="160"/>
      <c r="M129" s="160"/>
      <c r="N129" s="159"/>
      <c r="O129" s="159"/>
      <c r="P129" s="159"/>
      <c r="Q129" s="159"/>
      <c r="R129" s="160"/>
      <c r="S129" s="160"/>
      <c r="T129" s="160"/>
      <c r="U129" s="160"/>
      <c r="V129" s="160"/>
      <c r="W129" s="160"/>
      <c r="X129" s="160"/>
      <c r="Y129" s="160"/>
      <c r="Z129" s="149"/>
      <c r="AA129" s="149"/>
      <c r="AB129" s="149"/>
      <c r="AC129" s="149"/>
      <c r="AD129" s="149"/>
      <c r="AE129" s="149"/>
      <c r="AF129" s="149"/>
      <c r="AG129" s="149" t="s">
        <v>298</v>
      </c>
      <c r="AH129" s="149"/>
      <c r="AI129" s="149"/>
      <c r="AJ129" s="149"/>
      <c r="AK129" s="149"/>
      <c r="AL129" s="149"/>
      <c r="AM129" s="149"/>
      <c r="AN129" s="149"/>
      <c r="AO129" s="149"/>
      <c r="AP129" s="149"/>
      <c r="AQ129" s="149"/>
      <c r="AR129" s="149"/>
      <c r="AS129" s="149"/>
      <c r="AT129" s="149"/>
      <c r="AU129" s="149"/>
      <c r="AV129" s="149"/>
      <c r="AW129" s="149"/>
      <c r="AX129" s="149"/>
      <c r="AY129" s="149"/>
      <c r="AZ129" s="149"/>
      <c r="BA129" s="182" t="str">
        <f>C129</f>
        <v>nanesení lepicího tmelu na izolační desky, nalepení desek a zajištění talířovými hmoždinkami (6 ks/m2). Bez povrchové úpravy desek.</v>
      </c>
      <c r="BB129" s="149"/>
      <c r="BC129" s="149"/>
      <c r="BD129" s="149"/>
      <c r="BE129" s="149"/>
      <c r="BF129" s="149"/>
      <c r="BG129" s="149"/>
      <c r="BH129" s="149"/>
    </row>
    <row r="130" spans="1:60" outlineLevel="2" x14ac:dyDescent="0.2">
      <c r="A130" s="156"/>
      <c r="B130" s="157"/>
      <c r="C130" s="265" t="s">
        <v>996</v>
      </c>
      <c r="D130" s="266"/>
      <c r="E130" s="266"/>
      <c r="F130" s="266"/>
      <c r="G130" s="266"/>
      <c r="H130" s="160"/>
      <c r="I130" s="160"/>
      <c r="J130" s="160"/>
      <c r="K130" s="160"/>
      <c r="L130" s="160"/>
      <c r="M130" s="160"/>
      <c r="N130" s="159"/>
      <c r="O130" s="159"/>
      <c r="P130" s="159"/>
      <c r="Q130" s="159"/>
      <c r="R130" s="160"/>
      <c r="S130" s="160"/>
      <c r="T130" s="160"/>
      <c r="U130" s="160"/>
      <c r="V130" s="160"/>
      <c r="W130" s="160"/>
      <c r="X130" s="160"/>
      <c r="Y130" s="160"/>
      <c r="Z130" s="149"/>
      <c r="AA130" s="149"/>
      <c r="AB130" s="149"/>
      <c r="AC130" s="149"/>
      <c r="AD130" s="149"/>
      <c r="AE130" s="149"/>
      <c r="AF130" s="149"/>
      <c r="AG130" s="149" t="s">
        <v>228</v>
      </c>
      <c r="AH130" s="149"/>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2" x14ac:dyDescent="0.2">
      <c r="A131" s="156"/>
      <c r="B131" s="157"/>
      <c r="C131" s="193" t="s">
        <v>997</v>
      </c>
      <c r="D131" s="165"/>
      <c r="E131" s="166">
        <v>34.887</v>
      </c>
      <c r="F131" s="160"/>
      <c r="G131" s="160"/>
      <c r="H131" s="160"/>
      <c r="I131" s="160"/>
      <c r="J131" s="160"/>
      <c r="K131" s="160"/>
      <c r="L131" s="160"/>
      <c r="M131" s="160"/>
      <c r="N131" s="159"/>
      <c r="O131" s="159"/>
      <c r="P131" s="159"/>
      <c r="Q131" s="159"/>
      <c r="R131" s="160"/>
      <c r="S131" s="160"/>
      <c r="T131" s="160"/>
      <c r="U131" s="160"/>
      <c r="V131" s="160"/>
      <c r="W131" s="160"/>
      <c r="X131" s="160"/>
      <c r="Y131" s="160"/>
      <c r="Z131" s="149"/>
      <c r="AA131" s="149"/>
      <c r="AB131" s="149"/>
      <c r="AC131" s="149"/>
      <c r="AD131" s="149"/>
      <c r="AE131" s="149"/>
      <c r="AF131" s="149"/>
      <c r="AG131" s="149" t="s">
        <v>261</v>
      </c>
      <c r="AH131" s="149">
        <v>0</v>
      </c>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3" x14ac:dyDescent="0.2">
      <c r="A132" s="156"/>
      <c r="B132" s="157"/>
      <c r="C132" s="193" t="s">
        <v>998</v>
      </c>
      <c r="D132" s="165"/>
      <c r="E132" s="166">
        <v>78.45</v>
      </c>
      <c r="F132" s="160"/>
      <c r="G132" s="160"/>
      <c r="H132" s="160"/>
      <c r="I132" s="160"/>
      <c r="J132" s="160"/>
      <c r="K132" s="160"/>
      <c r="L132" s="160"/>
      <c r="M132" s="160"/>
      <c r="N132" s="159"/>
      <c r="O132" s="159"/>
      <c r="P132" s="159"/>
      <c r="Q132" s="159"/>
      <c r="R132" s="160"/>
      <c r="S132" s="160"/>
      <c r="T132" s="160"/>
      <c r="U132" s="160"/>
      <c r="V132" s="160"/>
      <c r="W132" s="160"/>
      <c r="X132" s="160"/>
      <c r="Y132" s="160"/>
      <c r="Z132" s="149"/>
      <c r="AA132" s="149"/>
      <c r="AB132" s="149"/>
      <c r="AC132" s="149"/>
      <c r="AD132" s="149"/>
      <c r="AE132" s="149"/>
      <c r="AF132" s="149"/>
      <c r="AG132" s="149" t="s">
        <v>261</v>
      </c>
      <c r="AH132" s="149">
        <v>0</v>
      </c>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1" x14ac:dyDescent="0.2">
      <c r="A133" s="175">
        <v>27</v>
      </c>
      <c r="B133" s="176" t="s">
        <v>999</v>
      </c>
      <c r="C133" s="191" t="s">
        <v>1000</v>
      </c>
      <c r="D133" s="177" t="s">
        <v>276</v>
      </c>
      <c r="E133" s="178">
        <v>29.315999999999999</v>
      </c>
      <c r="F133" s="179"/>
      <c r="G133" s="180">
        <f>ROUND(E133*F133,2)</f>
        <v>0</v>
      </c>
      <c r="H133" s="179"/>
      <c r="I133" s="180">
        <f>ROUND(E133*H133,2)</f>
        <v>0</v>
      </c>
      <c r="J133" s="179"/>
      <c r="K133" s="180">
        <f>ROUND(E133*J133,2)</f>
        <v>0</v>
      </c>
      <c r="L133" s="180">
        <v>21</v>
      </c>
      <c r="M133" s="180">
        <f>G133*(1+L133/100)</f>
        <v>0</v>
      </c>
      <c r="N133" s="178">
        <v>3.0000000000000001E-3</v>
      </c>
      <c r="O133" s="178">
        <f>ROUND(E133*N133,2)</f>
        <v>0.09</v>
      </c>
      <c r="P133" s="178">
        <v>0</v>
      </c>
      <c r="Q133" s="178">
        <f>ROUND(E133*P133,2)</f>
        <v>0</v>
      </c>
      <c r="R133" s="180" t="s">
        <v>1001</v>
      </c>
      <c r="S133" s="180" t="s">
        <v>222</v>
      </c>
      <c r="T133" s="181" t="s">
        <v>270</v>
      </c>
      <c r="U133" s="160">
        <v>0.28000000000000003</v>
      </c>
      <c r="V133" s="160">
        <f>ROUND(E133*U133,2)</f>
        <v>8.2100000000000009</v>
      </c>
      <c r="W133" s="160"/>
      <c r="X133" s="160" t="s">
        <v>271</v>
      </c>
      <c r="Y133" s="160" t="s">
        <v>225</v>
      </c>
      <c r="Z133" s="149"/>
      <c r="AA133" s="149"/>
      <c r="AB133" s="149"/>
      <c r="AC133" s="149"/>
      <c r="AD133" s="149"/>
      <c r="AE133" s="149"/>
      <c r="AF133" s="149"/>
      <c r="AG133" s="149" t="s">
        <v>272</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2" x14ac:dyDescent="0.2">
      <c r="A134" s="156"/>
      <c r="B134" s="157"/>
      <c r="C134" s="256" t="s">
        <v>1002</v>
      </c>
      <c r="D134" s="257"/>
      <c r="E134" s="257"/>
      <c r="F134" s="257"/>
      <c r="G134" s="257"/>
      <c r="H134" s="160"/>
      <c r="I134" s="160"/>
      <c r="J134" s="160"/>
      <c r="K134" s="160"/>
      <c r="L134" s="160"/>
      <c r="M134" s="160"/>
      <c r="N134" s="159"/>
      <c r="O134" s="159"/>
      <c r="P134" s="159"/>
      <c r="Q134" s="159"/>
      <c r="R134" s="160"/>
      <c r="S134" s="160"/>
      <c r="T134" s="160"/>
      <c r="U134" s="160"/>
      <c r="V134" s="160"/>
      <c r="W134" s="160"/>
      <c r="X134" s="160"/>
      <c r="Y134" s="160"/>
      <c r="Z134" s="149"/>
      <c r="AA134" s="149"/>
      <c r="AB134" s="149"/>
      <c r="AC134" s="149"/>
      <c r="AD134" s="149"/>
      <c r="AE134" s="149"/>
      <c r="AF134" s="149"/>
      <c r="AG134" s="149" t="s">
        <v>228</v>
      </c>
      <c r="AH134" s="149"/>
      <c r="AI134" s="149"/>
      <c r="AJ134" s="149"/>
      <c r="AK134" s="149"/>
      <c r="AL134" s="149"/>
      <c r="AM134" s="149"/>
      <c r="AN134" s="149"/>
      <c r="AO134" s="149"/>
      <c r="AP134" s="149"/>
      <c r="AQ134" s="149"/>
      <c r="AR134" s="149"/>
      <c r="AS134" s="149"/>
      <c r="AT134" s="149"/>
      <c r="AU134" s="149"/>
      <c r="AV134" s="149"/>
      <c r="AW134" s="149"/>
      <c r="AX134" s="149"/>
      <c r="AY134" s="149"/>
      <c r="AZ134" s="149"/>
      <c r="BA134" s="182" t="str">
        <f>C134</f>
        <v>Očištění povrchu stěny od prachu, nařezání izolačních desek na požadovaný rozměr, nanesení lepicího tmelu, osazení desek.</v>
      </c>
      <c r="BB134" s="149"/>
      <c r="BC134" s="149"/>
      <c r="BD134" s="149"/>
      <c r="BE134" s="149"/>
      <c r="BF134" s="149"/>
      <c r="BG134" s="149"/>
      <c r="BH134" s="149"/>
    </row>
    <row r="135" spans="1:60" outlineLevel="3" x14ac:dyDescent="0.2">
      <c r="A135" s="156"/>
      <c r="B135" s="157"/>
      <c r="C135" s="265" t="s">
        <v>1003</v>
      </c>
      <c r="D135" s="266"/>
      <c r="E135" s="266"/>
      <c r="F135" s="266"/>
      <c r="G135" s="266"/>
      <c r="H135" s="160"/>
      <c r="I135" s="160"/>
      <c r="J135" s="160"/>
      <c r="K135" s="160"/>
      <c r="L135" s="160"/>
      <c r="M135" s="160"/>
      <c r="N135" s="159"/>
      <c r="O135" s="159"/>
      <c r="P135" s="159"/>
      <c r="Q135" s="159"/>
      <c r="R135" s="160"/>
      <c r="S135" s="160"/>
      <c r="T135" s="160"/>
      <c r="U135" s="160"/>
      <c r="V135" s="160"/>
      <c r="W135" s="160"/>
      <c r="X135" s="160"/>
      <c r="Y135" s="160"/>
      <c r="Z135" s="149"/>
      <c r="AA135" s="149"/>
      <c r="AB135" s="149"/>
      <c r="AC135" s="149"/>
      <c r="AD135" s="149"/>
      <c r="AE135" s="149"/>
      <c r="AF135" s="149"/>
      <c r="AG135" s="149" t="s">
        <v>228</v>
      </c>
      <c r="AH135" s="149"/>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3" x14ac:dyDescent="0.2">
      <c r="A136" s="156"/>
      <c r="B136" s="157"/>
      <c r="C136" s="265" t="s">
        <v>1004</v>
      </c>
      <c r="D136" s="266"/>
      <c r="E136" s="266"/>
      <c r="F136" s="266"/>
      <c r="G136" s="266"/>
      <c r="H136" s="160"/>
      <c r="I136" s="160"/>
      <c r="J136" s="160"/>
      <c r="K136" s="160"/>
      <c r="L136" s="160"/>
      <c r="M136" s="160"/>
      <c r="N136" s="159"/>
      <c r="O136" s="159"/>
      <c r="P136" s="159"/>
      <c r="Q136" s="159"/>
      <c r="R136" s="160"/>
      <c r="S136" s="160"/>
      <c r="T136" s="160"/>
      <c r="U136" s="160"/>
      <c r="V136" s="160"/>
      <c r="W136" s="160"/>
      <c r="X136" s="160"/>
      <c r="Y136" s="160"/>
      <c r="Z136" s="149"/>
      <c r="AA136" s="149"/>
      <c r="AB136" s="149"/>
      <c r="AC136" s="149"/>
      <c r="AD136" s="149"/>
      <c r="AE136" s="149"/>
      <c r="AF136" s="149"/>
      <c r="AG136" s="149" t="s">
        <v>228</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2" x14ac:dyDescent="0.2">
      <c r="A137" s="156"/>
      <c r="B137" s="157"/>
      <c r="C137" s="193" t="s">
        <v>1005</v>
      </c>
      <c r="D137" s="165"/>
      <c r="E137" s="166">
        <v>29.315999999999999</v>
      </c>
      <c r="F137" s="160"/>
      <c r="G137" s="160"/>
      <c r="H137" s="160"/>
      <c r="I137" s="160"/>
      <c r="J137" s="160"/>
      <c r="K137" s="160"/>
      <c r="L137" s="160"/>
      <c r="M137" s="160"/>
      <c r="N137" s="159"/>
      <c r="O137" s="159"/>
      <c r="P137" s="159"/>
      <c r="Q137" s="159"/>
      <c r="R137" s="160"/>
      <c r="S137" s="160"/>
      <c r="T137" s="160"/>
      <c r="U137" s="160"/>
      <c r="V137" s="160"/>
      <c r="W137" s="160"/>
      <c r="X137" s="160"/>
      <c r="Y137" s="160"/>
      <c r="Z137" s="149"/>
      <c r="AA137" s="149"/>
      <c r="AB137" s="149"/>
      <c r="AC137" s="149"/>
      <c r="AD137" s="149"/>
      <c r="AE137" s="149"/>
      <c r="AF137" s="149"/>
      <c r="AG137" s="149" t="s">
        <v>261</v>
      </c>
      <c r="AH137" s="149">
        <v>0</v>
      </c>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ht="22.5" outlineLevel="1" x14ac:dyDescent="0.2">
      <c r="A138" s="175">
        <v>28</v>
      </c>
      <c r="B138" s="176" t="s">
        <v>1006</v>
      </c>
      <c r="C138" s="191" t="s">
        <v>1007</v>
      </c>
      <c r="D138" s="177" t="s">
        <v>276</v>
      </c>
      <c r="E138" s="178">
        <v>33.7134</v>
      </c>
      <c r="F138" s="179"/>
      <c r="G138" s="180">
        <f>ROUND(E138*F138,2)</f>
        <v>0</v>
      </c>
      <c r="H138" s="179"/>
      <c r="I138" s="180">
        <f>ROUND(E138*H138,2)</f>
        <v>0</v>
      </c>
      <c r="J138" s="179"/>
      <c r="K138" s="180">
        <f>ROUND(E138*J138,2)</f>
        <v>0</v>
      </c>
      <c r="L138" s="180">
        <v>21</v>
      </c>
      <c r="M138" s="180">
        <f>G138*(1+L138/100)</f>
        <v>0</v>
      </c>
      <c r="N138" s="178">
        <v>5.9999999999999995E-4</v>
      </c>
      <c r="O138" s="178">
        <f>ROUND(E138*N138,2)</f>
        <v>0.02</v>
      </c>
      <c r="P138" s="178">
        <v>0</v>
      </c>
      <c r="Q138" s="178">
        <f>ROUND(E138*P138,2)</f>
        <v>0</v>
      </c>
      <c r="R138" s="180" t="s">
        <v>740</v>
      </c>
      <c r="S138" s="180" t="s">
        <v>222</v>
      </c>
      <c r="T138" s="181" t="s">
        <v>270</v>
      </c>
      <c r="U138" s="160">
        <v>0</v>
      </c>
      <c r="V138" s="160">
        <f>ROUND(E138*U138,2)</f>
        <v>0</v>
      </c>
      <c r="W138" s="160"/>
      <c r="X138" s="160" t="s">
        <v>500</v>
      </c>
      <c r="Y138" s="160" t="s">
        <v>225</v>
      </c>
      <c r="Z138" s="149"/>
      <c r="AA138" s="149"/>
      <c r="AB138" s="149"/>
      <c r="AC138" s="149"/>
      <c r="AD138" s="149"/>
      <c r="AE138" s="149"/>
      <c r="AF138" s="149"/>
      <c r="AG138" s="149" t="s">
        <v>501</v>
      </c>
      <c r="AH138" s="149"/>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2" x14ac:dyDescent="0.2">
      <c r="A139" s="156"/>
      <c r="B139" s="157"/>
      <c r="C139" s="193" t="s">
        <v>1008</v>
      </c>
      <c r="D139" s="165"/>
      <c r="E139" s="166">
        <v>33.7134</v>
      </c>
      <c r="F139" s="160"/>
      <c r="G139" s="160"/>
      <c r="H139" s="160"/>
      <c r="I139" s="160"/>
      <c r="J139" s="160"/>
      <c r="K139" s="160"/>
      <c r="L139" s="160"/>
      <c r="M139" s="160"/>
      <c r="N139" s="159"/>
      <c r="O139" s="159"/>
      <c r="P139" s="159"/>
      <c r="Q139" s="159"/>
      <c r="R139" s="160"/>
      <c r="S139" s="160"/>
      <c r="T139" s="160"/>
      <c r="U139" s="160"/>
      <c r="V139" s="160"/>
      <c r="W139" s="160"/>
      <c r="X139" s="160"/>
      <c r="Y139" s="160"/>
      <c r="Z139" s="149"/>
      <c r="AA139" s="149"/>
      <c r="AB139" s="149"/>
      <c r="AC139" s="149"/>
      <c r="AD139" s="149"/>
      <c r="AE139" s="149"/>
      <c r="AF139" s="149"/>
      <c r="AG139" s="149" t="s">
        <v>261</v>
      </c>
      <c r="AH139" s="149">
        <v>0</v>
      </c>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ht="22.5" outlineLevel="1" x14ac:dyDescent="0.2">
      <c r="A140" s="175">
        <v>29</v>
      </c>
      <c r="B140" s="176" t="s">
        <v>1009</v>
      </c>
      <c r="C140" s="191" t="s">
        <v>1010</v>
      </c>
      <c r="D140" s="177" t="s">
        <v>276</v>
      </c>
      <c r="E140" s="178">
        <v>142.65299999999999</v>
      </c>
      <c r="F140" s="179"/>
      <c r="G140" s="180">
        <f>ROUND(E140*F140,2)</f>
        <v>0</v>
      </c>
      <c r="H140" s="179"/>
      <c r="I140" s="180">
        <f>ROUND(E140*H140,2)</f>
        <v>0</v>
      </c>
      <c r="J140" s="179"/>
      <c r="K140" s="180">
        <f>ROUND(E140*J140,2)</f>
        <v>0</v>
      </c>
      <c r="L140" s="180">
        <v>21</v>
      </c>
      <c r="M140" s="180">
        <f>G140*(1+L140/100)</f>
        <v>0</v>
      </c>
      <c r="N140" s="178">
        <v>1.166E-2</v>
      </c>
      <c r="O140" s="178">
        <f>ROUND(E140*N140,2)</f>
        <v>1.66</v>
      </c>
      <c r="P140" s="178">
        <v>0</v>
      </c>
      <c r="Q140" s="178">
        <f>ROUND(E140*P140,2)</f>
        <v>0</v>
      </c>
      <c r="R140" s="180" t="s">
        <v>269</v>
      </c>
      <c r="S140" s="180" t="s">
        <v>222</v>
      </c>
      <c r="T140" s="181" t="s">
        <v>270</v>
      </c>
      <c r="U140" s="160">
        <v>0.85699999999999998</v>
      </c>
      <c r="V140" s="160">
        <f>ROUND(E140*U140,2)</f>
        <v>122.25</v>
      </c>
      <c r="W140" s="160"/>
      <c r="X140" s="160" t="s">
        <v>271</v>
      </c>
      <c r="Y140" s="160" t="s">
        <v>225</v>
      </c>
      <c r="Z140" s="149"/>
      <c r="AA140" s="149"/>
      <c r="AB140" s="149"/>
      <c r="AC140" s="149"/>
      <c r="AD140" s="149"/>
      <c r="AE140" s="149"/>
      <c r="AF140" s="149"/>
      <c r="AG140" s="149" t="s">
        <v>272</v>
      </c>
      <c r="AH140" s="149"/>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ht="22.5" outlineLevel="2" x14ac:dyDescent="0.2">
      <c r="A141" s="156"/>
      <c r="B141" s="157"/>
      <c r="C141" s="267" t="s">
        <v>1011</v>
      </c>
      <c r="D141" s="268"/>
      <c r="E141" s="268"/>
      <c r="F141" s="268"/>
      <c r="G141" s="268"/>
      <c r="H141" s="160"/>
      <c r="I141" s="160"/>
      <c r="J141" s="160"/>
      <c r="K141" s="160"/>
      <c r="L141" s="160"/>
      <c r="M141" s="160"/>
      <c r="N141" s="159"/>
      <c r="O141" s="159"/>
      <c r="P141" s="159"/>
      <c r="Q141" s="159"/>
      <c r="R141" s="160"/>
      <c r="S141" s="160"/>
      <c r="T141" s="160"/>
      <c r="U141" s="160"/>
      <c r="V141" s="160"/>
      <c r="W141" s="160"/>
      <c r="X141" s="160"/>
      <c r="Y141" s="160"/>
      <c r="Z141" s="149"/>
      <c r="AA141" s="149"/>
      <c r="AB141" s="149"/>
      <c r="AC141" s="149"/>
      <c r="AD141" s="149"/>
      <c r="AE141" s="149"/>
      <c r="AF141" s="149"/>
      <c r="AG141" s="149" t="s">
        <v>298</v>
      </c>
      <c r="AH141" s="149"/>
      <c r="AI141" s="149"/>
      <c r="AJ141" s="149"/>
      <c r="AK141" s="149"/>
      <c r="AL141" s="149"/>
      <c r="AM141" s="149"/>
      <c r="AN141" s="149"/>
      <c r="AO141" s="149"/>
      <c r="AP141" s="149"/>
      <c r="AQ141" s="149"/>
      <c r="AR141" s="149"/>
      <c r="AS141" s="149"/>
      <c r="AT141" s="149"/>
      <c r="AU141" s="149"/>
      <c r="AV141" s="149"/>
      <c r="AW141" s="149"/>
      <c r="AX141" s="149"/>
      <c r="AY141" s="149"/>
      <c r="AZ141" s="149"/>
      <c r="BA141" s="182" t="str">
        <f>C141</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41" s="149"/>
      <c r="BC141" s="149"/>
      <c r="BD141" s="149"/>
      <c r="BE141" s="149"/>
      <c r="BF141" s="149"/>
      <c r="BG141" s="149"/>
      <c r="BH141" s="149"/>
    </row>
    <row r="142" spans="1:60" outlineLevel="2" x14ac:dyDescent="0.2">
      <c r="A142" s="156"/>
      <c r="B142" s="157"/>
      <c r="C142" s="265" t="s">
        <v>1012</v>
      </c>
      <c r="D142" s="266"/>
      <c r="E142" s="266"/>
      <c r="F142" s="266"/>
      <c r="G142" s="266"/>
      <c r="H142" s="160"/>
      <c r="I142" s="160"/>
      <c r="J142" s="160"/>
      <c r="K142" s="160"/>
      <c r="L142" s="160"/>
      <c r="M142" s="160"/>
      <c r="N142" s="159"/>
      <c r="O142" s="159"/>
      <c r="P142" s="159"/>
      <c r="Q142" s="159"/>
      <c r="R142" s="160"/>
      <c r="S142" s="160"/>
      <c r="T142" s="160"/>
      <c r="U142" s="160"/>
      <c r="V142" s="160"/>
      <c r="W142" s="160"/>
      <c r="X142" s="160"/>
      <c r="Y142" s="160"/>
      <c r="Z142" s="149"/>
      <c r="AA142" s="149"/>
      <c r="AB142" s="149"/>
      <c r="AC142" s="149"/>
      <c r="AD142" s="149"/>
      <c r="AE142" s="149"/>
      <c r="AF142" s="149"/>
      <c r="AG142" s="149" t="s">
        <v>228</v>
      </c>
      <c r="AH142" s="149"/>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2" x14ac:dyDescent="0.2">
      <c r="A143" s="156"/>
      <c r="B143" s="157"/>
      <c r="C143" s="193" t="s">
        <v>1013</v>
      </c>
      <c r="D143" s="165"/>
      <c r="E143" s="166">
        <v>29.315999999999999</v>
      </c>
      <c r="F143" s="160"/>
      <c r="G143" s="160"/>
      <c r="H143" s="160"/>
      <c r="I143" s="160"/>
      <c r="J143" s="160"/>
      <c r="K143" s="160"/>
      <c r="L143" s="160"/>
      <c r="M143" s="160"/>
      <c r="N143" s="159"/>
      <c r="O143" s="159"/>
      <c r="P143" s="159"/>
      <c r="Q143" s="159"/>
      <c r="R143" s="160"/>
      <c r="S143" s="160"/>
      <c r="T143" s="160"/>
      <c r="U143" s="160"/>
      <c r="V143" s="160"/>
      <c r="W143" s="160"/>
      <c r="X143" s="160"/>
      <c r="Y143" s="160"/>
      <c r="Z143" s="149"/>
      <c r="AA143" s="149"/>
      <c r="AB143" s="149"/>
      <c r="AC143" s="149"/>
      <c r="AD143" s="149"/>
      <c r="AE143" s="149"/>
      <c r="AF143" s="149"/>
      <c r="AG143" s="149" t="s">
        <v>261</v>
      </c>
      <c r="AH143" s="149">
        <v>0</v>
      </c>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3" x14ac:dyDescent="0.2">
      <c r="A144" s="156"/>
      <c r="B144" s="157"/>
      <c r="C144" s="193" t="s">
        <v>997</v>
      </c>
      <c r="D144" s="165"/>
      <c r="E144" s="166">
        <v>34.887</v>
      </c>
      <c r="F144" s="160"/>
      <c r="G144" s="160"/>
      <c r="H144" s="160"/>
      <c r="I144" s="160"/>
      <c r="J144" s="160"/>
      <c r="K144" s="160"/>
      <c r="L144" s="160"/>
      <c r="M144" s="160"/>
      <c r="N144" s="159"/>
      <c r="O144" s="159"/>
      <c r="P144" s="159"/>
      <c r="Q144" s="159"/>
      <c r="R144" s="160"/>
      <c r="S144" s="160"/>
      <c r="T144" s="160"/>
      <c r="U144" s="160"/>
      <c r="V144" s="160"/>
      <c r="W144" s="160"/>
      <c r="X144" s="160"/>
      <c r="Y144" s="160"/>
      <c r="Z144" s="149"/>
      <c r="AA144" s="149"/>
      <c r="AB144" s="149"/>
      <c r="AC144" s="149"/>
      <c r="AD144" s="149"/>
      <c r="AE144" s="149"/>
      <c r="AF144" s="149"/>
      <c r="AG144" s="149" t="s">
        <v>261</v>
      </c>
      <c r="AH144" s="149">
        <v>0</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3" x14ac:dyDescent="0.2">
      <c r="A145" s="156"/>
      <c r="B145" s="157"/>
      <c r="C145" s="193" t="s">
        <v>998</v>
      </c>
      <c r="D145" s="165"/>
      <c r="E145" s="166">
        <v>78.45</v>
      </c>
      <c r="F145" s="160"/>
      <c r="G145" s="160"/>
      <c r="H145" s="160"/>
      <c r="I145" s="160"/>
      <c r="J145" s="160"/>
      <c r="K145" s="160"/>
      <c r="L145" s="160"/>
      <c r="M145" s="160"/>
      <c r="N145" s="159"/>
      <c r="O145" s="159"/>
      <c r="P145" s="159"/>
      <c r="Q145" s="159"/>
      <c r="R145" s="160"/>
      <c r="S145" s="160"/>
      <c r="T145" s="160"/>
      <c r="U145" s="160"/>
      <c r="V145" s="160"/>
      <c r="W145" s="160"/>
      <c r="X145" s="160"/>
      <c r="Y145" s="160"/>
      <c r="Z145" s="149"/>
      <c r="AA145" s="149"/>
      <c r="AB145" s="149"/>
      <c r="AC145" s="149"/>
      <c r="AD145" s="149"/>
      <c r="AE145" s="149"/>
      <c r="AF145" s="149"/>
      <c r="AG145" s="149" t="s">
        <v>261</v>
      </c>
      <c r="AH145" s="149">
        <v>0</v>
      </c>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ht="22.5" outlineLevel="1" x14ac:dyDescent="0.2">
      <c r="A146" s="175">
        <v>30</v>
      </c>
      <c r="B146" s="176" t="s">
        <v>1014</v>
      </c>
      <c r="C146" s="191" t="s">
        <v>1015</v>
      </c>
      <c r="D146" s="177" t="s">
        <v>276</v>
      </c>
      <c r="E146" s="178">
        <v>2.7749999999999999</v>
      </c>
      <c r="F146" s="179"/>
      <c r="G146" s="180">
        <f>ROUND(E146*F146,2)</f>
        <v>0</v>
      </c>
      <c r="H146" s="179"/>
      <c r="I146" s="180">
        <f>ROUND(E146*H146,2)</f>
        <v>0</v>
      </c>
      <c r="J146" s="179"/>
      <c r="K146" s="180">
        <f>ROUND(E146*J146,2)</f>
        <v>0</v>
      </c>
      <c r="L146" s="180">
        <v>21</v>
      </c>
      <c r="M146" s="180">
        <f>G146*(1+L146/100)</f>
        <v>0</v>
      </c>
      <c r="N146" s="178">
        <v>1.2880000000000001E-2</v>
      </c>
      <c r="O146" s="178">
        <f>ROUND(E146*N146,2)</f>
        <v>0.04</v>
      </c>
      <c r="P146" s="178">
        <v>0</v>
      </c>
      <c r="Q146" s="178">
        <f>ROUND(E146*P146,2)</f>
        <v>0</v>
      </c>
      <c r="R146" s="180" t="s">
        <v>269</v>
      </c>
      <c r="S146" s="180" t="s">
        <v>222</v>
      </c>
      <c r="T146" s="181" t="s">
        <v>270</v>
      </c>
      <c r="U146" s="160">
        <v>0.85699999999999998</v>
      </c>
      <c r="V146" s="160">
        <f>ROUND(E146*U146,2)</f>
        <v>2.38</v>
      </c>
      <c r="W146" s="160"/>
      <c r="X146" s="160" t="s">
        <v>271</v>
      </c>
      <c r="Y146" s="160" t="s">
        <v>225</v>
      </c>
      <c r="Z146" s="149"/>
      <c r="AA146" s="149"/>
      <c r="AB146" s="149"/>
      <c r="AC146" s="149"/>
      <c r="AD146" s="149"/>
      <c r="AE146" s="149"/>
      <c r="AF146" s="149"/>
      <c r="AG146" s="149" t="s">
        <v>272</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ht="22.5" outlineLevel="2" x14ac:dyDescent="0.2">
      <c r="A147" s="156"/>
      <c r="B147" s="157"/>
      <c r="C147" s="267" t="s">
        <v>1011</v>
      </c>
      <c r="D147" s="268"/>
      <c r="E147" s="268"/>
      <c r="F147" s="268"/>
      <c r="G147" s="268"/>
      <c r="H147" s="160"/>
      <c r="I147" s="160"/>
      <c r="J147" s="160"/>
      <c r="K147" s="160"/>
      <c r="L147" s="160"/>
      <c r="M147" s="160"/>
      <c r="N147" s="159"/>
      <c r="O147" s="159"/>
      <c r="P147" s="159"/>
      <c r="Q147" s="159"/>
      <c r="R147" s="160"/>
      <c r="S147" s="160"/>
      <c r="T147" s="160"/>
      <c r="U147" s="160"/>
      <c r="V147" s="160"/>
      <c r="W147" s="160"/>
      <c r="X147" s="160"/>
      <c r="Y147" s="160"/>
      <c r="Z147" s="149"/>
      <c r="AA147" s="149"/>
      <c r="AB147" s="149"/>
      <c r="AC147" s="149"/>
      <c r="AD147" s="149"/>
      <c r="AE147" s="149"/>
      <c r="AF147" s="149"/>
      <c r="AG147" s="149" t="s">
        <v>298</v>
      </c>
      <c r="AH147" s="149"/>
      <c r="AI147" s="149"/>
      <c r="AJ147" s="149"/>
      <c r="AK147" s="149"/>
      <c r="AL147" s="149"/>
      <c r="AM147" s="149"/>
      <c r="AN147" s="149"/>
      <c r="AO147" s="149"/>
      <c r="AP147" s="149"/>
      <c r="AQ147" s="149"/>
      <c r="AR147" s="149"/>
      <c r="AS147" s="149"/>
      <c r="AT147" s="149"/>
      <c r="AU147" s="149"/>
      <c r="AV147" s="149"/>
      <c r="AW147" s="149"/>
      <c r="AX147" s="149"/>
      <c r="AY147" s="149"/>
      <c r="AZ147" s="149"/>
      <c r="BA147" s="182" t="str">
        <f>C147</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47" s="149"/>
      <c r="BC147" s="149"/>
      <c r="BD147" s="149"/>
      <c r="BE147" s="149"/>
      <c r="BF147" s="149"/>
      <c r="BG147" s="149"/>
      <c r="BH147" s="149"/>
    </row>
    <row r="148" spans="1:60" outlineLevel="2" x14ac:dyDescent="0.2">
      <c r="A148" s="156"/>
      <c r="B148" s="157"/>
      <c r="C148" s="265" t="s">
        <v>1012</v>
      </c>
      <c r="D148" s="266"/>
      <c r="E148" s="266"/>
      <c r="F148" s="266"/>
      <c r="G148" s="266"/>
      <c r="H148" s="160"/>
      <c r="I148" s="160"/>
      <c r="J148" s="160"/>
      <c r="K148" s="160"/>
      <c r="L148" s="160"/>
      <c r="M148" s="160"/>
      <c r="N148" s="159"/>
      <c r="O148" s="159"/>
      <c r="P148" s="159"/>
      <c r="Q148" s="159"/>
      <c r="R148" s="160"/>
      <c r="S148" s="160"/>
      <c r="T148" s="160"/>
      <c r="U148" s="160"/>
      <c r="V148" s="160"/>
      <c r="W148" s="160"/>
      <c r="X148" s="160"/>
      <c r="Y148" s="160"/>
      <c r="Z148" s="149"/>
      <c r="AA148" s="149"/>
      <c r="AB148" s="149"/>
      <c r="AC148" s="149"/>
      <c r="AD148" s="149"/>
      <c r="AE148" s="149"/>
      <c r="AF148" s="149"/>
      <c r="AG148" s="149" t="s">
        <v>228</v>
      </c>
      <c r="AH148" s="149"/>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2" x14ac:dyDescent="0.2">
      <c r="A149" s="156"/>
      <c r="B149" s="157"/>
      <c r="C149" s="193" t="s">
        <v>1016</v>
      </c>
      <c r="D149" s="165"/>
      <c r="E149" s="166">
        <v>1.25</v>
      </c>
      <c r="F149" s="160"/>
      <c r="G149" s="160"/>
      <c r="H149" s="160"/>
      <c r="I149" s="160"/>
      <c r="J149" s="160"/>
      <c r="K149" s="160"/>
      <c r="L149" s="160"/>
      <c r="M149" s="160"/>
      <c r="N149" s="159"/>
      <c r="O149" s="159"/>
      <c r="P149" s="159"/>
      <c r="Q149" s="159"/>
      <c r="R149" s="160"/>
      <c r="S149" s="160"/>
      <c r="T149" s="160"/>
      <c r="U149" s="160"/>
      <c r="V149" s="160"/>
      <c r="W149" s="160"/>
      <c r="X149" s="160"/>
      <c r="Y149" s="160"/>
      <c r="Z149" s="149"/>
      <c r="AA149" s="149"/>
      <c r="AB149" s="149"/>
      <c r="AC149" s="149"/>
      <c r="AD149" s="149"/>
      <c r="AE149" s="149"/>
      <c r="AF149" s="149"/>
      <c r="AG149" s="149" t="s">
        <v>261</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3" x14ac:dyDescent="0.2">
      <c r="A150" s="156"/>
      <c r="B150" s="157"/>
      <c r="C150" s="193" t="s">
        <v>1017</v>
      </c>
      <c r="D150" s="165"/>
      <c r="E150" s="166">
        <v>0.5</v>
      </c>
      <c r="F150" s="160"/>
      <c r="G150" s="160"/>
      <c r="H150" s="160"/>
      <c r="I150" s="160"/>
      <c r="J150" s="160"/>
      <c r="K150" s="160"/>
      <c r="L150" s="160"/>
      <c r="M150" s="160"/>
      <c r="N150" s="159"/>
      <c r="O150" s="159"/>
      <c r="P150" s="159"/>
      <c r="Q150" s="159"/>
      <c r="R150" s="160"/>
      <c r="S150" s="160"/>
      <c r="T150" s="160"/>
      <c r="U150" s="160"/>
      <c r="V150" s="160"/>
      <c r="W150" s="160"/>
      <c r="X150" s="160"/>
      <c r="Y150" s="160"/>
      <c r="Z150" s="149"/>
      <c r="AA150" s="149"/>
      <c r="AB150" s="149"/>
      <c r="AC150" s="149"/>
      <c r="AD150" s="149"/>
      <c r="AE150" s="149"/>
      <c r="AF150" s="149"/>
      <c r="AG150" s="149" t="s">
        <v>261</v>
      </c>
      <c r="AH150" s="149">
        <v>0</v>
      </c>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3" x14ac:dyDescent="0.2">
      <c r="A151" s="156"/>
      <c r="B151" s="157"/>
      <c r="C151" s="193" t="s">
        <v>1018</v>
      </c>
      <c r="D151" s="165"/>
      <c r="E151" s="166">
        <v>1.0249999999999999</v>
      </c>
      <c r="F151" s="160"/>
      <c r="G151" s="160"/>
      <c r="H151" s="160"/>
      <c r="I151" s="160"/>
      <c r="J151" s="160"/>
      <c r="K151" s="160"/>
      <c r="L151" s="160"/>
      <c r="M151" s="160"/>
      <c r="N151" s="159"/>
      <c r="O151" s="159"/>
      <c r="P151" s="159"/>
      <c r="Q151" s="159"/>
      <c r="R151" s="160"/>
      <c r="S151" s="160"/>
      <c r="T151" s="160"/>
      <c r="U151" s="160"/>
      <c r="V151" s="160"/>
      <c r="W151" s="160"/>
      <c r="X151" s="160"/>
      <c r="Y151" s="160"/>
      <c r="Z151" s="149"/>
      <c r="AA151" s="149"/>
      <c r="AB151" s="149"/>
      <c r="AC151" s="149"/>
      <c r="AD151" s="149"/>
      <c r="AE151" s="149"/>
      <c r="AF151" s="149"/>
      <c r="AG151" s="149" t="s">
        <v>261</v>
      </c>
      <c r="AH151" s="149">
        <v>0</v>
      </c>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ht="22.5" outlineLevel="1" x14ac:dyDescent="0.2">
      <c r="A152" s="175">
        <v>31</v>
      </c>
      <c r="B152" s="176" t="s">
        <v>1019</v>
      </c>
      <c r="C152" s="191" t="s">
        <v>1020</v>
      </c>
      <c r="D152" s="177" t="s">
        <v>276</v>
      </c>
      <c r="E152" s="178">
        <v>47.44</v>
      </c>
      <c r="F152" s="179"/>
      <c r="G152" s="180">
        <f>ROUND(E152*F152,2)</f>
        <v>0</v>
      </c>
      <c r="H152" s="179"/>
      <c r="I152" s="180">
        <f>ROUND(E152*H152,2)</f>
        <v>0</v>
      </c>
      <c r="J152" s="179"/>
      <c r="K152" s="180">
        <f>ROUND(E152*J152,2)</f>
        <v>0</v>
      </c>
      <c r="L152" s="180">
        <v>21</v>
      </c>
      <c r="M152" s="180">
        <f>G152*(1+L152/100)</f>
        <v>0</v>
      </c>
      <c r="N152" s="178">
        <v>4.9100000000000003E-3</v>
      </c>
      <c r="O152" s="178">
        <f>ROUND(E152*N152,2)</f>
        <v>0.23</v>
      </c>
      <c r="P152" s="178">
        <v>0</v>
      </c>
      <c r="Q152" s="178">
        <f>ROUND(E152*P152,2)</f>
        <v>0</v>
      </c>
      <c r="R152" s="180" t="s">
        <v>269</v>
      </c>
      <c r="S152" s="180" t="s">
        <v>222</v>
      </c>
      <c r="T152" s="181" t="s">
        <v>270</v>
      </c>
      <c r="U152" s="160">
        <v>0.36199999999999999</v>
      </c>
      <c r="V152" s="160">
        <f>ROUND(E152*U152,2)</f>
        <v>17.170000000000002</v>
      </c>
      <c r="W152" s="160"/>
      <c r="X152" s="160" t="s">
        <v>271</v>
      </c>
      <c r="Y152" s="160" t="s">
        <v>225</v>
      </c>
      <c r="Z152" s="149"/>
      <c r="AA152" s="149"/>
      <c r="AB152" s="149"/>
      <c r="AC152" s="149"/>
      <c r="AD152" s="149"/>
      <c r="AE152" s="149"/>
      <c r="AF152" s="149"/>
      <c r="AG152" s="149" t="s">
        <v>272</v>
      </c>
      <c r="AH152" s="149"/>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2" x14ac:dyDescent="0.2">
      <c r="A153" s="156"/>
      <c r="B153" s="157"/>
      <c r="C153" s="193" t="s">
        <v>1021</v>
      </c>
      <c r="D153" s="165"/>
      <c r="E153" s="166"/>
      <c r="F153" s="160"/>
      <c r="G153" s="160"/>
      <c r="H153" s="160"/>
      <c r="I153" s="160"/>
      <c r="J153" s="160"/>
      <c r="K153" s="160"/>
      <c r="L153" s="160"/>
      <c r="M153" s="160"/>
      <c r="N153" s="159"/>
      <c r="O153" s="159"/>
      <c r="P153" s="159"/>
      <c r="Q153" s="159"/>
      <c r="R153" s="160"/>
      <c r="S153" s="160"/>
      <c r="T153" s="160"/>
      <c r="U153" s="160"/>
      <c r="V153" s="160"/>
      <c r="W153" s="160"/>
      <c r="X153" s="160"/>
      <c r="Y153" s="160"/>
      <c r="Z153" s="149"/>
      <c r="AA153" s="149"/>
      <c r="AB153" s="149"/>
      <c r="AC153" s="149"/>
      <c r="AD153" s="149"/>
      <c r="AE153" s="149"/>
      <c r="AF153" s="149"/>
      <c r="AG153" s="149" t="s">
        <v>261</v>
      </c>
      <c r="AH153" s="149">
        <v>0</v>
      </c>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3" x14ac:dyDescent="0.2">
      <c r="A154" s="156"/>
      <c r="B154" s="157"/>
      <c r="C154" s="193" t="s">
        <v>1022</v>
      </c>
      <c r="D154" s="165"/>
      <c r="E154" s="166">
        <v>2.1</v>
      </c>
      <c r="F154" s="160"/>
      <c r="G154" s="160"/>
      <c r="H154" s="160"/>
      <c r="I154" s="160"/>
      <c r="J154" s="160"/>
      <c r="K154" s="160"/>
      <c r="L154" s="160"/>
      <c r="M154" s="160"/>
      <c r="N154" s="159"/>
      <c r="O154" s="159"/>
      <c r="P154" s="159"/>
      <c r="Q154" s="159"/>
      <c r="R154" s="160"/>
      <c r="S154" s="160"/>
      <c r="T154" s="160"/>
      <c r="U154" s="160"/>
      <c r="V154" s="160"/>
      <c r="W154" s="160"/>
      <c r="X154" s="160"/>
      <c r="Y154" s="160"/>
      <c r="Z154" s="149"/>
      <c r="AA154" s="149"/>
      <c r="AB154" s="149"/>
      <c r="AC154" s="149"/>
      <c r="AD154" s="149"/>
      <c r="AE154" s="149"/>
      <c r="AF154" s="149"/>
      <c r="AG154" s="149" t="s">
        <v>261</v>
      </c>
      <c r="AH154" s="149">
        <v>0</v>
      </c>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3" x14ac:dyDescent="0.2">
      <c r="A155" s="156"/>
      <c r="B155" s="157"/>
      <c r="C155" s="193" t="s">
        <v>983</v>
      </c>
      <c r="D155" s="165"/>
      <c r="E155" s="166">
        <v>6.6</v>
      </c>
      <c r="F155" s="160"/>
      <c r="G155" s="160"/>
      <c r="H155" s="160"/>
      <c r="I155" s="160"/>
      <c r="J155" s="160"/>
      <c r="K155" s="160"/>
      <c r="L155" s="160"/>
      <c r="M155" s="160"/>
      <c r="N155" s="159"/>
      <c r="O155" s="159"/>
      <c r="P155" s="159"/>
      <c r="Q155" s="159"/>
      <c r="R155" s="160"/>
      <c r="S155" s="160"/>
      <c r="T155" s="160"/>
      <c r="U155" s="160"/>
      <c r="V155" s="160"/>
      <c r="W155" s="160"/>
      <c r="X155" s="160"/>
      <c r="Y155" s="160"/>
      <c r="Z155" s="149"/>
      <c r="AA155" s="149"/>
      <c r="AB155" s="149"/>
      <c r="AC155" s="149"/>
      <c r="AD155" s="149"/>
      <c r="AE155" s="149"/>
      <c r="AF155" s="149"/>
      <c r="AG155" s="149" t="s">
        <v>261</v>
      </c>
      <c r="AH155" s="149">
        <v>0</v>
      </c>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outlineLevel="3" x14ac:dyDescent="0.2">
      <c r="A156" s="156"/>
      <c r="B156" s="157"/>
      <c r="C156" s="193" t="s">
        <v>990</v>
      </c>
      <c r="D156" s="165"/>
      <c r="E156" s="166">
        <v>12.24</v>
      </c>
      <c r="F156" s="160"/>
      <c r="G156" s="160"/>
      <c r="H156" s="160"/>
      <c r="I156" s="160"/>
      <c r="J156" s="160"/>
      <c r="K156" s="160"/>
      <c r="L156" s="160"/>
      <c r="M156" s="160"/>
      <c r="N156" s="159"/>
      <c r="O156" s="159"/>
      <c r="P156" s="159"/>
      <c r="Q156" s="159"/>
      <c r="R156" s="160"/>
      <c r="S156" s="160"/>
      <c r="T156" s="160"/>
      <c r="U156" s="160"/>
      <c r="V156" s="160"/>
      <c r="W156" s="160"/>
      <c r="X156" s="160"/>
      <c r="Y156" s="160"/>
      <c r="Z156" s="149"/>
      <c r="AA156" s="149"/>
      <c r="AB156" s="149"/>
      <c r="AC156" s="149"/>
      <c r="AD156" s="149"/>
      <c r="AE156" s="149"/>
      <c r="AF156" s="149"/>
      <c r="AG156" s="149" t="s">
        <v>261</v>
      </c>
      <c r="AH156" s="149">
        <v>0</v>
      </c>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ht="22.5" outlineLevel="3" x14ac:dyDescent="0.2">
      <c r="A157" s="156"/>
      <c r="B157" s="157"/>
      <c r="C157" s="193" t="s">
        <v>991</v>
      </c>
      <c r="D157" s="165"/>
      <c r="E157" s="166">
        <v>18.28</v>
      </c>
      <c r="F157" s="160"/>
      <c r="G157" s="160"/>
      <c r="H157" s="160"/>
      <c r="I157" s="160"/>
      <c r="J157" s="160"/>
      <c r="K157" s="160"/>
      <c r="L157" s="160"/>
      <c r="M157" s="160"/>
      <c r="N157" s="159"/>
      <c r="O157" s="159"/>
      <c r="P157" s="159"/>
      <c r="Q157" s="159"/>
      <c r="R157" s="160"/>
      <c r="S157" s="160"/>
      <c r="T157" s="160"/>
      <c r="U157" s="160"/>
      <c r="V157" s="160"/>
      <c r="W157" s="160"/>
      <c r="X157" s="160"/>
      <c r="Y157" s="160"/>
      <c r="Z157" s="149"/>
      <c r="AA157" s="149"/>
      <c r="AB157" s="149"/>
      <c r="AC157" s="149"/>
      <c r="AD157" s="149"/>
      <c r="AE157" s="149"/>
      <c r="AF157" s="149"/>
      <c r="AG157" s="149" t="s">
        <v>261</v>
      </c>
      <c r="AH157" s="149">
        <v>0</v>
      </c>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3" x14ac:dyDescent="0.2">
      <c r="A158" s="156"/>
      <c r="B158" s="157"/>
      <c r="C158" s="193" t="s">
        <v>992</v>
      </c>
      <c r="D158" s="165"/>
      <c r="E158" s="166">
        <v>8.2200000000000006</v>
      </c>
      <c r="F158" s="160"/>
      <c r="G158" s="160"/>
      <c r="H158" s="160"/>
      <c r="I158" s="160"/>
      <c r="J158" s="160"/>
      <c r="K158" s="160"/>
      <c r="L158" s="160"/>
      <c r="M158" s="160"/>
      <c r="N158" s="159"/>
      <c r="O158" s="159"/>
      <c r="P158" s="159"/>
      <c r="Q158" s="159"/>
      <c r="R158" s="160"/>
      <c r="S158" s="160"/>
      <c r="T158" s="160"/>
      <c r="U158" s="160"/>
      <c r="V158" s="160"/>
      <c r="W158" s="160"/>
      <c r="X158" s="160"/>
      <c r="Y158" s="160"/>
      <c r="Z158" s="149"/>
      <c r="AA158" s="149"/>
      <c r="AB158" s="149"/>
      <c r="AC158" s="149"/>
      <c r="AD158" s="149"/>
      <c r="AE158" s="149"/>
      <c r="AF158" s="149"/>
      <c r="AG158" s="149" t="s">
        <v>261</v>
      </c>
      <c r="AH158" s="149">
        <v>0</v>
      </c>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1" x14ac:dyDescent="0.2">
      <c r="A159" s="175">
        <v>32</v>
      </c>
      <c r="B159" s="176" t="s">
        <v>1023</v>
      </c>
      <c r="C159" s="191" t="s">
        <v>1024</v>
      </c>
      <c r="D159" s="177" t="s">
        <v>276</v>
      </c>
      <c r="E159" s="178">
        <v>113.37949999999999</v>
      </c>
      <c r="F159" s="179"/>
      <c r="G159" s="180">
        <f>ROUND(E159*F159,2)</f>
        <v>0</v>
      </c>
      <c r="H159" s="179"/>
      <c r="I159" s="180">
        <f>ROUND(E159*H159,2)</f>
        <v>0</v>
      </c>
      <c r="J159" s="179"/>
      <c r="K159" s="180">
        <f>ROUND(E159*J159,2)</f>
        <v>0</v>
      </c>
      <c r="L159" s="180">
        <v>21</v>
      </c>
      <c r="M159" s="180">
        <f>G159*(1+L159/100)</f>
        <v>0</v>
      </c>
      <c r="N159" s="178">
        <v>2.5000000000000001E-4</v>
      </c>
      <c r="O159" s="178">
        <f>ROUND(E159*N159,2)</f>
        <v>0.03</v>
      </c>
      <c r="P159" s="178">
        <v>0</v>
      </c>
      <c r="Q159" s="178">
        <f>ROUND(E159*P159,2)</f>
        <v>0</v>
      </c>
      <c r="R159" s="180" t="s">
        <v>269</v>
      </c>
      <c r="S159" s="180" t="s">
        <v>222</v>
      </c>
      <c r="T159" s="181" t="s">
        <v>270</v>
      </c>
      <c r="U159" s="160">
        <v>5.1999999999999998E-2</v>
      </c>
      <c r="V159" s="160">
        <f>ROUND(E159*U159,2)</f>
        <v>5.9</v>
      </c>
      <c r="W159" s="160"/>
      <c r="X159" s="160" t="s">
        <v>271</v>
      </c>
      <c r="Y159" s="160" t="s">
        <v>225</v>
      </c>
      <c r="Z159" s="149"/>
      <c r="AA159" s="149"/>
      <c r="AB159" s="149"/>
      <c r="AC159" s="149"/>
      <c r="AD159" s="149"/>
      <c r="AE159" s="149"/>
      <c r="AF159" s="149"/>
      <c r="AG159" s="149" t="s">
        <v>272</v>
      </c>
      <c r="AH159" s="149"/>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2" x14ac:dyDescent="0.2">
      <c r="A160" s="156"/>
      <c r="B160" s="157"/>
      <c r="C160" s="267" t="s">
        <v>308</v>
      </c>
      <c r="D160" s="268"/>
      <c r="E160" s="268"/>
      <c r="F160" s="268"/>
      <c r="G160" s="268"/>
      <c r="H160" s="160"/>
      <c r="I160" s="160"/>
      <c r="J160" s="160"/>
      <c r="K160" s="160"/>
      <c r="L160" s="160"/>
      <c r="M160" s="160"/>
      <c r="N160" s="159"/>
      <c r="O160" s="159"/>
      <c r="P160" s="159"/>
      <c r="Q160" s="159"/>
      <c r="R160" s="160"/>
      <c r="S160" s="160"/>
      <c r="T160" s="160"/>
      <c r="U160" s="160"/>
      <c r="V160" s="160"/>
      <c r="W160" s="160"/>
      <c r="X160" s="160"/>
      <c r="Y160" s="160"/>
      <c r="Z160" s="149"/>
      <c r="AA160" s="149"/>
      <c r="AB160" s="149"/>
      <c r="AC160" s="149"/>
      <c r="AD160" s="149"/>
      <c r="AE160" s="149"/>
      <c r="AF160" s="149"/>
      <c r="AG160" s="149" t="s">
        <v>298</v>
      </c>
      <c r="AH160" s="149"/>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2" x14ac:dyDescent="0.2">
      <c r="A161" s="156"/>
      <c r="B161" s="157"/>
      <c r="C161" s="193" t="s">
        <v>1025</v>
      </c>
      <c r="D161" s="165"/>
      <c r="E161" s="166">
        <v>113.37949999999999</v>
      </c>
      <c r="F161" s="160"/>
      <c r="G161" s="160"/>
      <c r="H161" s="160"/>
      <c r="I161" s="160"/>
      <c r="J161" s="160"/>
      <c r="K161" s="160"/>
      <c r="L161" s="160"/>
      <c r="M161" s="160"/>
      <c r="N161" s="159"/>
      <c r="O161" s="159"/>
      <c r="P161" s="159"/>
      <c r="Q161" s="159"/>
      <c r="R161" s="160"/>
      <c r="S161" s="160"/>
      <c r="T161" s="160"/>
      <c r="U161" s="160"/>
      <c r="V161" s="160"/>
      <c r="W161" s="160"/>
      <c r="X161" s="160"/>
      <c r="Y161" s="160"/>
      <c r="Z161" s="149"/>
      <c r="AA161" s="149"/>
      <c r="AB161" s="149"/>
      <c r="AC161" s="149"/>
      <c r="AD161" s="149"/>
      <c r="AE161" s="149"/>
      <c r="AF161" s="149"/>
      <c r="AG161" s="149" t="s">
        <v>261</v>
      </c>
      <c r="AH161" s="149">
        <v>5</v>
      </c>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ht="22.5" outlineLevel="1" x14ac:dyDescent="0.2">
      <c r="A162" s="175">
        <v>33</v>
      </c>
      <c r="B162" s="176" t="s">
        <v>1026</v>
      </c>
      <c r="C162" s="191" t="s">
        <v>1027</v>
      </c>
      <c r="D162" s="177" t="s">
        <v>276</v>
      </c>
      <c r="E162" s="178">
        <v>113.37949999999999</v>
      </c>
      <c r="F162" s="179"/>
      <c r="G162" s="180">
        <f>ROUND(E162*F162,2)</f>
        <v>0</v>
      </c>
      <c r="H162" s="179"/>
      <c r="I162" s="180">
        <f>ROUND(E162*H162,2)</f>
        <v>0</v>
      </c>
      <c r="J162" s="179"/>
      <c r="K162" s="180">
        <f>ROUND(E162*J162,2)</f>
        <v>0</v>
      </c>
      <c r="L162" s="180">
        <v>21</v>
      </c>
      <c r="M162" s="180">
        <f>G162*(1+L162/100)</f>
        <v>0</v>
      </c>
      <c r="N162" s="178">
        <v>3.3600000000000001E-3</v>
      </c>
      <c r="O162" s="178">
        <f>ROUND(E162*N162,2)</f>
        <v>0.38</v>
      </c>
      <c r="P162" s="178">
        <v>0</v>
      </c>
      <c r="Q162" s="178">
        <f>ROUND(E162*P162,2)</f>
        <v>0</v>
      </c>
      <c r="R162" s="180" t="s">
        <v>269</v>
      </c>
      <c r="S162" s="180" t="s">
        <v>222</v>
      </c>
      <c r="T162" s="181" t="s">
        <v>270</v>
      </c>
      <c r="U162" s="160">
        <v>0.22800999999999999</v>
      </c>
      <c r="V162" s="160">
        <f>ROUND(E162*U162,2)</f>
        <v>25.85</v>
      </c>
      <c r="W162" s="160"/>
      <c r="X162" s="160" t="s">
        <v>271</v>
      </c>
      <c r="Y162" s="160" t="s">
        <v>225</v>
      </c>
      <c r="Z162" s="149"/>
      <c r="AA162" s="149"/>
      <c r="AB162" s="149"/>
      <c r="AC162" s="149"/>
      <c r="AD162" s="149"/>
      <c r="AE162" s="149"/>
      <c r="AF162" s="149"/>
      <c r="AG162" s="149" t="s">
        <v>272</v>
      </c>
      <c r="AH162" s="149"/>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2" x14ac:dyDescent="0.2">
      <c r="A163" s="156"/>
      <c r="B163" s="157"/>
      <c r="C163" s="267" t="s">
        <v>308</v>
      </c>
      <c r="D163" s="268"/>
      <c r="E163" s="268"/>
      <c r="F163" s="268"/>
      <c r="G163" s="268"/>
      <c r="H163" s="160"/>
      <c r="I163" s="160"/>
      <c r="J163" s="160"/>
      <c r="K163" s="160"/>
      <c r="L163" s="160"/>
      <c r="M163" s="160"/>
      <c r="N163" s="159"/>
      <c r="O163" s="159"/>
      <c r="P163" s="159"/>
      <c r="Q163" s="159"/>
      <c r="R163" s="160"/>
      <c r="S163" s="160"/>
      <c r="T163" s="160"/>
      <c r="U163" s="160"/>
      <c r="V163" s="160"/>
      <c r="W163" s="160"/>
      <c r="X163" s="160"/>
      <c r="Y163" s="160"/>
      <c r="Z163" s="149"/>
      <c r="AA163" s="149"/>
      <c r="AB163" s="149"/>
      <c r="AC163" s="149"/>
      <c r="AD163" s="149"/>
      <c r="AE163" s="149"/>
      <c r="AF163" s="149"/>
      <c r="AG163" s="149" t="s">
        <v>298</v>
      </c>
      <c r="AH163" s="149"/>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2" x14ac:dyDescent="0.2">
      <c r="A164" s="156"/>
      <c r="B164" s="157"/>
      <c r="C164" s="193" t="s">
        <v>1013</v>
      </c>
      <c r="D164" s="165"/>
      <c r="E164" s="166">
        <v>29.315999999999999</v>
      </c>
      <c r="F164" s="160"/>
      <c r="G164" s="160"/>
      <c r="H164" s="160"/>
      <c r="I164" s="160"/>
      <c r="J164" s="160"/>
      <c r="K164" s="160"/>
      <c r="L164" s="160"/>
      <c r="M164" s="160"/>
      <c r="N164" s="159"/>
      <c r="O164" s="159"/>
      <c r="P164" s="159"/>
      <c r="Q164" s="159"/>
      <c r="R164" s="160"/>
      <c r="S164" s="160"/>
      <c r="T164" s="160"/>
      <c r="U164" s="160"/>
      <c r="V164" s="160"/>
      <c r="W164" s="160"/>
      <c r="X164" s="160"/>
      <c r="Y164" s="160"/>
      <c r="Z164" s="149"/>
      <c r="AA164" s="149"/>
      <c r="AB164" s="149"/>
      <c r="AC164" s="149"/>
      <c r="AD164" s="149"/>
      <c r="AE164" s="149"/>
      <c r="AF164" s="149"/>
      <c r="AG164" s="149" t="s">
        <v>261</v>
      </c>
      <c r="AH164" s="149">
        <v>0</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3" x14ac:dyDescent="0.2">
      <c r="A165" s="156"/>
      <c r="B165" s="157"/>
      <c r="C165" s="193" t="s">
        <v>997</v>
      </c>
      <c r="D165" s="165"/>
      <c r="E165" s="166">
        <v>34.887</v>
      </c>
      <c r="F165" s="160"/>
      <c r="G165" s="160"/>
      <c r="H165" s="160"/>
      <c r="I165" s="160"/>
      <c r="J165" s="160"/>
      <c r="K165" s="160"/>
      <c r="L165" s="160"/>
      <c r="M165" s="160"/>
      <c r="N165" s="159"/>
      <c r="O165" s="159"/>
      <c r="P165" s="159"/>
      <c r="Q165" s="159"/>
      <c r="R165" s="160"/>
      <c r="S165" s="160"/>
      <c r="T165" s="160"/>
      <c r="U165" s="160"/>
      <c r="V165" s="160"/>
      <c r="W165" s="160"/>
      <c r="X165" s="160"/>
      <c r="Y165" s="160"/>
      <c r="Z165" s="149"/>
      <c r="AA165" s="149"/>
      <c r="AB165" s="149"/>
      <c r="AC165" s="149"/>
      <c r="AD165" s="149"/>
      <c r="AE165" s="149"/>
      <c r="AF165" s="149"/>
      <c r="AG165" s="149" t="s">
        <v>261</v>
      </c>
      <c r="AH165" s="149">
        <v>0</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3" x14ac:dyDescent="0.2">
      <c r="A166" s="156"/>
      <c r="B166" s="157"/>
      <c r="C166" s="193" t="s">
        <v>1028</v>
      </c>
      <c r="D166" s="165"/>
      <c r="E166" s="166">
        <v>1.7364999999999999</v>
      </c>
      <c r="F166" s="160"/>
      <c r="G166" s="160"/>
      <c r="H166" s="160"/>
      <c r="I166" s="160"/>
      <c r="J166" s="160"/>
      <c r="K166" s="160"/>
      <c r="L166" s="160"/>
      <c r="M166" s="160"/>
      <c r="N166" s="159"/>
      <c r="O166" s="159"/>
      <c r="P166" s="159"/>
      <c r="Q166" s="159"/>
      <c r="R166" s="160"/>
      <c r="S166" s="160"/>
      <c r="T166" s="160"/>
      <c r="U166" s="160"/>
      <c r="V166" s="160"/>
      <c r="W166" s="160"/>
      <c r="X166" s="160"/>
      <c r="Y166" s="160"/>
      <c r="Z166" s="149"/>
      <c r="AA166" s="149"/>
      <c r="AB166" s="149"/>
      <c r="AC166" s="149"/>
      <c r="AD166" s="149"/>
      <c r="AE166" s="149"/>
      <c r="AF166" s="149"/>
      <c r="AG166" s="149" t="s">
        <v>261</v>
      </c>
      <c r="AH166" s="149">
        <v>0</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3" x14ac:dyDescent="0.2">
      <c r="A167" s="156"/>
      <c r="B167" s="157"/>
      <c r="C167" s="193" t="s">
        <v>1021</v>
      </c>
      <c r="D167" s="165"/>
      <c r="E167" s="166"/>
      <c r="F167" s="160"/>
      <c r="G167" s="160"/>
      <c r="H167" s="160"/>
      <c r="I167" s="160"/>
      <c r="J167" s="160"/>
      <c r="K167" s="160"/>
      <c r="L167" s="160"/>
      <c r="M167" s="160"/>
      <c r="N167" s="159"/>
      <c r="O167" s="159"/>
      <c r="P167" s="159"/>
      <c r="Q167" s="159"/>
      <c r="R167" s="160"/>
      <c r="S167" s="160"/>
      <c r="T167" s="160"/>
      <c r="U167" s="160"/>
      <c r="V167" s="160"/>
      <c r="W167" s="160"/>
      <c r="X167" s="160"/>
      <c r="Y167" s="160"/>
      <c r="Z167" s="149"/>
      <c r="AA167" s="149"/>
      <c r="AB167" s="149"/>
      <c r="AC167" s="149"/>
      <c r="AD167" s="149"/>
      <c r="AE167" s="149"/>
      <c r="AF167" s="149"/>
      <c r="AG167" s="149" t="s">
        <v>261</v>
      </c>
      <c r="AH167" s="149">
        <v>0</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3" x14ac:dyDescent="0.2">
      <c r="A168" s="156"/>
      <c r="B168" s="157"/>
      <c r="C168" s="193" t="s">
        <v>1022</v>
      </c>
      <c r="D168" s="165"/>
      <c r="E168" s="166">
        <v>2.1</v>
      </c>
      <c r="F168" s="160"/>
      <c r="G168" s="160"/>
      <c r="H168" s="160"/>
      <c r="I168" s="160"/>
      <c r="J168" s="160"/>
      <c r="K168" s="160"/>
      <c r="L168" s="160"/>
      <c r="M168" s="160"/>
      <c r="N168" s="159"/>
      <c r="O168" s="159"/>
      <c r="P168" s="159"/>
      <c r="Q168" s="159"/>
      <c r="R168" s="160"/>
      <c r="S168" s="160"/>
      <c r="T168" s="160"/>
      <c r="U168" s="160"/>
      <c r="V168" s="160"/>
      <c r="W168" s="160"/>
      <c r="X168" s="160"/>
      <c r="Y168" s="160"/>
      <c r="Z168" s="149"/>
      <c r="AA168" s="149"/>
      <c r="AB168" s="149"/>
      <c r="AC168" s="149"/>
      <c r="AD168" s="149"/>
      <c r="AE168" s="149"/>
      <c r="AF168" s="149"/>
      <c r="AG168" s="149" t="s">
        <v>261</v>
      </c>
      <c r="AH168" s="149">
        <v>0</v>
      </c>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3" x14ac:dyDescent="0.2">
      <c r="A169" s="156"/>
      <c r="B169" s="157"/>
      <c r="C169" s="193" t="s">
        <v>983</v>
      </c>
      <c r="D169" s="165"/>
      <c r="E169" s="166">
        <v>6.6</v>
      </c>
      <c r="F169" s="160"/>
      <c r="G169" s="160"/>
      <c r="H169" s="160"/>
      <c r="I169" s="160"/>
      <c r="J169" s="160"/>
      <c r="K169" s="160"/>
      <c r="L169" s="160"/>
      <c r="M169" s="160"/>
      <c r="N169" s="159"/>
      <c r="O169" s="159"/>
      <c r="P169" s="159"/>
      <c r="Q169" s="159"/>
      <c r="R169" s="160"/>
      <c r="S169" s="160"/>
      <c r="T169" s="160"/>
      <c r="U169" s="160"/>
      <c r="V169" s="160"/>
      <c r="W169" s="160"/>
      <c r="X169" s="160"/>
      <c r="Y169" s="160"/>
      <c r="Z169" s="149"/>
      <c r="AA169" s="149"/>
      <c r="AB169" s="149"/>
      <c r="AC169" s="149"/>
      <c r="AD169" s="149"/>
      <c r="AE169" s="149"/>
      <c r="AF169" s="149"/>
      <c r="AG169" s="149" t="s">
        <v>261</v>
      </c>
      <c r="AH169" s="149">
        <v>0</v>
      </c>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3" x14ac:dyDescent="0.2">
      <c r="A170" s="156"/>
      <c r="B170" s="157"/>
      <c r="C170" s="193" t="s">
        <v>990</v>
      </c>
      <c r="D170" s="165"/>
      <c r="E170" s="166">
        <v>12.24</v>
      </c>
      <c r="F170" s="160"/>
      <c r="G170" s="160"/>
      <c r="H170" s="160"/>
      <c r="I170" s="160"/>
      <c r="J170" s="160"/>
      <c r="K170" s="160"/>
      <c r="L170" s="160"/>
      <c r="M170" s="160"/>
      <c r="N170" s="159"/>
      <c r="O170" s="159"/>
      <c r="P170" s="159"/>
      <c r="Q170" s="159"/>
      <c r="R170" s="160"/>
      <c r="S170" s="160"/>
      <c r="T170" s="160"/>
      <c r="U170" s="160"/>
      <c r="V170" s="160"/>
      <c r="W170" s="160"/>
      <c r="X170" s="160"/>
      <c r="Y170" s="160"/>
      <c r="Z170" s="149"/>
      <c r="AA170" s="149"/>
      <c r="AB170" s="149"/>
      <c r="AC170" s="149"/>
      <c r="AD170" s="149"/>
      <c r="AE170" s="149"/>
      <c r="AF170" s="149"/>
      <c r="AG170" s="149" t="s">
        <v>261</v>
      </c>
      <c r="AH170" s="149">
        <v>0</v>
      </c>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ht="22.5" outlineLevel="3" x14ac:dyDescent="0.2">
      <c r="A171" s="156"/>
      <c r="B171" s="157"/>
      <c r="C171" s="193" t="s">
        <v>991</v>
      </c>
      <c r="D171" s="165"/>
      <c r="E171" s="166">
        <v>18.28</v>
      </c>
      <c r="F171" s="160"/>
      <c r="G171" s="160"/>
      <c r="H171" s="160"/>
      <c r="I171" s="160"/>
      <c r="J171" s="160"/>
      <c r="K171" s="160"/>
      <c r="L171" s="160"/>
      <c r="M171" s="160"/>
      <c r="N171" s="159"/>
      <c r="O171" s="159"/>
      <c r="P171" s="159"/>
      <c r="Q171" s="159"/>
      <c r="R171" s="160"/>
      <c r="S171" s="160"/>
      <c r="T171" s="160"/>
      <c r="U171" s="160"/>
      <c r="V171" s="160"/>
      <c r="W171" s="160"/>
      <c r="X171" s="160"/>
      <c r="Y171" s="160"/>
      <c r="Z171" s="149"/>
      <c r="AA171" s="149"/>
      <c r="AB171" s="149"/>
      <c r="AC171" s="149"/>
      <c r="AD171" s="149"/>
      <c r="AE171" s="149"/>
      <c r="AF171" s="149"/>
      <c r="AG171" s="149" t="s">
        <v>261</v>
      </c>
      <c r="AH171" s="149">
        <v>0</v>
      </c>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3" x14ac:dyDescent="0.2">
      <c r="A172" s="156"/>
      <c r="B172" s="157"/>
      <c r="C172" s="193" t="s">
        <v>992</v>
      </c>
      <c r="D172" s="165"/>
      <c r="E172" s="166">
        <v>8.2200000000000006</v>
      </c>
      <c r="F172" s="160"/>
      <c r="G172" s="160"/>
      <c r="H172" s="160"/>
      <c r="I172" s="160"/>
      <c r="J172" s="160"/>
      <c r="K172" s="160"/>
      <c r="L172" s="160"/>
      <c r="M172" s="160"/>
      <c r="N172" s="159"/>
      <c r="O172" s="159"/>
      <c r="P172" s="159"/>
      <c r="Q172" s="159"/>
      <c r="R172" s="160"/>
      <c r="S172" s="160"/>
      <c r="T172" s="160"/>
      <c r="U172" s="160"/>
      <c r="V172" s="160"/>
      <c r="W172" s="160"/>
      <c r="X172" s="160"/>
      <c r="Y172" s="160"/>
      <c r="Z172" s="149"/>
      <c r="AA172" s="149"/>
      <c r="AB172" s="149"/>
      <c r="AC172" s="149"/>
      <c r="AD172" s="149"/>
      <c r="AE172" s="149"/>
      <c r="AF172" s="149"/>
      <c r="AG172" s="149" t="s">
        <v>261</v>
      </c>
      <c r="AH172" s="149">
        <v>0</v>
      </c>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1" x14ac:dyDescent="0.2">
      <c r="A173" s="175">
        <v>34</v>
      </c>
      <c r="B173" s="176" t="s">
        <v>1029</v>
      </c>
      <c r="C173" s="191" t="s">
        <v>1030</v>
      </c>
      <c r="D173" s="177" t="s">
        <v>276</v>
      </c>
      <c r="E173" s="178">
        <v>113.37949999999999</v>
      </c>
      <c r="F173" s="179"/>
      <c r="G173" s="180">
        <f>ROUND(E173*F173,2)</f>
        <v>0</v>
      </c>
      <c r="H173" s="179"/>
      <c r="I173" s="180">
        <f>ROUND(E173*H173,2)</f>
        <v>0</v>
      </c>
      <c r="J173" s="179"/>
      <c r="K173" s="180">
        <f>ROUND(E173*J173,2)</f>
        <v>0</v>
      </c>
      <c r="L173" s="180">
        <v>21</v>
      </c>
      <c r="M173" s="180">
        <f>G173*(1+L173/100)</f>
        <v>0</v>
      </c>
      <c r="N173" s="178">
        <v>3.5E-4</v>
      </c>
      <c r="O173" s="178">
        <f>ROUND(E173*N173,2)</f>
        <v>0.04</v>
      </c>
      <c r="P173" s="178">
        <v>0</v>
      </c>
      <c r="Q173" s="178">
        <f>ROUND(E173*P173,2)</f>
        <v>0</v>
      </c>
      <c r="R173" s="180" t="s">
        <v>269</v>
      </c>
      <c r="S173" s="180" t="s">
        <v>222</v>
      </c>
      <c r="T173" s="181" t="s">
        <v>270</v>
      </c>
      <c r="U173" s="160">
        <v>8.5999999999999993E-2</v>
      </c>
      <c r="V173" s="160">
        <f>ROUND(E173*U173,2)</f>
        <v>9.75</v>
      </c>
      <c r="W173" s="160"/>
      <c r="X173" s="160" t="s">
        <v>271</v>
      </c>
      <c r="Y173" s="160" t="s">
        <v>225</v>
      </c>
      <c r="Z173" s="149"/>
      <c r="AA173" s="149"/>
      <c r="AB173" s="149"/>
      <c r="AC173" s="149"/>
      <c r="AD173" s="149"/>
      <c r="AE173" s="149"/>
      <c r="AF173" s="149"/>
      <c r="AG173" s="149" t="s">
        <v>272</v>
      </c>
      <c r="AH173" s="149"/>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outlineLevel="2" x14ac:dyDescent="0.2">
      <c r="A174" s="156"/>
      <c r="B174" s="157"/>
      <c r="C174" s="267" t="s">
        <v>1031</v>
      </c>
      <c r="D174" s="268"/>
      <c r="E174" s="268"/>
      <c r="F174" s="268"/>
      <c r="G174" s="268"/>
      <c r="H174" s="160"/>
      <c r="I174" s="160"/>
      <c r="J174" s="160"/>
      <c r="K174" s="160"/>
      <c r="L174" s="160"/>
      <c r="M174" s="160"/>
      <c r="N174" s="159"/>
      <c r="O174" s="159"/>
      <c r="P174" s="159"/>
      <c r="Q174" s="159"/>
      <c r="R174" s="160"/>
      <c r="S174" s="160"/>
      <c r="T174" s="160"/>
      <c r="U174" s="160"/>
      <c r="V174" s="160"/>
      <c r="W174" s="160"/>
      <c r="X174" s="160"/>
      <c r="Y174" s="160"/>
      <c r="Z174" s="149"/>
      <c r="AA174" s="149"/>
      <c r="AB174" s="149"/>
      <c r="AC174" s="149"/>
      <c r="AD174" s="149"/>
      <c r="AE174" s="149"/>
      <c r="AF174" s="149"/>
      <c r="AG174" s="149" t="s">
        <v>298</v>
      </c>
      <c r="AH174" s="149"/>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2" x14ac:dyDescent="0.2">
      <c r="A175" s="156"/>
      <c r="B175" s="157"/>
      <c r="C175" s="193" t="s">
        <v>1025</v>
      </c>
      <c r="D175" s="165"/>
      <c r="E175" s="166">
        <v>113.37949999999999</v>
      </c>
      <c r="F175" s="160"/>
      <c r="G175" s="160"/>
      <c r="H175" s="160"/>
      <c r="I175" s="160"/>
      <c r="J175" s="160"/>
      <c r="K175" s="160"/>
      <c r="L175" s="160"/>
      <c r="M175" s="160"/>
      <c r="N175" s="159"/>
      <c r="O175" s="159"/>
      <c r="P175" s="159"/>
      <c r="Q175" s="159"/>
      <c r="R175" s="160"/>
      <c r="S175" s="160"/>
      <c r="T175" s="160"/>
      <c r="U175" s="160"/>
      <c r="V175" s="160"/>
      <c r="W175" s="160"/>
      <c r="X175" s="160"/>
      <c r="Y175" s="160"/>
      <c r="Z175" s="149"/>
      <c r="AA175" s="149"/>
      <c r="AB175" s="149"/>
      <c r="AC175" s="149"/>
      <c r="AD175" s="149"/>
      <c r="AE175" s="149"/>
      <c r="AF175" s="149"/>
      <c r="AG175" s="149" t="s">
        <v>261</v>
      </c>
      <c r="AH175" s="149">
        <v>5</v>
      </c>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1" x14ac:dyDescent="0.2">
      <c r="A176" s="175">
        <v>35</v>
      </c>
      <c r="B176" s="176" t="s">
        <v>1032</v>
      </c>
      <c r="C176" s="191" t="s">
        <v>1033</v>
      </c>
      <c r="D176" s="177" t="s">
        <v>338</v>
      </c>
      <c r="E176" s="178">
        <v>182.04</v>
      </c>
      <c r="F176" s="179"/>
      <c r="G176" s="180">
        <f>ROUND(E176*F176,2)</f>
        <v>0</v>
      </c>
      <c r="H176" s="179"/>
      <c r="I176" s="180">
        <f>ROUND(E176*H176,2)</f>
        <v>0</v>
      </c>
      <c r="J176" s="179"/>
      <c r="K176" s="180">
        <f>ROUND(E176*J176,2)</f>
        <v>0</v>
      </c>
      <c r="L176" s="180">
        <v>21</v>
      </c>
      <c r="M176" s="180">
        <f>G176*(1+L176/100)</f>
        <v>0</v>
      </c>
      <c r="N176" s="178">
        <v>6.8999999999999997E-4</v>
      </c>
      <c r="O176" s="178">
        <f>ROUND(E176*N176,2)</f>
        <v>0.13</v>
      </c>
      <c r="P176" s="178">
        <v>0</v>
      </c>
      <c r="Q176" s="178">
        <f>ROUND(E176*P176,2)</f>
        <v>0</v>
      </c>
      <c r="R176" s="180" t="s">
        <v>269</v>
      </c>
      <c r="S176" s="180" t="s">
        <v>222</v>
      </c>
      <c r="T176" s="181" t="s">
        <v>270</v>
      </c>
      <c r="U176" s="160">
        <v>0.21360000000000001</v>
      </c>
      <c r="V176" s="160">
        <f>ROUND(E176*U176,2)</f>
        <v>38.880000000000003</v>
      </c>
      <c r="W176" s="160"/>
      <c r="X176" s="160" t="s">
        <v>271</v>
      </c>
      <c r="Y176" s="160" t="s">
        <v>225</v>
      </c>
      <c r="Z176" s="149"/>
      <c r="AA176" s="149"/>
      <c r="AB176" s="149"/>
      <c r="AC176" s="149"/>
      <c r="AD176" s="149"/>
      <c r="AE176" s="149"/>
      <c r="AF176" s="149"/>
      <c r="AG176" s="149" t="s">
        <v>272</v>
      </c>
      <c r="AH176" s="149"/>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2" x14ac:dyDescent="0.2">
      <c r="A177" s="156"/>
      <c r="B177" s="157"/>
      <c r="C177" s="193" t="s">
        <v>1034</v>
      </c>
      <c r="D177" s="165"/>
      <c r="E177" s="166">
        <v>41.62</v>
      </c>
      <c r="F177" s="160"/>
      <c r="G177" s="160"/>
      <c r="H177" s="160"/>
      <c r="I177" s="160"/>
      <c r="J177" s="160"/>
      <c r="K177" s="160"/>
      <c r="L177" s="160"/>
      <c r="M177" s="160"/>
      <c r="N177" s="159"/>
      <c r="O177" s="159"/>
      <c r="P177" s="159"/>
      <c r="Q177" s="159"/>
      <c r="R177" s="160"/>
      <c r="S177" s="160"/>
      <c r="T177" s="160"/>
      <c r="U177" s="160"/>
      <c r="V177" s="160"/>
      <c r="W177" s="160"/>
      <c r="X177" s="160"/>
      <c r="Y177" s="160"/>
      <c r="Z177" s="149"/>
      <c r="AA177" s="149"/>
      <c r="AB177" s="149"/>
      <c r="AC177" s="149"/>
      <c r="AD177" s="149"/>
      <c r="AE177" s="149"/>
      <c r="AF177" s="149"/>
      <c r="AG177" s="149" t="s">
        <v>261</v>
      </c>
      <c r="AH177" s="149">
        <v>0</v>
      </c>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3" x14ac:dyDescent="0.2">
      <c r="A178" s="156"/>
      <c r="B178" s="157"/>
      <c r="C178" s="193" t="s">
        <v>1035</v>
      </c>
      <c r="D178" s="165"/>
      <c r="E178" s="166">
        <v>42.56</v>
      </c>
      <c r="F178" s="160"/>
      <c r="G178" s="160"/>
      <c r="H178" s="160"/>
      <c r="I178" s="160"/>
      <c r="J178" s="160"/>
      <c r="K178" s="160"/>
      <c r="L178" s="160"/>
      <c r="M178" s="160"/>
      <c r="N178" s="159"/>
      <c r="O178" s="159"/>
      <c r="P178" s="159"/>
      <c r="Q178" s="159"/>
      <c r="R178" s="160"/>
      <c r="S178" s="160"/>
      <c r="T178" s="160"/>
      <c r="U178" s="160"/>
      <c r="V178" s="160"/>
      <c r="W178" s="160"/>
      <c r="X178" s="160"/>
      <c r="Y178" s="160"/>
      <c r="Z178" s="149"/>
      <c r="AA178" s="149"/>
      <c r="AB178" s="149"/>
      <c r="AC178" s="149"/>
      <c r="AD178" s="149"/>
      <c r="AE178" s="149"/>
      <c r="AF178" s="149"/>
      <c r="AG178" s="149" t="s">
        <v>261</v>
      </c>
      <c r="AH178" s="149">
        <v>0</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3" x14ac:dyDescent="0.2">
      <c r="A179" s="156"/>
      <c r="B179" s="157"/>
      <c r="C179" s="193" t="s">
        <v>1036</v>
      </c>
      <c r="D179" s="165"/>
      <c r="E179" s="166">
        <v>41.62</v>
      </c>
      <c r="F179" s="160"/>
      <c r="G179" s="160"/>
      <c r="H179" s="160"/>
      <c r="I179" s="160"/>
      <c r="J179" s="160"/>
      <c r="K179" s="160"/>
      <c r="L179" s="160"/>
      <c r="M179" s="160"/>
      <c r="N179" s="159"/>
      <c r="O179" s="159"/>
      <c r="P179" s="159"/>
      <c r="Q179" s="159"/>
      <c r="R179" s="160"/>
      <c r="S179" s="160"/>
      <c r="T179" s="160"/>
      <c r="U179" s="160"/>
      <c r="V179" s="160"/>
      <c r="W179" s="160"/>
      <c r="X179" s="160"/>
      <c r="Y179" s="160"/>
      <c r="Z179" s="149"/>
      <c r="AA179" s="149"/>
      <c r="AB179" s="149"/>
      <c r="AC179" s="149"/>
      <c r="AD179" s="149"/>
      <c r="AE179" s="149"/>
      <c r="AF179" s="149"/>
      <c r="AG179" s="149" t="s">
        <v>261</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3" x14ac:dyDescent="0.2">
      <c r="A180" s="156"/>
      <c r="B180" s="157"/>
      <c r="C180" s="193" t="s">
        <v>1037</v>
      </c>
      <c r="D180" s="165"/>
      <c r="E180" s="166">
        <v>56.24</v>
      </c>
      <c r="F180" s="160"/>
      <c r="G180" s="160"/>
      <c r="H180" s="160"/>
      <c r="I180" s="160"/>
      <c r="J180" s="160"/>
      <c r="K180" s="160"/>
      <c r="L180" s="160"/>
      <c r="M180" s="160"/>
      <c r="N180" s="159"/>
      <c r="O180" s="159"/>
      <c r="P180" s="159"/>
      <c r="Q180" s="159"/>
      <c r="R180" s="160"/>
      <c r="S180" s="160"/>
      <c r="T180" s="160"/>
      <c r="U180" s="160"/>
      <c r="V180" s="160"/>
      <c r="W180" s="160"/>
      <c r="X180" s="160"/>
      <c r="Y180" s="160"/>
      <c r="Z180" s="149"/>
      <c r="AA180" s="149"/>
      <c r="AB180" s="149"/>
      <c r="AC180" s="149"/>
      <c r="AD180" s="149"/>
      <c r="AE180" s="149"/>
      <c r="AF180" s="149"/>
      <c r="AG180" s="149" t="s">
        <v>261</v>
      </c>
      <c r="AH180" s="149">
        <v>0</v>
      </c>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ht="45" outlineLevel="1" x14ac:dyDescent="0.2">
      <c r="A181" s="175">
        <v>36</v>
      </c>
      <c r="B181" s="176" t="s">
        <v>1038</v>
      </c>
      <c r="C181" s="191" t="s">
        <v>1039</v>
      </c>
      <c r="D181" s="177" t="s">
        <v>276</v>
      </c>
      <c r="E181" s="178">
        <v>1224.6602</v>
      </c>
      <c r="F181" s="179"/>
      <c r="G181" s="180">
        <f>ROUND(E181*F181,2)</f>
        <v>0</v>
      </c>
      <c r="H181" s="179"/>
      <c r="I181" s="180">
        <f>ROUND(E181*H181,2)</f>
        <v>0</v>
      </c>
      <c r="J181" s="179"/>
      <c r="K181" s="180">
        <f>ROUND(E181*J181,2)</f>
        <v>0</v>
      </c>
      <c r="L181" s="180">
        <v>21</v>
      </c>
      <c r="M181" s="180">
        <f>G181*(1+L181/100)</f>
        <v>0</v>
      </c>
      <c r="N181" s="178">
        <v>1.3860000000000001E-2</v>
      </c>
      <c r="O181" s="178">
        <f>ROUND(E181*N181,2)</f>
        <v>16.97</v>
      </c>
      <c r="P181" s="178">
        <v>0</v>
      </c>
      <c r="Q181" s="178">
        <f>ROUND(E181*P181,2)</f>
        <v>0</v>
      </c>
      <c r="R181" s="180" t="s">
        <v>269</v>
      </c>
      <c r="S181" s="180" t="s">
        <v>222</v>
      </c>
      <c r="T181" s="181" t="s">
        <v>270</v>
      </c>
      <c r="U181" s="160">
        <v>1.2558</v>
      </c>
      <c r="V181" s="160">
        <f>ROUND(E181*U181,2)</f>
        <v>1537.93</v>
      </c>
      <c r="W181" s="160"/>
      <c r="X181" s="160" t="s">
        <v>271</v>
      </c>
      <c r="Y181" s="160" t="s">
        <v>225</v>
      </c>
      <c r="Z181" s="149"/>
      <c r="AA181" s="149"/>
      <c r="AB181" s="149"/>
      <c r="AC181" s="149"/>
      <c r="AD181" s="149"/>
      <c r="AE181" s="149"/>
      <c r="AF181" s="149"/>
      <c r="AG181" s="149" t="s">
        <v>272</v>
      </c>
      <c r="AH181" s="149"/>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ht="33.75" outlineLevel="2" x14ac:dyDescent="0.2">
      <c r="A182" s="156"/>
      <c r="B182" s="157"/>
      <c r="C182" s="267" t="s">
        <v>1040</v>
      </c>
      <c r="D182" s="268"/>
      <c r="E182" s="268"/>
      <c r="F182" s="268"/>
      <c r="G182" s="268"/>
      <c r="H182" s="160"/>
      <c r="I182" s="160"/>
      <c r="J182" s="160"/>
      <c r="K182" s="160"/>
      <c r="L182" s="160"/>
      <c r="M182" s="160"/>
      <c r="N182" s="159"/>
      <c r="O182" s="159"/>
      <c r="P182" s="159"/>
      <c r="Q182" s="159"/>
      <c r="R182" s="160"/>
      <c r="S182" s="160"/>
      <c r="T182" s="160"/>
      <c r="U182" s="160"/>
      <c r="V182" s="160"/>
      <c r="W182" s="160"/>
      <c r="X182" s="160"/>
      <c r="Y182" s="160"/>
      <c r="Z182" s="149"/>
      <c r="AA182" s="149"/>
      <c r="AB182" s="149"/>
      <c r="AC182" s="149"/>
      <c r="AD182" s="149"/>
      <c r="AE182" s="149"/>
      <c r="AF182" s="149"/>
      <c r="AG182" s="149" t="s">
        <v>298</v>
      </c>
      <c r="AH182" s="149"/>
      <c r="AI182" s="149"/>
      <c r="AJ182" s="149"/>
      <c r="AK182" s="149"/>
      <c r="AL182" s="149"/>
      <c r="AM182" s="149"/>
      <c r="AN182" s="149"/>
      <c r="AO182" s="149"/>
      <c r="AP182" s="149"/>
      <c r="AQ182" s="149"/>
      <c r="AR182" s="149"/>
      <c r="AS182" s="149"/>
      <c r="AT182" s="149"/>
      <c r="AU182" s="149"/>
      <c r="AV182" s="149"/>
      <c r="AW182" s="149"/>
      <c r="AX182" s="149"/>
      <c r="AY182" s="149"/>
      <c r="AZ182" s="149"/>
      <c r="BA182" s="182" t="str">
        <f>C182</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182" s="149"/>
      <c r="BC182" s="149"/>
      <c r="BD182" s="149"/>
      <c r="BE182" s="149"/>
      <c r="BF182" s="149"/>
      <c r="BG182" s="149"/>
      <c r="BH182" s="149"/>
    </row>
    <row r="183" spans="1:60" outlineLevel="2" x14ac:dyDescent="0.2">
      <c r="A183" s="156"/>
      <c r="B183" s="157"/>
      <c r="C183" s="265" t="s">
        <v>1041</v>
      </c>
      <c r="D183" s="266"/>
      <c r="E183" s="266"/>
      <c r="F183" s="266"/>
      <c r="G183" s="266"/>
      <c r="H183" s="160"/>
      <c r="I183" s="160"/>
      <c r="J183" s="160"/>
      <c r="K183" s="160"/>
      <c r="L183" s="160"/>
      <c r="M183" s="160"/>
      <c r="N183" s="159"/>
      <c r="O183" s="159"/>
      <c r="P183" s="159"/>
      <c r="Q183" s="159"/>
      <c r="R183" s="160"/>
      <c r="S183" s="160"/>
      <c r="T183" s="160"/>
      <c r="U183" s="160"/>
      <c r="V183" s="160"/>
      <c r="W183" s="160"/>
      <c r="X183" s="160"/>
      <c r="Y183" s="160"/>
      <c r="Z183" s="149"/>
      <c r="AA183" s="149"/>
      <c r="AB183" s="149"/>
      <c r="AC183" s="149"/>
      <c r="AD183" s="149"/>
      <c r="AE183" s="149"/>
      <c r="AF183" s="149"/>
      <c r="AG183" s="149" t="s">
        <v>228</v>
      </c>
      <c r="AH183" s="149"/>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2" x14ac:dyDescent="0.2">
      <c r="A184" s="156"/>
      <c r="B184" s="157"/>
      <c r="C184" s="193" t="s">
        <v>1042</v>
      </c>
      <c r="D184" s="165"/>
      <c r="E184" s="166"/>
      <c r="F184" s="160"/>
      <c r="G184" s="160"/>
      <c r="H184" s="160"/>
      <c r="I184" s="160"/>
      <c r="J184" s="160"/>
      <c r="K184" s="160"/>
      <c r="L184" s="160"/>
      <c r="M184" s="160"/>
      <c r="N184" s="159"/>
      <c r="O184" s="159"/>
      <c r="P184" s="159"/>
      <c r="Q184" s="159"/>
      <c r="R184" s="160"/>
      <c r="S184" s="160"/>
      <c r="T184" s="160"/>
      <c r="U184" s="160"/>
      <c r="V184" s="160"/>
      <c r="W184" s="160"/>
      <c r="X184" s="160"/>
      <c r="Y184" s="160"/>
      <c r="Z184" s="149"/>
      <c r="AA184" s="149"/>
      <c r="AB184" s="149"/>
      <c r="AC184" s="149"/>
      <c r="AD184" s="149"/>
      <c r="AE184" s="149"/>
      <c r="AF184" s="149"/>
      <c r="AG184" s="149" t="s">
        <v>261</v>
      </c>
      <c r="AH184" s="149">
        <v>0</v>
      </c>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3" x14ac:dyDescent="0.2">
      <c r="A185" s="156"/>
      <c r="B185" s="157"/>
      <c r="C185" s="193" t="s">
        <v>1043</v>
      </c>
      <c r="D185" s="165"/>
      <c r="E185" s="166">
        <v>218.548</v>
      </c>
      <c r="F185" s="160"/>
      <c r="G185" s="160"/>
      <c r="H185" s="160"/>
      <c r="I185" s="160"/>
      <c r="J185" s="160"/>
      <c r="K185" s="160"/>
      <c r="L185" s="160"/>
      <c r="M185" s="160"/>
      <c r="N185" s="159"/>
      <c r="O185" s="159"/>
      <c r="P185" s="159"/>
      <c r="Q185" s="159"/>
      <c r="R185" s="160"/>
      <c r="S185" s="160"/>
      <c r="T185" s="160"/>
      <c r="U185" s="160"/>
      <c r="V185" s="160"/>
      <c r="W185" s="160"/>
      <c r="X185" s="160"/>
      <c r="Y185" s="160"/>
      <c r="Z185" s="149"/>
      <c r="AA185" s="149"/>
      <c r="AB185" s="149"/>
      <c r="AC185" s="149"/>
      <c r="AD185" s="149"/>
      <c r="AE185" s="149"/>
      <c r="AF185" s="149"/>
      <c r="AG185" s="149" t="s">
        <v>261</v>
      </c>
      <c r="AH185" s="149">
        <v>0</v>
      </c>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3" x14ac:dyDescent="0.2">
      <c r="A186" s="156"/>
      <c r="B186" s="157"/>
      <c r="C186" s="193" t="s">
        <v>1044</v>
      </c>
      <c r="D186" s="165"/>
      <c r="E186" s="166">
        <v>336.238</v>
      </c>
      <c r="F186" s="160"/>
      <c r="G186" s="160"/>
      <c r="H186" s="160"/>
      <c r="I186" s="160"/>
      <c r="J186" s="160"/>
      <c r="K186" s="160"/>
      <c r="L186" s="160"/>
      <c r="M186" s="160"/>
      <c r="N186" s="159"/>
      <c r="O186" s="159"/>
      <c r="P186" s="159"/>
      <c r="Q186" s="159"/>
      <c r="R186" s="160"/>
      <c r="S186" s="160"/>
      <c r="T186" s="160"/>
      <c r="U186" s="160"/>
      <c r="V186" s="160"/>
      <c r="W186" s="160"/>
      <c r="X186" s="160"/>
      <c r="Y186" s="160"/>
      <c r="Z186" s="149"/>
      <c r="AA186" s="149"/>
      <c r="AB186" s="149"/>
      <c r="AC186" s="149"/>
      <c r="AD186" s="149"/>
      <c r="AE186" s="149"/>
      <c r="AF186" s="149"/>
      <c r="AG186" s="149" t="s">
        <v>261</v>
      </c>
      <c r="AH186" s="149">
        <v>0</v>
      </c>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3" x14ac:dyDescent="0.2">
      <c r="A187" s="156"/>
      <c r="B187" s="157"/>
      <c r="C187" s="193" t="s">
        <v>1045</v>
      </c>
      <c r="D187" s="165"/>
      <c r="E187" s="166">
        <v>227.90799999999999</v>
      </c>
      <c r="F187" s="160"/>
      <c r="G187" s="160"/>
      <c r="H187" s="160"/>
      <c r="I187" s="160"/>
      <c r="J187" s="160"/>
      <c r="K187" s="160"/>
      <c r="L187" s="160"/>
      <c r="M187" s="160"/>
      <c r="N187" s="159"/>
      <c r="O187" s="159"/>
      <c r="P187" s="159"/>
      <c r="Q187" s="159"/>
      <c r="R187" s="160"/>
      <c r="S187" s="160"/>
      <c r="T187" s="160"/>
      <c r="U187" s="160"/>
      <c r="V187" s="160"/>
      <c r="W187" s="160"/>
      <c r="X187" s="160"/>
      <c r="Y187" s="160"/>
      <c r="Z187" s="149"/>
      <c r="AA187" s="149"/>
      <c r="AB187" s="149"/>
      <c r="AC187" s="149"/>
      <c r="AD187" s="149"/>
      <c r="AE187" s="149"/>
      <c r="AF187" s="149"/>
      <c r="AG187" s="149" t="s">
        <v>261</v>
      </c>
      <c r="AH187" s="149">
        <v>0</v>
      </c>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3" x14ac:dyDescent="0.2">
      <c r="A188" s="156"/>
      <c r="B188" s="157"/>
      <c r="C188" s="193" t="s">
        <v>1046</v>
      </c>
      <c r="D188" s="165"/>
      <c r="E188" s="166">
        <v>413.69600000000003</v>
      </c>
      <c r="F188" s="160"/>
      <c r="G188" s="160"/>
      <c r="H188" s="160"/>
      <c r="I188" s="160"/>
      <c r="J188" s="160"/>
      <c r="K188" s="160"/>
      <c r="L188" s="160"/>
      <c r="M188" s="160"/>
      <c r="N188" s="159"/>
      <c r="O188" s="159"/>
      <c r="P188" s="159"/>
      <c r="Q188" s="159"/>
      <c r="R188" s="160"/>
      <c r="S188" s="160"/>
      <c r="T188" s="160"/>
      <c r="U188" s="160"/>
      <c r="V188" s="160"/>
      <c r="W188" s="160"/>
      <c r="X188" s="160"/>
      <c r="Y188" s="160"/>
      <c r="Z188" s="149"/>
      <c r="AA188" s="149"/>
      <c r="AB188" s="149"/>
      <c r="AC188" s="149"/>
      <c r="AD188" s="149"/>
      <c r="AE188" s="149"/>
      <c r="AF188" s="149"/>
      <c r="AG188" s="149" t="s">
        <v>261</v>
      </c>
      <c r="AH188" s="149">
        <v>0</v>
      </c>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3" x14ac:dyDescent="0.2">
      <c r="A189" s="156"/>
      <c r="B189" s="157"/>
      <c r="C189" s="193" t="s">
        <v>1047</v>
      </c>
      <c r="D189" s="165"/>
      <c r="E189" s="166"/>
      <c r="F189" s="160"/>
      <c r="G189" s="160"/>
      <c r="H189" s="160"/>
      <c r="I189" s="160"/>
      <c r="J189" s="160"/>
      <c r="K189" s="160"/>
      <c r="L189" s="160"/>
      <c r="M189" s="160"/>
      <c r="N189" s="159"/>
      <c r="O189" s="159"/>
      <c r="P189" s="159"/>
      <c r="Q189" s="159"/>
      <c r="R189" s="160"/>
      <c r="S189" s="160"/>
      <c r="T189" s="160"/>
      <c r="U189" s="160"/>
      <c r="V189" s="160"/>
      <c r="W189" s="160"/>
      <c r="X189" s="160"/>
      <c r="Y189" s="160"/>
      <c r="Z189" s="149"/>
      <c r="AA189" s="149"/>
      <c r="AB189" s="149"/>
      <c r="AC189" s="149"/>
      <c r="AD189" s="149"/>
      <c r="AE189" s="149"/>
      <c r="AF189" s="149"/>
      <c r="AG189" s="149" t="s">
        <v>261</v>
      </c>
      <c r="AH189" s="149">
        <v>0</v>
      </c>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3" x14ac:dyDescent="0.2">
      <c r="A190" s="156"/>
      <c r="B190" s="157"/>
      <c r="C190" s="193" t="s">
        <v>1048</v>
      </c>
      <c r="D190" s="165"/>
      <c r="E190" s="166">
        <v>14.699400000000001</v>
      </c>
      <c r="F190" s="160"/>
      <c r="G190" s="160"/>
      <c r="H190" s="160"/>
      <c r="I190" s="160"/>
      <c r="J190" s="160"/>
      <c r="K190" s="160"/>
      <c r="L190" s="160"/>
      <c r="M190" s="160"/>
      <c r="N190" s="159"/>
      <c r="O190" s="159"/>
      <c r="P190" s="159"/>
      <c r="Q190" s="159"/>
      <c r="R190" s="160"/>
      <c r="S190" s="160"/>
      <c r="T190" s="160"/>
      <c r="U190" s="160"/>
      <c r="V190" s="160"/>
      <c r="W190" s="160"/>
      <c r="X190" s="160"/>
      <c r="Y190" s="160"/>
      <c r="Z190" s="149"/>
      <c r="AA190" s="149"/>
      <c r="AB190" s="149"/>
      <c r="AC190" s="149"/>
      <c r="AD190" s="149"/>
      <c r="AE190" s="149"/>
      <c r="AF190" s="149"/>
      <c r="AG190" s="149" t="s">
        <v>261</v>
      </c>
      <c r="AH190" s="149">
        <v>0</v>
      </c>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3" x14ac:dyDescent="0.2">
      <c r="A191" s="156"/>
      <c r="B191" s="157"/>
      <c r="C191" s="193" t="s">
        <v>1049</v>
      </c>
      <c r="D191" s="165"/>
      <c r="E191" s="166">
        <v>3.2033999999999998</v>
      </c>
      <c r="F191" s="160"/>
      <c r="G191" s="160"/>
      <c r="H191" s="160"/>
      <c r="I191" s="160"/>
      <c r="J191" s="160"/>
      <c r="K191" s="160"/>
      <c r="L191" s="160"/>
      <c r="M191" s="160"/>
      <c r="N191" s="159"/>
      <c r="O191" s="159"/>
      <c r="P191" s="159"/>
      <c r="Q191" s="159"/>
      <c r="R191" s="160"/>
      <c r="S191" s="160"/>
      <c r="T191" s="160"/>
      <c r="U191" s="160"/>
      <c r="V191" s="160"/>
      <c r="W191" s="160"/>
      <c r="X191" s="160"/>
      <c r="Y191" s="160"/>
      <c r="Z191" s="149"/>
      <c r="AA191" s="149"/>
      <c r="AB191" s="149"/>
      <c r="AC191" s="149"/>
      <c r="AD191" s="149"/>
      <c r="AE191" s="149"/>
      <c r="AF191" s="149"/>
      <c r="AG191" s="149" t="s">
        <v>261</v>
      </c>
      <c r="AH191" s="149">
        <v>0</v>
      </c>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outlineLevel="3" x14ac:dyDescent="0.2">
      <c r="A192" s="156"/>
      <c r="B192" s="157"/>
      <c r="C192" s="193" t="s">
        <v>1050</v>
      </c>
      <c r="D192" s="165"/>
      <c r="E192" s="166">
        <v>10.3674</v>
      </c>
      <c r="F192" s="160"/>
      <c r="G192" s="160"/>
      <c r="H192" s="160"/>
      <c r="I192" s="160"/>
      <c r="J192" s="160"/>
      <c r="K192" s="160"/>
      <c r="L192" s="160"/>
      <c r="M192" s="160"/>
      <c r="N192" s="159"/>
      <c r="O192" s="159"/>
      <c r="P192" s="159"/>
      <c r="Q192" s="159"/>
      <c r="R192" s="160"/>
      <c r="S192" s="160"/>
      <c r="T192" s="160"/>
      <c r="U192" s="160"/>
      <c r="V192" s="160"/>
      <c r="W192" s="160"/>
      <c r="X192" s="160"/>
      <c r="Y192" s="160"/>
      <c r="Z192" s="149"/>
      <c r="AA192" s="149"/>
      <c r="AB192" s="149"/>
      <c r="AC192" s="149"/>
      <c r="AD192" s="149"/>
      <c r="AE192" s="149"/>
      <c r="AF192" s="149"/>
      <c r="AG192" s="149" t="s">
        <v>261</v>
      </c>
      <c r="AH192" s="149">
        <v>0</v>
      </c>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ht="22.5" outlineLevel="1" x14ac:dyDescent="0.2">
      <c r="A193" s="175">
        <v>37</v>
      </c>
      <c r="B193" s="176" t="s">
        <v>1051</v>
      </c>
      <c r="C193" s="191" t="s">
        <v>1052</v>
      </c>
      <c r="D193" s="177" t="s">
        <v>276</v>
      </c>
      <c r="E193" s="178">
        <v>1196.3900000000001</v>
      </c>
      <c r="F193" s="179"/>
      <c r="G193" s="180">
        <f>ROUND(E193*F193,2)</f>
        <v>0</v>
      </c>
      <c r="H193" s="179"/>
      <c r="I193" s="180">
        <f>ROUND(E193*H193,2)</f>
        <v>0</v>
      </c>
      <c r="J193" s="179"/>
      <c r="K193" s="180">
        <f>ROUND(E193*J193,2)</f>
        <v>0</v>
      </c>
      <c r="L193" s="180">
        <v>21</v>
      </c>
      <c r="M193" s="180">
        <f>G193*(1+L193/100)</f>
        <v>0</v>
      </c>
      <c r="N193" s="178">
        <v>0</v>
      </c>
      <c r="O193" s="178">
        <f>ROUND(E193*N193,2)</f>
        <v>0</v>
      </c>
      <c r="P193" s="178">
        <v>0</v>
      </c>
      <c r="Q193" s="178">
        <f>ROUND(E193*P193,2)</f>
        <v>0</v>
      </c>
      <c r="R193" s="180" t="s">
        <v>269</v>
      </c>
      <c r="S193" s="180" t="s">
        <v>222</v>
      </c>
      <c r="T193" s="181" t="s">
        <v>270</v>
      </c>
      <c r="U193" s="160">
        <v>0</v>
      </c>
      <c r="V193" s="160">
        <f>ROUND(E193*U193,2)</f>
        <v>0</v>
      </c>
      <c r="W193" s="160"/>
      <c r="X193" s="160" t="s">
        <v>271</v>
      </c>
      <c r="Y193" s="160" t="s">
        <v>225</v>
      </c>
      <c r="Z193" s="149"/>
      <c r="AA193" s="149"/>
      <c r="AB193" s="149"/>
      <c r="AC193" s="149"/>
      <c r="AD193" s="149"/>
      <c r="AE193" s="149"/>
      <c r="AF193" s="149"/>
      <c r="AG193" s="149" t="s">
        <v>272</v>
      </c>
      <c r="AH193" s="149"/>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2" x14ac:dyDescent="0.2">
      <c r="A194" s="156"/>
      <c r="B194" s="157"/>
      <c r="C194" s="256" t="s">
        <v>1053</v>
      </c>
      <c r="D194" s="257"/>
      <c r="E194" s="257"/>
      <c r="F194" s="257"/>
      <c r="G194" s="257"/>
      <c r="H194" s="160"/>
      <c r="I194" s="160"/>
      <c r="J194" s="160"/>
      <c r="K194" s="160"/>
      <c r="L194" s="160"/>
      <c r="M194" s="160"/>
      <c r="N194" s="159"/>
      <c r="O194" s="159"/>
      <c r="P194" s="159"/>
      <c r="Q194" s="159"/>
      <c r="R194" s="160"/>
      <c r="S194" s="160"/>
      <c r="T194" s="160"/>
      <c r="U194" s="160"/>
      <c r="V194" s="160"/>
      <c r="W194" s="160"/>
      <c r="X194" s="160"/>
      <c r="Y194" s="160"/>
      <c r="Z194" s="149"/>
      <c r="AA194" s="149"/>
      <c r="AB194" s="149"/>
      <c r="AC194" s="149"/>
      <c r="AD194" s="149"/>
      <c r="AE194" s="149"/>
      <c r="AF194" s="149"/>
      <c r="AG194" s="149" t="s">
        <v>228</v>
      </c>
      <c r="AH194" s="149"/>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2" x14ac:dyDescent="0.2">
      <c r="A195" s="156"/>
      <c r="B195" s="157"/>
      <c r="C195" s="193" t="s">
        <v>1042</v>
      </c>
      <c r="D195" s="165"/>
      <c r="E195" s="166"/>
      <c r="F195" s="160"/>
      <c r="G195" s="160"/>
      <c r="H195" s="160"/>
      <c r="I195" s="160"/>
      <c r="J195" s="160"/>
      <c r="K195" s="160"/>
      <c r="L195" s="160"/>
      <c r="M195" s="160"/>
      <c r="N195" s="159"/>
      <c r="O195" s="159"/>
      <c r="P195" s="159"/>
      <c r="Q195" s="159"/>
      <c r="R195" s="160"/>
      <c r="S195" s="160"/>
      <c r="T195" s="160"/>
      <c r="U195" s="160"/>
      <c r="V195" s="160"/>
      <c r="W195" s="160"/>
      <c r="X195" s="160"/>
      <c r="Y195" s="160"/>
      <c r="Z195" s="149"/>
      <c r="AA195" s="149"/>
      <c r="AB195" s="149"/>
      <c r="AC195" s="149"/>
      <c r="AD195" s="149"/>
      <c r="AE195" s="149"/>
      <c r="AF195" s="149"/>
      <c r="AG195" s="149" t="s">
        <v>261</v>
      </c>
      <c r="AH195" s="149">
        <v>0</v>
      </c>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3" x14ac:dyDescent="0.2">
      <c r="A196" s="156"/>
      <c r="B196" s="157"/>
      <c r="C196" s="193" t="s">
        <v>1043</v>
      </c>
      <c r="D196" s="165"/>
      <c r="E196" s="166">
        <v>218.548</v>
      </c>
      <c r="F196" s="160"/>
      <c r="G196" s="160"/>
      <c r="H196" s="160"/>
      <c r="I196" s="160"/>
      <c r="J196" s="160"/>
      <c r="K196" s="160"/>
      <c r="L196" s="160"/>
      <c r="M196" s="160"/>
      <c r="N196" s="159"/>
      <c r="O196" s="159"/>
      <c r="P196" s="159"/>
      <c r="Q196" s="159"/>
      <c r="R196" s="160"/>
      <c r="S196" s="160"/>
      <c r="T196" s="160"/>
      <c r="U196" s="160"/>
      <c r="V196" s="160"/>
      <c r="W196" s="160"/>
      <c r="X196" s="160"/>
      <c r="Y196" s="160"/>
      <c r="Z196" s="149"/>
      <c r="AA196" s="149"/>
      <c r="AB196" s="149"/>
      <c r="AC196" s="149"/>
      <c r="AD196" s="149"/>
      <c r="AE196" s="149"/>
      <c r="AF196" s="149"/>
      <c r="AG196" s="149" t="s">
        <v>261</v>
      </c>
      <c r="AH196" s="149">
        <v>0</v>
      </c>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3" x14ac:dyDescent="0.2">
      <c r="A197" s="156"/>
      <c r="B197" s="157"/>
      <c r="C197" s="193" t="s">
        <v>1044</v>
      </c>
      <c r="D197" s="165"/>
      <c r="E197" s="166">
        <v>336.238</v>
      </c>
      <c r="F197" s="160"/>
      <c r="G197" s="160"/>
      <c r="H197" s="160"/>
      <c r="I197" s="160"/>
      <c r="J197" s="160"/>
      <c r="K197" s="160"/>
      <c r="L197" s="160"/>
      <c r="M197" s="160"/>
      <c r="N197" s="159"/>
      <c r="O197" s="159"/>
      <c r="P197" s="159"/>
      <c r="Q197" s="159"/>
      <c r="R197" s="160"/>
      <c r="S197" s="160"/>
      <c r="T197" s="160"/>
      <c r="U197" s="160"/>
      <c r="V197" s="160"/>
      <c r="W197" s="160"/>
      <c r="X197" s="160"/>
      <c r="Y197" s="160"/>
      <c r="Z197" s="149"/>
      <c r="AA197" s="149"/>
      <c r="AB197" s="149"/>
      <c r="AC197" s="149"/>
      <c r="AD197" s="149"/>
      <c r="AE197" s="149"/>
      <c r="AF197" s="149"/>
      <c r="AG197" s="149" t="s">
        <v>261</v>
      </c>
      <c r="AH197" s="149">
        <v>0</v>
      </c>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3" x14ac:dyDescent="0.2">
      <c r="A198" s="156"/>
      <c r="B198" s="157"/>
      <c r="C198" s="193" t="s">
        <v>1045</v>
      </c>
      <c r="D198" s="165"/>
      <c r="E198" s="166">
        <v>227.90799999999999</v>
      </c>
      <c r="F198" s="160"/>
      <c r="G198" s="160"/>
      <c r="H198" s="160"/>
      <c r="I198" s="160"/>
      <c r="J198" s="160"/>
      <c r="K198" s="160"/>
      <c r="L198" s="160"/>
      <c r="M198" s="160"/>
      <c r="N198" s="159"/>
      <c r="O198" s="159"/>
      <c r="P198" s="159"/>
      <c r="Q198" s="159"/>
      <c r="R198" s="160"/>
      <c r="S198" s="160"/>
      <c r="T198" s="160"/>
      <c r="U198" s="160"/>
      <c r="V198" s="160"/>
      <c r="W198" s="160"/>
      <c r="X198" s="160"/>
      <c r="Y198" s="160"/>
      <c r="Z198" s="149"/>
      <c r="AA198" s="149"/>
      <c r="AB198" s="149"/>
      <c r="AC198" s="149"/>
      <c r="AD198" s="149"/>
      <c r="AE198" s="149"/>
      <c r="AF198" s="149"/>
      <c r="AG198" s="149" t="s">
        <v>261</v>
      </c>
      <c r="AH198" s="149">
        <v>0</v>
      </c>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3" x14ac:dyDescent="0.2">
      <c r="A199" s="156"/>
      <c r="B199" s="157"/>
      <c r="C199" s="193" t="s">
        <v>1046</v>
      </c>
      <c r="D199" s="165"/>
      <c r="E199" s="166">
        <v>413.69600000000003</v>
      </c>
      <c r="F199" s="160"/>
      <c r="G199" s="160"/>
      <c r="H199" s="160"/>
      <c r="I199" s="160"/>
      <c r="J199" s="160"/>
      <c r="K199" s="160"/>
      <c r="L199" s="160"/>
      <c r="M199" s="160"/>
      <c r="N199" s="159"/>
      <c r="O199" s="159"/>
      <c r="P199" s="159"/>
      <c r="Q199" s="159"/>
      <c r="R199" s="160"/>
      <c r="S199" s="160"/>
      <c r="T199" s="160"/>
      <c r="U199" s="160"/>
      <c r="V199" s="160"/>
      <c r="W199" s="160"/>
      <c r="X199" s="160"/>
      <c r="Y199" s="160"/>
      <c r="Z199" s="149"/>
      <c r="AA199" s="149"/>
      <c r="AB199" s="149"/>
      <c r="AC199" s="149"/>
      <c r="AD199" s="149"/>
      <c r="AE199" s="149"/>
      <c r="AF199" s="149"/>
      <c r="AG199" s="149" t="s">
        <v>261</v>
      </c>
      <c r="AH199" s="149">
        <v>0</v>
      </c>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ht="22.5" outlineLevel="1" x14ac:dyDescent="0.2">
      <c r="A200" s="175">
        <v>38</v>
      </c>
      <c r="B200" s="176" t="s">
        <v>1054</v>
      </c>
      <c r="C200" s="191" t="s">
        <v>1055</v>
      </c>
      <c r="D200" s="177" t="s">
        <v>276</v>
      </c>
      <c r="E200" s="178">
        <v>34.53</v>
      </c>
      <c r="F200" s="179"/>
      <c r="G200" s="180">
        <f>ROUND(E200*F200,2)</f>
        <v>0</v>
      </c>
      <c r="H200" s="179"/>
      <c r="I200" s="180">
        <f>ROUND(E200*H200,2)</f>
        <v>0</v>
      </c>
      <c r="J200" s="179"/>
      <c r="K200" s="180">
        <f>ROUND(E200*J200,2)</f>
        <v>0</v>
      </c>
      <c r="L200" s="180">
        <v>21</v>
      </c>
      <c r="M200" s="180">
        <f>G200*(1+L200/100)</f>
        <v>0</v>
      </c>
      <c r="N200" s="178">
        <v>2.12E-2</v>
      </c>
      <c r="O200" s="178">
        <f>ROUND(E200*N200,2)</f>
        <v>0.73</v>
      </c>
      <c r="P200" s="178">
        <v>0</v>
      </c>
      <c r="Q200" s="178">
        <f>ROUND(E200*P200,2)</f>
        <v>0</v>
      </c>
      <c r="R200" s="180" t="s">
        <v>269</v>
      </c>
      <c r="S200" s="180" t="s">
        <v>222</v>
      </c>
      <c r="T200" s="181" t="s">
        <v>270</v>
      </c>
      <c r="U200" s="160">
        <v>1.4157999999999999</v>
      </c>
      <c r="V200" s="160">
        <f>ROUND(E200*U200,2)</f>
        <v>48.89</v>
      </c>
      <c r="W200" s="160"/>
      <c r="X200" s="160" t="s">
        <v>271</v>
      </c>
      <c r="Y200" s="160" t="s">
        <v>225</v>
      </c>
      <c r="Z200" s="149"/>
      <c r="AA200" s="149"/>
      <c r="AB200" s="149"/>
      <c r="AC200" s="149"/>
      <c r="AD200" s="149"/>
      <c r="AE200" s="149"/>
      <c r="AF200" s="149"/>
      <c r="AG200" s="149" t="s">
        <v>272</v>
      </c>
      <c r="AH200" s="149"/>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ht="33.75" outlineLevel="2" x14ac:dyDescent="0.2">
      <c r="A201" s="156"/>
      <c r="B201" s="157"/>
      <c r="C201" s="267" t="s">
        <v>1040</v>
      </c>
      <c r="D201" s="268"/>
      <c r="E201" s="268"/>
      <c r="F201" s="268"/>
      <c r="G201" s="268"/>
      <c r="H201" s="160"/>
      <c r="I201" s="160"/>
      <c r="J201" s="160"/>
      <c r="K201" s="160"/>
      <c r="L201" s="160"/>
      <c r="M201" s="160"/>
      <c r="N201" s="159"/>
      <c r="O201" s="159"/>
      <c r="P201" s="159"/>
      <c r="Q201" s="159"/>
      <c r="R201" s="160"/>
      <c r="S201" s="160"/>
      <c r="T201" s="160"/>
      <c r="U201" s="160"/>
      <c r="V201" s="160"/>
      <c r="W201" s="160"/>
      <c r="X201" s="160"/>
      <c r="Y201" s="160"/>
      <c r="Z201" s="149"/>
      <c r="AA201" s="149"/>
      <c r="AB201" s="149"/>
      <c r="AC201" s="149"/>
      <c r="AD201" s="149"/>
      <c r="AE201" s="149"/>
      <c r="AF201" s="149"/>
      <c r="AG201" s="149" t="s">
        <v>298</v>
      </c>
      <c r="AH201" s="149"/>
      <c r="AI201" s="149"/>
      <c r="AJ201" s="149"/>
      <c r="AK201" s="149"/>
      <c r="AL201" s="149"/>
      <c r="AM201" s="149"/>
      <c r="AN201" s="149"/>
      <c r="AO201" s="149"/>
      <c r="AP201" s="149"/>
      <c r="AQ201" s="149"/>
      <c r="AR201" s="149"/>
      <c r="AS201" s="149"/>
      <c r="AT201" s="149"/>
      <c r="AU201" s="149"/>
      <c r="AV201" s="149"/>
      <c r="AW201" s="149"/>
      <c r="AX201" s="149"/>
      <c r="AY201" s="149"/>
      <c r="AZ201" s="149"/>
      <c r="BA201" s="182" t="str">
        <f>C201</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01" s="149"/>
      <c r="BC201" s="149"/>
      <c r="BD201" s="149"/>
      <c r="BE201" s="149"/>
      <c r="BF201" s="149"/>
      <c r="BG201" s="149"/>
      <c r="BH201" s="149"/>
    </row>
    <row r="202" spans="1:60" outlineLevel="2" x14ac:dyDescent="0.2">
      <c r="A202" s="156"/>
      <c r="B202" s="157"/>
      <c r="C202" s="193" t="s">
        <v>1056</v>
      </c>
      <c r="D202" s="165"/>
      <c r="E202" s="166">
        <v>23.25</v>
      </c>
      <c r="F202" s="160"/>
      <c r="G202" s="160"/>
      <c r="H202" s="160"/>
      <c r="I202" s="160"/>
      <c r="J202" s="160"/>
      <c r="K202" s="160"/>
      <c r="L202" s="160"/>
      <c r="M202" s="160"/>
      <c r="N202" s="159"/>
      <c r="O202" s="159"/>
      <c r="P202" s="159"/>
      <c r="Q202" s="159"/>
      <c r="R202" s="160"/>
      <c r="S202" s="160"/>
      <c r="T202" s="160"/>
      <c r="U202" s="160"/>
      <c r="V202" s="160"/>
      <c r="W202" s="160"/>
      <c r="X202" s="160"/>
      <c r="Y202" s="160"/>
      <c r="Z202" s="149"/>
      <c r="AA202" s="149"/>
      <c r="AB202" s="149"/>
      <c r="AC202" s="149"/>
      <c r="AD202" s="149"/>
      <c r="AE202" s="149"/>
      <c r="AF202" s="149"/>
      <c r="AG202" s="149" t="s">
        <v>261</v>
      </c>
      <c r="AH202" s="149">
        <v>0</v>
      </c>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3" x14ac:dyDescent="0.2">
      <c r="A203" s="156"/>
      <c r="B203" s="157"/>
      <c r="C203" s="193" t="s">
        <v>1057</v>
      </c>
      <c r="D203" s="165"/>
      <c r="E203" s="166">
        <v>3.84</v>
      </c>
      <c r="F203" s="160"/>
      <c r="G203" s="160"/>
      <c r="H203" s="160"/>
      <c r="I203" s="160"/>
      <c r="J203" s="160"/>
      <c r="K203" s="160"/>
      <c r="L203" s="160"/>
      <c r="M203" s="160"/>
      <c r="N203" s="159"/>
      <c r="O203" s="159"/>
      <c r="P203" s="159"/>
      <c r="Q203" s="159"/>
      <c r="R203" s="160"/>
      <c r="S203" s="160"/>
      <c r="T203" s="160"/>
      <c r="U203" s="160"/>
      <c r="V203" s="160"/>
      <c r="W203" s="160"/>
      <c r="X203" s="160"/>
      <c r="Y203" s="160"/>
      <c r="Z203" s="149"/>
      <c r="AA203" s="149"/>
      <c r="AB203" s="149"/>
      <c r="AC203" s="149"/>
      <c r="AD203" s="149"/>
      <c r="AE203" s="149"/>
      <c r="AF203" s="149"/>
      <c r="AG203" s="149" t="s">
        <v>261</v>
      </c>
      <c r="AH203" s="149">
        <v>0</v>
      </c>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3" x14ac:dyDescent="0.2">
      <c r="A204" s="156"/>
      <c r="B204" s="157"/>
      <c r="C204" s="193" t="s">
        <v>1058</v>
      </c>
      <c r="D204" s="165"/>
      <c r="E204" s="166">
        <v>7.44</v>
      </c>
      <c r="F204" s="160"/>
      <c r="G204" s="160"/>
      <c r="H204" s="160"/>
      <c r="I204" s="160"/>
      <c r="J204" s="160"/>
      <c r="K204" s="160"/>
      <c r="L204" s="160"/>
      <c r="M204" s="160"/>
      <c r="N204" s="159"/>
      <c r="O204" s="159"/>
      <c r="P204" s="159"/>
      <c r="Q204" s="159"/>
      <c r="R204" s="160"/>
      <c r="S204" s="160"/>
      <c r="T204" s="160"/>
      <c r="U204" s="160"/>
      <c r="V204" s="160"/>
      <c r="W204" s="160"/>
      <c r="X204" s="160"/>
      <c r="Y204" s="160"/>
      <c r="Z204" s="149"/>
      <c r="AA204" s="149"/>
      <c r="AB204" s="149"/>
      <c r="AC204" s="149"/>
      <c r="AD204" s="149"/>
      <c r="AE204" s="149"/>
      <c r="AF204" s="149"/>
      <c r="AG204" s="149" t="s">
        <v>261</v>
      </c>
      <c r="AH204" s="149">
        <v>0</v>
      </c>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1" x14ac:dyDescent="0.2">
      <c r="A205" s="175">
        <v>39</v>
      </c>
      <c r="B205" s="176" t="s">
        <v>1059</v>
      </c>
      <c r="C205" s="191" t="s">
        <v>1060</v>
      </c>
      <c r="D205" s="177" t="s">
        <v>276</v>
      </c>
      <c r="E205" s="178">
        <v>34.53</v>
      </c>
      <c r="F205" s="179"/>
      <c r="G205" s="180">
        <f>ROUND(E205*F205,2)</f>
        <v>0</v>
      </c>
      <c r="H205" s="179"/>
      <c r="I205" s="180">
        <f>ROUND(E205*H205,2)</f>
        <v>0</v>
      </c>
      <c r="J205" s="179"/>
      <c r="K205" s="180">
        <f>ROUND(E205*J205,2)</f>
        <v>0</v>
      </c>
      <c r="L205" s="180">
        <v>21</v>
      </c>
      <c r="M205" s="180">
        <f>G205*(1+L205/100)</f>
        <v>0</v>
      </c>
      <c r="N205" s="178">
        <v>0</v>
      </c>
      <c r="O205" s="178">
        <f>ROUND(E205*N205,2)</f>
        <v>0</v>
      </c>
      <c r="P205" s="178">
        <v>0</v>
      </c>
      <c r="Q205" s="178">
        <f>ROUND(E205*P205,2)</f>
        <v>0</v>
      </c>
      <c r="R205" s="180" t="s">
        <v>269</v>
      </c>
      <c r="S205" s="180" t="s">
        <v>222</v>
      </c>
      <c r="T205" s="181" t="s">
        <v>270</v>
      </c>
      <c r="U205" s="160">
        <v>0.46973999999999999</v>
      </c>
      <c r="V205" s="160">
        <f>ROUND(E205*U205,2)</f>
        <v>16.22</v>
      </c>
      <c r="W205" s="160"/>
      <c r="X205" s="160" t="s">
        <v>271</v>
      </c>
      <c r="Y205" s="160" t="s">
        <v>225</v>
      </c>
      <c r="Z205" s="149"/>
      <c r="AA205" s="149"/>
      <c r="AB205" s="149"/>
      <c r="AC205" s="149"/>
      <c r="AD205" s="149"/>
      <c r="AE205" s="149"/>
      <c r="AF205" s="149"/>
      <c r="AG205" s="149" t="s">
        <v>272</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2" x14ac:dyDescent="0.2">
      <c r="A206" s="156"/>
      <c r="B206" s="157"/>
      <c r="C206" s="193" t="s">
        <v>1056</v>
      </c>
      <c r="D206" s="165"/>
      <c r="E206" s="166">
        <v>23.25</v>
      </c>
      <c r="F206" s="160"/>
      <c r="G206" s="160"/>
      <c r="H206" s="160"/>
      <c r="I206" s="160"/>
      <c r="J206" s="160"/>
      <c r="K206" s="160"/>
      <c r="L206" s="160"/>
      <c r="M206" s="160"/>
      <c r="N206" s="159"/>
      <c r="O206" s="159"/>
      <c r="P206" s="159"/>
      <c r="Q206" s="159"/>
      <c r="R206" s="160"/>
      <c r="S206" s="160"/>
      <c r="T206" s="160"/>
      <c r="U206" s="160"/>
      <c r="V206" s="160"/>
      <c r="W206" s="160"/>
      <c r="X206" s="160"/>
      <c r="Y206" s="160"/>
      <c r="Z206" s="149"/>
      <c r="AA206" s="149"/>
      <c r="AB206" s="149"/>
      <c r="AC206" s="149"/>
      <c r="AD206" s="149"/>
      <c r="AE206" s="149"/>
      <c r="AF206" s="149"/>
      <c r="AG206" s="149" t="s">
        <v>261</v>
      </c>
      <c r="AH206" s="149">
        <v>0</v>
      </c>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3" x14ac:dyDescent="0.2">
      <c r="A207" s="156"/>
      <c r="B207" s="157"/>
      <c r="C207" s="193" t="s">
        <v>1057</v>
      </c>
      <c r="D207" s="165"/>
      <c r="E207" s="166">
        <v>3.84</v>
      </c>
      <c r="F207" s="160"/>
      <c r="G207" s="160"/>
      <c r="H207" s="160"/>
      <c r="I207" s="160"/>
      <c r="J207" s="160"/>
      <c r="K207" s="160"/>
      <c r="L207" s="160"/>
      <c r="M207" s="160"/>
      <c r="N207" s="159"/>
      <c r="O207" s="159"/>
      <c r="P207" s="159"/>
      <c r="Q207" s="159"/>
      <c r="R207" s="160"/>
      <c r="S207" s="160"/>
      <c r="T207" s="160"/>
      <c r="U207" s="160"/>
      <c r="V207" s="160"/>
      <c r="W207" s="160"/>
      <c r="X207" s="160"/>
      <c r="Y207" s="160"/>
      <c r="Z207" s="149"/>
      <c r="AA207" s="149"/>
      <c r="AB207" s="149"/>
      <c r="AC207" s="149"/>
      <c r="AD207" s="149"/>
      <c r="AE207" s="149"/>
      <c r="AF207" s="149"/>
      <c r="AG207" s="149" t="s">
        <v>261</v>
      </c>
      <c r="AH207" s="149">
        <v>0</v>
      </c>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3" x14ac:dyDescent="0.2">
      <c r="A208" s="156"/>
      <c r="B208" s="157"/>
      <c r="C208" s="193" t="s">
        <v>1058</v>
      </c>
      <c r="D208" s="165"/>
      <c r="E208" s="166">
        <v>7.44</v>
      </c>
      <c r="F208" s="160"/>
      <c r="G208" s="160"/>
      <c r="H208" s="160"/>
      <c r="I208" s="160"/>
      <c r="J208" s="160"/>
      <c r="K208" s="160"/>
      <c r="L208" s="160"/>
      <c r="M208" s="160"/>
      <c r="N208" s="159"/>
      <c r="O208" s="159"/>
      <c r="P208" s="159"/>
      <c r="Q208" s="159"/>
      <c r="R208" s="160"/>
      <c r="S208" s="160"/>
      <c r="T208" s="160"/>
      <c r="U208" s="160"/>
      <c r="V208" s="160"/>
      <c r="W208" s="160"/>
      <c r="X208" s="160"/>
      <c r="Y208" s="160"/>
      <c r="Z208" s="149"/>
      <c r="AA208" s="149"/>
      <c r="AB208" s="149"/>
      <c r="AC208" s="149"/>
      <c r="AD208" s="149"/>
      <c r="AE208" s="149"/>
      <c r="AF208" s="149"/>
      <c r="AG208" s="149" t="s">
        <v>261</v>
      </c>
      <c r="AH208" s="149">
        <v>0</v>
      </c>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1" x14ac:dyDescent="0.2">
      <c r="A209" s="175">
        <v>40</v>
      </c>
      <c r="B209" s="176" t="s">
        <v>1061</v>
      </c>
      <c r="C209" s="191" t="s">
        <v>1062</v>
      </c>
      <c r="D209" s="177" t="s">
        <v>276</v>
      </c>
      <c r="E209" s="178">
        <v>12.7</v>
      </c>
      <c r="F209" s="179"/>
      <c r="G209" s="180">
        <f>ROUND(E209*F209,2)</f>
        <v>0</v>
      </c>
      <c r="H209" s="179"/>
      <c r="I209" s="180">
        <f>ROUND(E209*H209,2)</f>
        <v>0</v>
      </c>
      <c r="J209" s="179"/>
      <c r="K209" s="180">
        <f>ROUND(E209*J209,2)</f>
        <v>0</v>
      </c>
      <c r="L209" s="180">
        <v>21</v>
      </c>
      <c r="M209" s="180">
        <f>G209*(1+L209/100)</f>
        <v>0</v>
      </c>
      <c r="N209" s="178">
        <v>1.89E-2</v>
      </c>
      <c r="O209" s="178">
        <f>ROUND(E209*N209,2)</f>
        <v>0.24</v>
      </c>
      <c r="P209" s="178">
        <v>0</v>
      </c>
      <c r="Q209" s="178">
        <f>ROUND(E209*P209,2)</f>
        <v>0</v>
      </c>
      <c r="R209" s="180"/>
      <c r="S209" s="180" t="s">
        <v>250</v>
      </c>
      <c r="T209" s="181" t="s">
        <v>808</v>
      </c>
      <c r="U209" s="160">
        <v>1.4157999999999999</v>
      </c>
      <c r="V209" s="160">
        <f>ROUND(E209*U209,2)</f>
        <v>17.98</v>
      </c>
      <c r="W209" s="160"/>
      <c r="X209" s="160" t="s">
        <v>271</v>
      </c>
      <c r="Y209" s="160" t="s">
        <v>225</v>
      </c>
      <c r="Z209" s="149"/>
      <c r="AA209" s="149"/>
      <c r="AB209" s="149"/>
      <c r="AC209" s="149"/>
      <c r="AD209" s="149"/>
      <c r="AE209" s="149"/>
      <c r="AF209" s="149"/>
      <c r="AG209" s="149" t="s">
        <v>272</v>
      </c>
      <c r="AH209" s="149"/>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2" x14ac:dyDescent="0.2">
      <c r="A210" s="156"/>
      <c r="B210" s="157"/>
      <c r="C210" s="193" t="s">
        <v>1063</v>
      </c>
      <c r="D210" s="165"/>
      <c r="E210" s="166">
        <v>5.6</v>
      </c>
      <c r="F210" s="160"/>
      <c r="G210" s="160"/>
      <c r="H210" s="160"/>
      <c r="I210" s="160"/>
      <c r="J210" s="160"/>
      <c r="K210" s="160"/>
      <c r="L210" s="160"/>
      <c r="M210" s="160"/>
      <c r="N210" s="159"/>
      <c r="O210" s="159"/>
      <c r="P210" s="159"/>
      <c r="Q210" s="159"/>
      <c r="R210" s="160"/>
      <c r="S210" s="160"/>
      <c r="T210" s="160"/>
      <c r="U210" s="160"/>
      <c r="V210" s="160"/>
      <c r="W210" s="160"/>
      <c r="X210" s="160"/>
      <c r="Y210" s="160"/>
      <c r="Z210" s="149"/>
      <c r="AA210" s="149"/>
      <c r="AB210" s="149"/>
      <c r="AC210" s="149"/>
      <c r="AD210" s="149"/>
      <c r="AE210" s="149"/>
      <c r="AF210" s="149"/>
      <c r="AG210" s="149" t="s">
        <v>261</v>
      </c>
      <c r="AH210" s="149">
        <v>0</v>
      </c>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3" x14ac:dyDescent="0.2">
      <c r="A211" s="156"/>
      <c r="B211" s="157"/>
      <c r="C211" s="193" t="s">
        <v>1064</v>
      </c>
      <c r="D211" s="165"/>
      <c r="E211" s="166">
        <v>2.8</v>
      </c>
      <c r="F211" s="160"/>
      <c r="G211" s="160"/>
      <c r="H211" s="160"/>
      <c r="I211" s="160"/>
      <c r="J211" s="160"/>
      <c r="K211" s="160"/>
      <c r="L211" s="160"/>
      <c r="M211" s="160"/>
      <c r="N211" s="159"/>
      <c r="O211" s="159"/>
      <c r="P211" s="159"/>
      <c r="Q211" s="159"/>
      <c r="R211" s="160"/>
      <c r="S211" s="160"/>
      <c r="T211" s="160"/>
      <c r="U211" s="160"/>
      <c r="V211" s="160"/>
      <c r="W211" s="160"/>
      <c r="X211" s="160"/>
      <c r="Y211" s="160"/>
      <c r="Z211" s="149"/>
      <c r="AA211" s="149"/>
      <c r="AB211" s="149"/>
      <c r="AC211" s="149"/>
      <c r="AD211" s="149"/>
      <c r="AE211" s="149"/>
      <c r="AF211" s="149"/>
      <c r="AG211" s="149" t="s">
        <v>261</v>
      </c>
      <c r="AH211" s="149">
        <v>0</v>
      </c>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3" x14ac:dyDescent="0.2">
      <c r="A212" s="156"/>
      <c r="B212" s="157"/>
      <c r="C212" s="193" t="s">
        <v>1065</v>
      </c>
      <c r="D212" s="165"/>
      <c r="E212" s="166">
        <v>4.3</v>
      </c>
      <c r="F212" s="160"/>
      <c r="G212" s="160"/>
      <c r="H212" s="160"/>
      <c r="I212" s="160"/>
      <c r="J212" s="160"/>
      <c r="K212" s="160"/>
      <c r="L212" s="160"/>
      <c r="M212" s="160"/>
      <c r="N212" s="159"/>
      <c r="O212" s="159"/>
      <c r="P212" s="159"/>
      <c r="Q212" s="159"/>
      <c r="R212" s="160"/>
      <c r="S212" s="160"/>
      <c r="T212" s="160"/>
      <c r="U212" s="160"/>
      <c r="V212" s="160"/>
      <c r="W212" s="160"/>
      <c r="X212" s="160"/>
      <c r="Y212" s="160"/>
      <c r="Z212" s="149"/>
      <c r="AA212" s="149"/>
      <c r="AB212" s="149"/>
      <c r="AC212" s="149"/>
      <c r="AD212" s="149"/>
      <c r="AE212" s="149"/>
      <c r="AF212" s="149"/>
      <c r="AG212" s="149" t="s">
        <v>261</v>
      </c>
      <c r="AH212" s="149">
        <v>0</v>
      </c>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ht="22.5" outlineLevel="1" x14ac:dyDescent="0.2">
      <c r="A213" s="175">
        <v>41</v>
      </c>
      <c r="B213" s="176" t="s">
        <v>1066</v>
      </c>
      <c r="C213" s="191" t="s">
        <v>1067</v>
      </c>
      <c r="D213" s="177" t="s">
        <v>455</v>
      </c>
      <c r="E213" s="178">
        <v>208.8</v>
      </c>
      <c r="F213" s="179"/>
      <c r="G213" s="180">
        <f>ROUND(E213*F213,2)</f>
        <v>0</v>
      </c>
      <c r="H213" s="179"/>
      <c r="I213" s="180">
        <f>ROUND(E213*H213,2)</f>
        <v>0</v>
      </c>
      <c r="J213" s="179"/>
      <c r="K213" s="180">
        <f>ROUND(E213*J213,2)</f>
        <v>0</v>
      </c>
      <c r="L213" s="180">
        <v>21</v>
      </c>
      <c r="M213" s="180">
        <f>G213*(1+L213/100)</f>
        <v>0</v>
      </c>
      <c r="N213" s="178">
        <v>1.4E-2</v>
      </c>
      <c r="O213" s="178">
        <f>ROUND(E213*N213,2)</f>
        <v>2.92</v>
      </c>
      <c r="P213" s="178">
        <v>0</v>
      </c>
      <c r="Q213" s="178">
        <f>ROUND(E213*P213,2)</f>
        <v>0</v>
      </c>
      <c r="R213" s="180"/>
      <c r="S213" s="180" t="s">
        <v>250</v>
      </c>
      <c r="T213" s="181" t="s">
        <v>223</v>
      </c>
      <c r="U213" s="160">
        <v>2.9020000000000001</v>
      </c>
      <c r="V213" s="160">
        <f>ROUND(E213*U213,2)</f>
        <v>605.94000000000005</v>
      </c>
      <c r="W213" s="160"/>
      <c r="X213" s="160" t="s">
        <v>271</v>
      </c>
      <c r="Y213" s="160" t="s">
        <v>225</v>
      </c>
      <c r="Z213" s="149"/>
      <c r="AA213" s="149"/>
      <c r="AB213" s="149"/>
      <c r="AC213" s="149"/>
      <c r="AD213" s="149"/>
      <c r="AE213" s="149"/>
      <c r="AF213" s="149"/>
      <c r="AG213" s="149" t="s">
        <v>272</v>
      </c>
      <c r="AH213" s="149"/>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2" x14ac:dyDescent="0.2">
      <c r="A214" s="156"/>
      <c r="B214" s="157"/>
      <c r="C214" s="256" t="s">
        <v>1068</v>
      </c>
      <c r="D214" s="257"/>
      <c r="E214" s="257"/>
      <c r="F214" s="257"/>
      <c r="G214" s="257"/>
      <c r="H214" s="160"/>
      <c r="I214" s="160"/>
      <c r="J214" s="160"/>
      <c r="K214" s="160"/>
      <c r="L214" s="160"/>
      <c r="M214" s="160"/>
      <c r="N214" s="159"/>
      <c r="O214" s="159"/>
      <c r="P214" s="159"/>
      <c r="Q214" s="159"/>
      <c r="R214" s="160"/>
      <c r="S214" s="160"/>
      <c r="T214" s="160"/>
      <c r="U214" s="160"/>
      <c r="V214" s="160"/>
      <c r="W214" s="160"/>
      <c r="X214" s="160"/>
      <c r="Y214" s="160"/>
      <c r="Z214" s="149"/>
      <c r="AA214" s="149"/>
      <c r="AB214" s="149"/>
      <c r="AC214" s="149"/>
      <c r="AD214" s="149"/>
      <c r="AE214" s="149"/>
      <c r="AF214" s="149"/>
      <c r="AG214" s="149" t="s">
        <v>228</v>
      </c>
      <c r="AH214" s="149"/>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3" x14ac:dyDescent="0.2">
      <c r="A215" s="156"/>
      <c r="B215" s="157"/>
      <c r="C215" s="265" t="s">
        <v>1069</v>
      </c>
      <c r="D215" s="266"/>
      <c r="E215" s="266"/>
      <c r="F215" s="266"/>
      <c r="G215" s="266"/>
      <c r="H215" s="160"/>
      <c r="I215" s="160"/>
      <c r="J215" s="160"/>
      <c r="K215" s="160"/>
      <c r="L215" s="160"/>
      <c r="M215" s="160"/>
      <c r="N215" s="159"/>
      <c r="O215" s="159"/>
      <c r="P215" s="159"/>
      <c r="Q215" s="159"/>
      <c r="R215" s="160"/>
      <c r="S215" s="160"/>
      <c r="T215" s="160"/>
      <c r="U215" s="160"/>
      <c r="V215" s="160"/>
      <c r="W215" s="160"/>
      <c r="X215" s="160"/>
      <c r="Y215" s="160"/>
      <c r="Z215" s="149"/>
      <c r="AA215" s="149"/>
      <c r="AB215" s="149"/>
      <c r="AC215" s="149"/>
      <c r="AD215" s="149"/>
      <c r="AE215" s="149"/>
      <c r="AF215" s="149"/>
      <c r="AG215" s="149" t="s">
        <v>228</v>
      </c>
      <c r="AH215" s="149"/>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outlineLevel="2" x14ac:dyDescent="0.2">
      <c r="A216" s="156"/>
      <c r="B216" s="157"/>
      <c r="C216" s="193" t="s">
        <v>1070</v>
      </c>
      <c r="D216" s="165"/>
      <c r="E216" s="166">
        <v>57.6</v>
      </c>
      <c r="F216" s="160"/>
      <c r="G216" s="160"/>
      <c r="H216" s="160"/>
      <c r="I216" s="160"/>
      <c r="J216" s="160"/>
      <c r="K216" s="160"/>
      <c r="L216" s="160"/>
      <c r="M216" s="160"/>
      <c r="N216" s="159"/>
      <c r="O216" s="159"/>
      <c r="P216" s="159"/>
      <c r="Q216" s="159"/>
      <c r="R216" s="160"/>
      <c r="S216" s="160"/>
      <c r="T216" s="160"/>
      <c r="U216" s="160"/>
      <c r="V216" s="160"/>
      <c r="W216" s="160"/>
      <c r="X216" s="160"/>
      <c r="Y216" s="160"/>
      <c r="Z216" s="149"/>
      <c r="AA216" s="149"/>
      <c r="AB216" s="149"/>
      <c r="AC216" s="149"/>
      <c r="AD216" s="149"/>
      <c r="AE216" s="149"/>
      <c r="AF216" s="149"/>
      <c r="AG216" s="149" t="s">
        <v>261</v>
      </c>
      <c r="AH216" s="149">
        <v>0</v>
      </c>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3" x14ac:dyDescent="0.2">
      <c r="A217" s="156"/>
      <c r="B217" s="157"/>
      <c r="C217" s="193" t="s">
        <v>1071</v>
      </c>
      <c r="D217" s="165"/>
      <c r="E217" s="166">
        <v>28.8</v>
      </c>
      <c r="F217" s="160"/>
      <c r="G217" s="160"/>
      <c r="H217" s="160"/>
      <c r="I217" s="160"/>
      <c r="J217" s="160"/>
      <c r="K217" s="160"/>
      <c r="L217" s="160"/>
      <c r="M217" s="160"/>
      <c r="N217" s="159"/>
      <c r="O217" s="159"/>
      <c r="P217" s="159"/>
      <c r="Q217" s="159"/>
      <c r="R217" s="160"/>
      <c r="S217" s="160"/>
      <c r="T217" s="160"/>
      <c r="U217" s="160"/>
      <c r="V217" s="160"/>
      <c r="W217" s="160"/>
      <c r="X217" s="160"/>
      <c r="Y217" s="160"/>
      <c r="Z217" s="149"/>
      <c r="AA217" s="149"/>
      <c r="AB217" s="149"/>
      <c r="AC217" s="149"/>
      <c r="AD217" s="149"/>
      <c r="AE217" s="149"/>
      <c r="AF217" s="149"/>
      <c r="AG217" s="149" t="s">
        <v>261</v>
      </c>
      <c r="AH217" s="149">
        <v>0</v>
      </c>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3" x14ac:dyDescent="0.2">
      <c r="A218" s="156"/>
      <c r="B218" s="157"/>
      <c r="C218" s="193" t="s">
        <v>1072</v>
      </c>
      <c r="D218" s="165"/>
      <c r="E218" s="166">
        <v>57.6</v>
      </c>
      <c r="F218" s="160"/>
      <c r="G218" s="160"/>
      <c r="H218" s="160"/>
      <c r="I218" s="160"/>
      <c r="J218" s="160"/>
      <c r="K218" s="160"/>
      <c r="L218" s="160"/>
      <c r="M218" s="160"/>
      <c r="N218" s="159"/>
      <c r="O218" s="159"/>
      <c r="P218" s="159"/>
      <c r="Q218" s="159"/>
      <c r="R218" s="160"/>
      <c r="S218" s="160"/>
      <c r="T218" s="160"/>
      <c r="U218" s="160"/>
      <c r="V218" s="160"/>
      <c r="W218" s="160"/>
      <c r="X218" s="160"/>
      <c r="Y218" s="160"/>
      <c r="Z218" s="149"/>
      <c r="AA218" s="149"/>
      <c r="AB218" s="149"/>
      <c r="AC218" s="149"/>
      <c r="AD218" s="149"/>
      <c r="AE218" s="149"/>
      <c r="AF218" s="149"/>
      <c r="AG218" s="149" t="s">
        <v>261</v>
      </c>
      <c r="AH218" s="149">
        <v>0</v>
      </c>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3" x14ac:dyDescent="0.2">
      <c r="A219" s="156"/>
      <c r="B219" s="157"/>
      <c r="C219" s="193" t="s">
        <v>1073</v>
      </c>
      <c r="D219" s="165"/>
      <c r="E219" s="166">
        <v>64.8</v>
      </c>
      <c r="F219" s="160"/>
      <c r="G219" s="160"/>
      <c r="H219" s="160"/>
      <c r="I219" s="160"/>
      <c r="J219" s="160"/>
      <c r="K219" s="160"/>
      <c r="L219" s="160"/>
      <c r="M219" s="160"/>
      <c r="N219" s="159"/>
      <c r="O219" s="159"/>
      <c r="P219" s="159"/>
      <c r="Q219" s="159"/>
      <c r="R219" s="160"/>
      <c r="S219" s="160"/>
      <c r="T219" s="160"/>
      <c r="U219" s="160"/>
      <c r="V219" s="160"/>
      <c r="W219" s="160"/>
      <c r="X219" s="160"/>
      <c r="Y219" s="160"/>
      <c r="Z219" s="149"/>
      <c r="AA219" s="149"/>
      <c r="AB219" s="149"/>
      <c r="AC219" s="149"/>
      <c r="AD219" s="149"/>
      <c r="AE219" s="149"/>
      <c r="AF219" s="149"/>
      <c r="AG219" s="149" t="s">
        <v>261</v>
      </c>
      <c r="AH219" s="149">
        <v>0</v>
      </c>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ht="33.75" outlineLevel="1" x14ac:dyDescent="0.2">
      <c r="A220" s="175">
        <v>42</v>
      </c>
      <c r="B220" s="176" t="s">
        <v>1074</v>
      </c>
      <c r="C220" s="191" t="s">
        <v>1075</v>
      </c>
      <c r="D220" s="177" t="s">
        <v>276</v>
      </c>
      <c r="E220" s="178">
        <v>47.328000000000003</v>
      </c>
      <c r="F220" s="179"/>
      <c r="G220" s="180">
        <f>ROUND(E220*F220,2)</f>
        <v>0</v>
      </c>
      <c r="H220" s="179"/>
      <c r="I220" s="180">
        <f>ROUND(E220*H220,2)</f>
        <v>0</v>
      </c>
      <c r="J220" s="179"/>
      <c r="K220" s="180">
        <f>ROUND(E220*J220,2)</f>
        <v>0</v>
      </c>
      <c r="L220" s="180">
        <v>21</v>
      </c>
      <c r="M220" s="180">
        <f>G220*(1+L220/100)</f>
        <v>0</v>
      </c>
      <c r="N220" s="178">
        <v>1.336E-2</v>
      </c>
      <c r="O220" s="178">
        <f>ROUND(E220*N220,2)</f>
        <v>0.63</v>
      </c>
      <c r="P220" s="178">
        <v>0</v>
      </c>
      <c r="Q220" s="178">
        <f>ROUND(E220*P220,2)</f>
        <v>0</v>
      </c>
      <c r="R220" s="180" t="s">
        <v>269</v>
      </c>
      <c r="S220" s="180" t="s">
        <v>222</v>
      </c>
      <c r="T220" s="181" t="s">
        <v>270</v>
      </c>
      <c r="U220" s="160">
        <v>2.9020000000000001</v>
      </c>
      <c r="V220" s="160">
        <f>ROUND(E220*U220,2)</f>
        <v>137.35</v>
      </c>
      <c r="W220" s="160"/>
      <c r="X220" s="160" t="s">
        <v>271</v>
      </c>
      <c r="Y220" s="160" t="s">
        <v>225</v>
      </c>
      <c r="Z220" s="149"/>
      <c r="AA220" s="149"/>
      <c r="AB220" s="149"/>
      <c r="AC220" s="149"/>
      <c r="AD220" s="149"/>
      <c r="AE220" s="149"/>
      <c r="AF220" s="149"/>
      <c r="AG220" s="149" t="s">
        <v>272</v>
      </c>
      <c r="AH220" s="149"/>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ht="33.75" outlineLevel="2" x14ac:dyDescent="0.2">
      <c r="A221" s="156"/>
      <c r="B221" s="157"/>
      <c r="C221" s="267" t="s">
        <v>1076</v>
      </c>
      <c r="D221" s="268"/>
      <c r="E221" s="268"/>
      <c r="F221" s="268"/>
      <c r="G221" s="268"/>
      <c r="H221" s="160"/>
      <c r="I221" s="160"/>
      <c r="J221" s="160"/>
      <c r="K221" s="160"/>
      <c r="L221" s="160"/>
      <c r="M221" s="160"/>
      <c r="N221" s="159"/>
      <c r="O221" s="159"/>
      <c r="P221" s="159"/>
      <c r="Q221" s="159"/>
      <c r="R221" s="160"/>
      <c r="S221" s="160"/>
      <c r="T221" s="160"/>
      <c r="U221" s="160"/>
      <c r="V221" s="160"/>
      <c r="W221" s="160"/>
      <c r="X221" s="160"/>
      <c r="Y221" s="160"/>
      <c r="Z221" s="149"/>
      <c r="AA221" s="149"/>
      <c r="AB221" s="149"/>
      <c r="AC221" s="149"/>
      <c r="AD221" s="149"/>
      <c r="AE221" s="149"/>
      <c r="AF221" s="149"/>
      <c r="AG221" s="149" t="s">
        <v>298</v>
      </c>
      <c r="AH221" s="149"/>
      <c r="AI221" s="149"/>
      <c r="AJ221" s="149"/>
      <c r="AK221" s="149"/>
      <c r="AL221" s="149"/>
      <c r="AM221" s="149"/>
      <c r="AN221" s="149"/>
      <c r="AO221" s="149"/>
      <c r="AP221" s="149"/>
      <c r="AQ221" s="149"/>
      <c r="AR221" s="149"/>
      <c r="AS221" s="149"/>
      <c r="AT221" s="149"/>
      <c r="AU221" s="149"/>
      <c r="AV221" s="149"/>
      <c r="AW221" s="149"/>
      <c r="AX221" s="149"/>
      <c r="AY221" s="149"/>
      <c r="AZ221" s="149"/>
      <c r="BA221" s="182" t="str">
        <f>C221</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21" s="149"/>
      <c r="BC221" s="149"/>
      <c r="BD221" s="149"/>
      <c r="BE221" s="149"/>
      <c r="BF221" s="149"/>
      <c r="BG221" s="149"/>
      <c r="BH221" s="149"/>
    </row>
    <row r="222" spans="1:60" outlineLevel="2" x14ac:dyDescent="0.2">
      <c r="A222" s="156"/>
      <c r="B222" s="157"/>
      <c r="C222" s="265" t="s">
        <v>1077</v>
      </c>
      <c r="D222" s="266"/>
      <c r="E222" s="266"/>
      <c r="F222" s="266"/>
      <c r="G222" s="266"/>
      <c r="H222" s="160"/>
      <c r="I222" s="160"/>
      <c r="J222" s="160"/>
      <c r="K222" s="160"/>
      <c r="L222" s="160"/>
      <c r="M222" s="160"/>
      <c r="N222" s="159"/>
      <c r="O222" s="159"/>
      <c r="P222" s="159"/>
      <c r="Q222" s="159"/>
      <c r="R222" s="160"/>
      <c r="S222" s="160"/>
      <c r="T222" s="160"/>
      <c r="U222" s="160"/>
      <c r="V222" s="160"/>
      <c r="W222" s="160"/>
      <c r="X222" s="160"/>
      <c r="Y222" s="160"/>
      <c r="Z222" s="149"/>
      <c r="AA222" s="149"/>
      <c r="AB222" s="149"/>
      <c r="AC222" s="149"/>
      <c r="AD222" s="149"/>
      <c r="AE222" s="149"/>
      <c r="AF222" s="149"/>
      <c r="AG222" s="149" t="s">
        <v>228</v>
      </c>
      <c r="AH222" s="149"/>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2" x14ac:dyDescent="0.2">
      <c r="A223" s="156"/>
      <c r="B223" s="157"/>
      <c r="C223" s="193" t="s">
        <v>1078</v>
      </c>
      <c r="D223" s="165"/>
      <c r="E223" s="166">
        <v>10.992000000000001</v>
      </c>
      <c r="F223" s="160"/>
      <c r="G223" s="160"/>
      <c r="H223" s="160"/>
      <c r="I223" s="160"/>
      <c r="J223" s="160"/>
      <c r="K223" s="160"/>
      <c r="L223" s="160"/>
      <c r="M223" s="160"/>
      <c r="N223" s="159"/>
      <c r="O223" s="159"/>
      <c r="P223" s="159"/>
      <c r="Q223" s="159"/>
      <c r="R223" s="160"/>
      <c r="S223" s="160"/>
      <c r="T223" s="160"/>
      <c r="U223" s="160"/>
      <c r="V223" s="160"/>
      <c r="W223" s="160"/>
      <c r="X223" s="160"/>
      <c r="Y223" s="160"/>
      <c r="Z223" s="149"/>
      <c r="AA223" s="149"/>
      <c r="AB223" s="149"/>
      <c r="AC223" s="149"/>
      <c r="AD223" s="149"/>
      <c r="AE223" s="149"/>
      <c r="AF223" s="149"/>
      <c r="AG223" s="149" t="s">
        <v>261</v>
      </c>
      <c r="AH223" s="149">
        <v>0</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3" x14ac:dyDescent="0.2">
      <c r="A224" s="156"/>
      <c r="B224" s="157"/>
      <c r="C224" s="193" t="s">
        <v>1079</v>
      </c>
      <c r="D224" s="165"/>
      <c r="E224" s="166">
        <v>9.9359999999999999</v>
      </c>
      <c r="F224" s="160"/>
      <c r="G224" s="160"/>
      <c r="H224" s="160"/>
      <c r="I224" s="160"/>
      <c r="J224" s="160"/>
      <c r="K224" s="160"/>
      <c r="L224" s="160"/>
      <c r="M224" s="160"/>
      <c r="N224" s="159"/>
      <c r="O224" s="159"/>
      <c r="P224" s="159"/>
      <c r="Q224" s="159"/>
      <c r="R224" s="160"/>
      <c r="S224" s="160"/>
      <c r="T224" s="160"/>
      <c r="U224" s="160"/>
      <c r="V224" s="160"/>
      <c r="W224" s="160"/>
      <c r="X224" s="160"/>
      <c r="Y224" s="160"/>
      <c r="Z224" s="149"/>
      <c r="AA224" s="149"/>
      <c r="AB224" s="149"/>
      <c r="AC224" s="149"/>
      <c r="AD224" s="149"/>
      <c r="AE224" s="149"/>
      <c r="AF224" s="149"/>
      <c r="AG224" s="149" t="s">
        <v>261</v>
      </c>
      <c r="AH224" s="149">
        <v>0</v>
      </c>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3" x14ac:dyDescent="0.2">
      <c r="A225" s="156"/>
      <c r="B225" s="157"/>
      <c r="C225" s="193" t="s">
        <v>1080</v>
      </c>
      <c r="D225" s="165"/>
      <c r="E225" s="166">
        <v>11.135999999999999</v>
      </c>
      <c r="F225" s="160"/>
      <c r="G225" s="160"/>
      <c r="H225" s="160"/>
      <c r="I225" s="160"/>
      <c r="J225" s="160"/>
      <c r="K225" s="160"/>
      <c r="L225" s="160"/>
      <c r="M225" s="160"/>
      <c r="N225" s="159"/>
      <c r="O225" s="159"/>
      <c r="P225" s="159"/>
      <c r="Q225" s="159"/>
      <c r="R225" s="160"/>
      <c r="S225" s="160"/>
      <c r="T225" s="160"/>
      <c r="U225" s="160"/>
      <c r="V225" s="160"/>
      <c r="W225" s="160"/>
      <c r="X225" s="160"/>
      <c r="Y225" s="160"/>
      <c r="Z225" s="149"/>
      <c r="AA225" s="149"/>
      <c r="AB225" s="149"/>
      <c r="AC225" s="149"/>
      <c r="AD225" s="149"/>
      <c r="AE225" s="149"/>
      <c r="AF225" s="149"/>
      <c r="AG225" s="149" t="s">
        <v>261</v>
      </c>
      <c r="AH225" s="149">
        <v>0</v>
      </c>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3" x14ac:dyDescent="0.2">
      <c r="A226" s="156"/>
      <c r="B226" s="157"/>
      <c r="C226" s="193" t="s">
        <v>1081</v>
      </c>
      <c r="D226" s="165"/>
      <c r="E226" s="166">
        <v>15.263999999999999</v>
      </c>
      <c r="F226" s="160"/>
      <c r="G226" s="160"/>
      <c r="H226" s="160"/>
      <c r="I226" s="160"/>
      <c r="J226" s="160"/>
      <c r="K226" s="160"/>
      <c r="L226" s="160"/>
      <c r="M226" s="160"/>
      <c r="N226" s="159"/>
      <c r="O226" s="159"/>
      <c r="P226" s="159"/>
      <c r="Q226" s="159"/>
      <c r="R226" s="160"/>
      <c r="S226" s="160"/>
      <c r="T226" s="160"/>
      <c r="U226" s="160"/>
      <c r="V226" s="160"/>
      <c r="W226" s="160"/>
      <c r="X226" s="160"/>
      <c r="Y226" s="160"/>
      <c r="Z226" s="149"/>
      <c r="AA226" s="149"/>
      <c r="AB226" s="149"/>
      <c r="AC226" s="149"/>
      <c r="AD226" s="149"/>
      <c r="AE226" s="149"/>
      <c r="AF226" s="149"/>
      <c r="AG226" s="149" t="s">
        <v>261</v>
      </c>
      <c r="AH226" s="149">
        <v>0</v>
      </c>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ht="33.75" outlineLevel="1" x14ac:dyDescent="0.2">
      <c r="A227" s="175">
        <v>43</v>
      </c>
      <c r="B227" s="176" t="s">
        <v>1082</v>
      </c>
      <c r="C227" s="191" t="s">
        <v>1083</v>
      </c>
      <c r="D227" s="177" t="s">
        <v>276</v>
      </c>
      <c r="E227" s="178">
        <v>38.64</v>
      </c>
      <c r="F227" s="179"/>
      <c r="G227" s="180">
        <f>ROUND(E227*F227,2)</f>
        <v>0</v>
      </c>
      <c r="H227" s="179"/>
      <c r="I227" s="180">
        <f>ROUND(E227*H227,2)</f>
        <v>0</v>
      </c>
      <c r="J227" s="179"/>
      <c r="K227" s="180">
        <f>ROUND(E227*J227,2)</f>
        <v>0</v>
      </c>
      <c r="L227" s="180">
        <v>21</v>
      </c>
      <c r="M227" s="180">
        <f>G227*(1+L227/100)</f>
        <v>0</v>
      </c>
      <c r="N227" s="178">
        <v>9.7599999999999996E-3</v>
      </c>
      <c r="O227" s="178">
        <f>ROUND(E227*N227,2)</f>
        <v>0.38</v>
      </c>
      <c r="P227" s="178">
        <v>0</v>
      </c>
      <c r="Q227" s="178">
        <f>ROUND(E227*P227,2)</f>
        <v>0</v>
      </c>
      <c r="R227" s="180" t="s">
        <v>269</v>
      </c>
      <c r="S227" s="180" t="s">
        <v>222</v>
      </c>
      <c r="T227" s="181" t="s">
        <v>270</v>
      </c>
      <c r="U227" s="160">
        <v>1.5620000000000001</v>
      </c>
      <c r="V227" s="160">
        <f>ROUND(E227*U227,2)</f>
        <v>60.36</v>
      </c>
      <c r="W227" s="160"/>
      <c r="X227" s="160" t="s">
        <v>271</v>
      </c>
      <c r="Y227" s="160" t="s">
        <v>225</v>
      </c>
      <c r="Z227" s="149"/>
      <c r="AA227" s="149"/>
      <c r="AB227" s="149"/>
      <c r="AC227" s="149"/>
      <c r="AD227" s="149"/>
      <c r="AE227" s="149"/>
      <c r="AF227" s="149"/>
      <c r="AG227" s="149" t="s">
        <v>272</v>
      </c>
      <c r="AH227" s="149"/>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ht="22.5" outlineLevel="2" x14ac:dyDescent="0.2">
      <c r="A228" s="156"/>
      <c r="B228" s="157"/>
      <c r="C228" s="267" t="s">
        <v>1084</v>
      </c>
      <c r="D228" s="268"/>
      <c r="E228" s="268"/>
      <c r="F228" s="268"/>
      <c r="G228" s="268"/>
      <c r="H228" s="160"/>
      <c r="I228" s="160"/>
      <c r="J228" s="160"/>
      <c r="K228" s="160"/>
      <c r="L228" s="160"/>
      <c r="M228" s="160"/>
      <c r="N228" s="159"/>
      <c r="O228" s="159"/>
      <c r="P228" s="159"/>
      <c r="Q228" s="159"/>
      <c r="R228" s="160"/>
      <c r="S228" s="160"/>
      <c r="T228" s="160"/>
      <c r="U228" s="160"/>
      <c r="V228" s="160"/>
      <c r="W228" s="160"/>
      <c r="X228" s="160"/>
      <c r="Y228" s="160"/>
      <c r="Z228" s="149"/>
      <c r="AA228" s="149"/>
      <c r="AB228" s="149"/>
      <c r="AC228" s="149"/>
      <c r="AD228" s="149"/>
      <c r="AE228" s="149"/>
      <c r="AF228" s="149"/>
      <c r="AG228" s="149" t="s">
        <v>298</v>
      </c>
      <c r="AH228" s="149"/>
      <c r="AI228" s="149"/>
      <c r="AJ228" s="149"/>
      <c r="AK228" s="149"/>
      <c r="AL228" s="149"/>
      <c r="AM228" s="149"/>
      <c r="AN228" s="149"/>
      <c r="AO228" s="149"/>
      <c r="AP228" s="149"/>
      <c r="AQ228" s="149"/>
      <c r="AR228" s="149"/>
      <c r="AS228" s="149"/>
      <c r="AT228" s="149"/>
      <c r="AU228" s="149"/>
      <c r="AV228" s="149"/>
      <c r="AW228" s="149"/>
      <c r="AX228" s="149"/>
      <c r="AY228" s="149"/>
      <c r="AZ228" s="149"/>
      <c r="BA228" s="182" t="str">
        <f>C228</f>
        <v>nanesení lepicího tmelu na izolační desky, nalepení desek, natažení stěrky, vtlačení výztužné tkaniny a přehlazení stěrky. Včetně parapetních lišt.</v>
      </c>
      <c r="BB228" s="149"/>
      <c r="BC228" s="149"/>
      <c r="BD228" s="149"/>
      <c r="BE228" s="149"/>
      <c r="BF228" s="149"/>
      <c r="BG228" s="149"/>
      <c r="BH228" s="149"/>
    </row>
    <row r="229" spans="1:60" outlineLevel="2" x14ac:dyDescent="0.2">
      <c r="A229" s="156"/>
      <c r="B229" s="157"/>
      <c r="C229" s="193" t="s">
        <v>1085</v>
      </c>
      <c r="D229" s="165"/>
      <c r="E229" s="166">
        <v>9.1199999999999992</v>
      </c>
      <c r="F229" s="160"/>
      <c r="G229" s="160"/>
      <c r="H229" s="160"/>
      <c r="I229" s="160"/>
      <c r="J229" s="160"/>
      <c r="K229" s="160"/>
      <c r="L229" s="160"/>
      <c r="M229" s="160"/>
      <c r="N229" s="159"/>
      <c r="O229" s="159"/>
      <c r="P229" s="159"/>
      <c r="Q229" s="159"/>
      <c r="R229" s="160"/>
      <c r="S229" s="160"/>
      <c r="T229" s="160"/>
      <c r="U229" s="160"/>
      <c r="V229" s="160"/>
      <c r="W229" s="160"/>
      <c r="X229" s="160"/>
      <c r="Y229" s="160"/>
      <c r="Z229" s="149"/>
      <c r="AA229" s="149"/>
      <c r="AB229" s="149"/>
      <c r="AC229" s="149"/>
      <c r="AD229" s="149"/>
      <c r="AE229" s="149"/>
      <c r="AF229" s="149"/>
      <c r="AG229" s="149" t="s">
        <v>261</v>
      </c>
      <c r="AH229" s="149">
        <v>0</v>
      </c>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3" x14ac:dyDescent="0.2">
      <c r="A230" s="156"/>
      <c r="B230" s="157"/>
      <c r="C230" s="193" t="s">
        <v>1086</v>
      </c>
      <c r="D230" s="165"/>
      <c r="E230" s="166">
        <v>7.92</v>
      </c>
      <c r="F230" s="160"/>
      <c r="G230" s="160"/>
      <c r="H230" s="160"/>
      <c r="I230" s="160"/>
      <c r="J230" s="160"/>
      <c r="K230" s="160"/>
      <c r="L230" s="160"/>
      <c r="M230" s="160"/>
      <c r="N230" s="159"/>
      <c r="O230" s="159"/>
      <c r="P230" s="159"/>
      <c r="Q230" s="159"/>
      <c r="R230" s="160"/>
      <c r="S230" s="160"/>
      <c r="T230" s="160"/>
      <c r="U230" s="160"/>
      <c r="V230" s="160"/>
      <c r="W230" s="160"/>
      <c r="X230" s="160"/>
      <c r="Y230" s="160"/>
      <c r="Z230" s="149"/>
      <c r="AA230" s="149"/>
      <c r="AB230" s="149"/>
      <c r="AC230" s="149"/>
      <c r="AD230" s="149"/>
      <c r="AE230" s="149"/>
      <c r="AF230" s="149"/>
      <c r="AG230" s="149" t="s">
        <v>261</v>
      </c>
      <c r="AH230" s="149">
        <v>0</v>
      </c>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3" x14ac:dyDescent="0.2">
      <c r="A231" s="156"/>
      <c r="B231" s="157"/>
      <c r="C231" s="193" t="s">
        <v>1087</v>
      </c>
      <c r="D231" s="165"/>
      <c r="E231" s="166">
        <v>9.1199999999999992</v>
      </c>
      <c r="F231" s="160"/>
      <c r="G231" s="160"/>
      <c r="H231" s="160"/>
      <c r="I231" s="160"/>
      <c r="J231" s="160"/>
      <c r="K231" s="160"/>
      <c r="L231" s="160"/>
      <c r="M231" s="160"/>
      <c r="N231" s="159"/>
      <c r="O231" s="159"/>
      <c r="P231" s="159"/>
      <c r="Q231" s="159"/>
      <c r="R231" s="160"/>
      <c r="S231" s="160"/>
      <c r="T231" s="160"/>
      <c r="U231" s="160"/>
      <c r="V231" s="160"/>
      <c r="W231" s="160"/>
      <c r="X231" s="160"/>
      <c r="Y231" s="160"/>
      <c r="Z231" s="149"/>
      <c r="AA231" s="149"/>
      <c r="AB231" s="149"/>
      <c r="AC231" s="149"/>
      <c r="AD231" s="149"/>
      <c r="AE231" s="149"/>
      <c r="AF231" s="149"/>
      <c r="AG231" s="149" t="s">
        <v>261</v>
      </c>
      <c r="AH231" s="149">
        <v>0</v>
      </c>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3" x14ac:dyDescent="0.2">
      <c r="A232" s="156"/>
      <c r="B232" s="157"/>
      <c r="C232" s="193" t="s">
        <v>1088</v>
      </c>
      <c r="D232" s="165"/>
      <c r="E232" s="166">
        <v>12.48</v>
      </c>
      <c r="F232" s="160"/>
      <c r="G232" s="160"/>
      <c r="H232" s="160"/>
      <c r="I232" s="160"/>
      <c r="J232" s="160"/>
      <c r="K232" s="160"/>
      <c r="L232" s="160"/>
      <c r="M232" s="160"/>
      <c r="N232" s="159"/>
      <c r="O232" s="159"/>
      <c r="P232" s="159"/>
      <c r="Q232" s="159"/>
      <c r="R232" s="160"/>
      <c r="S232" s="160"/>
      <c r="T232" s="160"/>
      <c r="U232" s="160"/>
      <c r="V232" s="160"/>
      <c r="W232" s="160"/>
      <c r="X232" s="160"/>
      <c r="Y232" s="160"/>
      <c r="Z232" s="149"/>
      <c r="AA232" s="149"/>
      <c r="AB232" s="149"/>
      <c r="AC232" s="149"/>
      <c r="AD232" s="149"/>
      <c r="AE232" s="149"/>
      <c r="AF232" s="149"/>
      <c r="AG232" s="149" t="s">
        <v>261</v>
      </c>
      <c r="AH232" s="149">
        <v>0</v>
      </c>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1" x14ac:dyDescent="0.2">
      <c r="A233" s="175">
        <v>44</v>
      </c>
      <c r="B233" s="176" t="s">
        <v>1089</v>
      </c>
      <c r="C233" s="191" t="s">
        <v>1090</v>
      </c>
      <c r="D233" s="177" t="s">
        <v>338</v>
      </c>
      <c r="E233" s="178">
        <v>719.4</v>
      </c>
      <c r="F233" s="179"/>
      <c r="G233" s="180">
        <f>ROUND(E233*F233,2)</f>
        <v>0</v>
      </c>
      <c r="H233" s="179"/>
      <c r="I233" s="180">
        <f>ROUND(E233*H233,2)</f>
        <v>0</v>
      </c>
      <c r="J233" s="179"/>
      <c r="K233" s="180">
        <f>ROUND(E233*J233,2)</f>
        <v>0</v>
      </c>
      <c r="L233" s="180">
        <v>21</v>
      </c>
      <c r="M233" s="180">
        <f>G233*(1+L233/100)</f>
        <v>0</v>
      </c>
      <c r="N233" s="178">
        <v>1.4999999999999999E-4</v>
      </c>
      <c r="O233" s="178">
        <f>ROUND(E233*N233,2)</f>
        <v>0.11</v>
      </c>
      <c r="P233" s="178">
        <v>0</v>
      </c>
      <c r="Q233" s="178">
        <f>ROUND(E233*P233,2)</f>
        <v>0</v>
      </c>
      <c r="R233" s="180" t="s">
        <v>269</v>
      </c>
      <c r="S233" s="180" t="s">
        <v>222</v>
      </c>
      <c r="T233" s="181" t="s">
        <v>270</v>
      </c>
      <c r="U233" s="160">
        <v>0.06</v>
      </c>
      <c r="V233" s="160">
        <f>ROUND(E233*U233,2)</f>
        <v>43.16</v>
      </c>
      <c r="W233" s="160"/>
      <c r="X233" s="160" t="s">
        <v>271</v>
      </c>
      <c r="Y233" s="160" t="s">
        <v>225</v>
      </c>
      <c r="Z233" s="149"/>
      <c r="AA233" s="149"/>
      <c r="AB233" s="149"/>
      <c r="AC233" s="149"/>
      <c r="AD233" s="149"/>
      <c r="AE233" s="149"/>
      <c r="AF233" s="149"/>
      <c r="AG233" s="149" t="s">
        <v>272</v>
      </c>
      <c r="AH233" s="149"/>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2" x14ac:dyDescent="0.2">
      <c r="A234" s="156"/>
      <c r="B234" s="157"/>
      <c r="C234" s="193" t="s">
        <v>1091</v>
      </c>
      <c r="D234" s="165"/>
      <c r="E234" s="166">
        <v>228</v>
      </c>
      <c r="F234" s="160"/>
      <c r="G234" s="160"/>
      <c r="H234" s="160"/>
      <c r="I234" s="160"/>
      <c r="J234" s="160"/>
      <c r="K234" s="160"/>
      <c r="L234" s="160"/>
      <c r="M234" s="160"/>
      <c r="N234" s="159"/>
      <c r="O234" s="159"/>
      <c r="P234" s="159"/>
      <c r="Q234" s="159"/>
      <c r="R234" s="160"/>
      <c r="S234" s="160"/>
      <c r="T234" s="160"/>
      <c r="U234" s="160"/>
      <c r="V234" s="160"/>
      <c r="W234" s="160"/>
      <c r="X234" s="160"/>
      <c r="Y234" s="160"/>
      <c r="Z234" s="149"/>
      <c r="AA234" s="149"/>
      <c r="AB234" s="149"/>
      <c r="AC234" s="149"/>
      <c r="AD234" s="149"/>
      <c r="AE234" s="149"/>
      <c r="AF234" s="149"/>
      <c r="AG234" s="149" t="s">
        <v>261</v>
      </c>
      <c r="AH234" s="149">
        <v>0</v>
      </c>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3" x14ac:dyDescent="0.2">
      <c r="A235" s="156"/>
      <c r="B235" s="157"/>
      <c r="C235" s="193" t="s">
        <v>1092</v>
      </c>
      <c r="D235" s="165"/>
      <c r="E235" s="166">
        <v>126.9</v>
      </c>
      <c r="F235" s="160"/>
      <c r="G235" s="160"/>
      <c r="H235" s="160"/>
      <c r="I235" s="160"/>
      <c r="J235" s="160"/>
      <c r="K235" s="160"/>
      <c r="L235" s="160"/>
      <c r="M235" s="160"/>
      <c r="N235" s="159"/>
      <c r="O235" s="159"/>
      <c r="P235" s="159"/>
      <c r="Q235" s="159"/>
      <c r="R235" s="160"/>
      <c r="S235" s="160"/>
      <c r="T235" s="160"/>
      <c r="U235" s="160"/>
      <c r="V235" s="160"/>
      <c r="W235" s="160"/>
      <c r="X235" s="160"/>
      <c r="Y235" s="160"/>
      <c r="Z235" s="149"/>
      <c r="AA235" s="149"/>
      <c r="AB235" s="149"/>
      <c r="AC235" s="149"/>
      <c r="AD235" s="149"/>
      <c r="AE235" s="149"/>
      <c r="AF235" s="149"/>
      <c r="AG235" s="149" t="s">
        <v>261</v>
      </c>
      <c r="AH235" s="149">
        <v>0</v>
      </c>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3" x14ac:dyDescent="0.2">
      <c r="A236" s="156"/>
      <c r="B236" s="157"/>
      <c r="C236" s="193" t="s">
        <v>1093</v>
      </c>
      <c r="D236" s="165"/>
      <c r="E236" s="166">
        <v>191.7</v>
      </c>
      <c r="F236" s="160"/>
      <c r="G236" s="160"/>
      <c r="H236" s="160"/>
      <c r="I236" s="160"/>
      <c r="J236" s="160"/>
      <c r="K236" s="160"/>
      <c r="L236" s="160"/>
      <c r="M236" s="160"/>
      <c r="N236" s="159"/>
      <c r="O236" s="159"/>
      <c r="P236" s="159"/>
      <c r="Q236" s="159"/>
      <c r="R236" s="160"/>
      <c r="S236" s="160"/>
      <c r="T236" s="160"/>
      <c r="U236" s="160"/>
      <c r="V236" s="160"/>
      <c r="W236" s="160"/>
      <c r="X236" s="160"/>
      <c r="Y236" s="160"/>
      <c r="Z236" s="149"/>
      <c r="AA236" s="149"/>
      <c r="AB236" s="149"/>
      <c r="AC236" s="149"/>
      <c r="AD236" s="149"/>
      <c r="AE236" s="149"/>
      <c r="AF236" s="149"/>
      <c r="AG236" s="149" t="s">
        <v>261</v>
      </c>
      <c r="AH236" s="149">
        <v>0</v>
      </c>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3" x14ac:dyDescent="0.2">
      <c r="A237" s="156"/>
      <c r="B237" s="157"/>
      <c r="C237" s="193" t="s">
        <v>1094</v>
      </c>
      <c r="D237" s="165"/>
      <c r="E237" s="166">
        <v>172.8</v>
      </c>
      <c r="F237" s="160"/>
      <c r="G237" s="160"/>
      <c r="H237" s="160"/>
      <c r="I237" s="160"/>
      <c r="J237" s="160"/>
      <c r="K237" s="160"/>
      <c r="L237" s="160"/>
      <c r="M237" s="160"/>
      <c r="N237" s="159"/>
      <c r="O237" s="159"/>
      <c r="P237" s="159"/>
      <c r="Q237" s="159"/>
      <c r="R237" s="160"/>
      <c r="S237" s="160"/>
      <c r="T237" s="160"/>
      <c r="U237" s="160"/>
      <c r="V237" s="160"/>
      <c r="W237" s="160"/>
      <c r="X237" s="160"/>
      <c r="Y237" s="160"/>
      <c r="Z237" s="149"/>
      <c r="AA237" s="149"/>
      <c r="AB237" s="149"/>
      <c r="AC237" s="149"/>
      <c r="AD237" s="149"/>
      <c r="AE237" s="149"/>
      <c r="AF237" s="149"/>
      <c r="AG237" s="149" t="s">
        <v>261</v>
      </c>
      <c r="AH237" s="149">
        <v>0</v>
      </c>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1" x14ac:dyDescent="0.2">
      <c r="A238" s="175">
        <v>45</v>
      </c>
      <c r="B238" s="176" t="s">
        <v>1095</v>
      </c>
      <c r="C238" s="191" t="s">
        <v>1096</v>
      </c>
      <c r="D238" s="177"/>
      <c r="E238" s="178">
        <v>1404.6181999999999</v>
      </c>
      <c r="F238" s="179"/>
      <c r="G238" s="180">
        <f>ROUND(E238*F238,2)</f>
        <v>0</v>
      </c>
      <c r="H238" s="179"/>
      <c r="I238" s="180">
        <f>ROUND(E238*H238,2)</f>
        <v>0</v>
      </c>
      <c r="J238" s="179"/>
      <c r="K238" s="180">
        <f>ROUND(E238*J238,2)</f>
        <v>0</v>
      </c>
      <c r="L238" s="180">
        <v>21</v>
      </c>
      <c r="M238" s="180">
        <f>G238*(1+L238/100)</f>
        <v>0</v>
      </c>
      <c r="N238" s="178">
        <v>0</v>
      </c>
      <c r="O238" s="178">
        <f>ROUND(E238*N238,2)</f>
        <v>0</v>
      </c>
      <c r="P238" s="178">
        <v>0</v>
      </c>
      <c r="Q238" s="178">
        <f>ROUND(E238*P238,2)</f>
        <v>0</v>
      </c>
      <c r="R238" s="180"/>
      <c r="S238" s="180" t="s">
        <v>250</v>
      </c>
      <c r="T238" s="181" t="s">
        <v>223</v>
      </c>
      <c r="U238" s="160">
        <v>0</v>
      </c>
      <c r="V238" s="160">
        <f>ROUND(E238*U238,2)</f>
        <v>0</v>
      </c>
      <c r="W238" s="160"/>
      <c r="X238" s="160" t="s">
        <v>271</v>
      </c>
      <c r="Y238" s="160" t="s">
        <v>225</v>
      </c>
      <c r="Z238" s="149"/>
      <c r="AA238" s="149"/>
      <c r="AB238" s="149"/>
      <c r="AC238" s="149"/>
      <c r="AD238" s="149"/>
      <c r="AE238" s="149"/>
      <c r="AF238" s="149"/>
      <c r="AG238" s="149" t="s">
        <v>272</v>
      </c>
      <c r="AH238" s="149"/>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2" x14ac:dyDescent="0.2">
      <c r="A239" s="156"/>
      <c r="B239" s="157"/>
      <c r="C239" s="193" t="s">
        <v>1097</v>
      </c>
      <c r="D239" s="165"/>
      <c r="E239" s="166">
        <v>1224.6602</v>
      </c>
      <c r="F239" s="160"/>
      <c r="G239" s="160"/>
      <c r="H239" s="160"/>
      <c r="I239" s="160"/>
      <c r="J239" s="160"/>
      <c r="K239" s="160"/>
      <c r="L239" s="160"/>
      <c r="M239" s="160"/>
      <c r="N239" s="159"/>
      <c r="O239" s="159"/>
      <c r="P239" s="159"/>
      <c r="Q239" s="159"/>
      <c r="R239" s="160"/>
      <c r="S239" s="160"/>
      <c r="T239" s="160"/>
      <c r="U239" s="160"/>
      <c r="V239" s="160"/>
      <c r="W239" s="160"/>
      <c r="X239" s="160"/>
      <c r="Y239" s="160"/>
      <c r="Z239" s="149"/>
      <c r="AA239" s="149"/>
      <c r="AB239" s="149"/>
      <c r="AC239" s="149"/>
      <c r="AD239" s="149"/>
      <c r="AE239" s="149"/>
      <c r="AF239" s="149"/>
      <c r="AG239" s="149" t="s">
        <v>261</v>
      </c>
      <c r="AH239" s="149">
        <v>5</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3" x14ac:dyDescent="0.2">
      <c r="A240" s="156"/>
      <c r="B240" s="157"/>
      <c r="C240" s="193" t="s">
        <v>1098</v>
      </c>
      <c r="D240" s="165"/>
      <c r="E240" s="166">
        <v>142.65299999999999</v>
      </c>
      <c r="F240" s="160"/>
      <c r="G240" s="160"/>
      <c r="H240" s="160"/>
      <c r="I240" s="160"/>
      <c r="J240" s="160"/>
      <c r="K240" s="160"/>
      <c r="L240" s="160"/>
      <c r="M240" s="160"/>
      <c r="N240" s="159"/>
      <c r="O240" s="159"/>
      <c r="P240" s="159"/>
      <c r="Q240" s="159"/>
      <c r="R240" s="160"/>
      <c r="S240" s="160"/>
      <c r="T240" s="160"/>
      <c r="U240" s="160"/>
      <c r="V240" s="160"/>
      <c r="W240" s="160"/>
      <c r="X240" s="160"/>
      <c r="Y240" s="160"/>
      <c r="Z240" s="149"/>
      <c r="AA240" s="149"/>
      <c r="AB240" s="149"/>
      <c r="AC240" s="149"/>
      <c r="AD240" s="149"/>
      <c r="AE240" s="149"/>
      <c r="AF240" s="149"/>
      <c r="AG240" s="149" t="s">
        <v>261</v>
      </c>
      <c r="AH240" s="149">
        <v>5</v>
      </c>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3" x14ac:dyDescent="0.2">
      <c r="A241" s="156"/>
      <c r="B241" s="157"/>
      <c r="C241" s="193" t="s">
        <v>1099</v>
      </c>
      <c r="D241" s="165"/>
      <c r="E241" s="166">
        <v>2.7749999999999999</v>
      </c>
      <c r="F241" s="160"/>
      <c r="G241" s="160"/>
      <c r="H241" s="160"/>
      <c r="I241" s="160"/>
      <c r="J241" s="160"/>
      <c r="K241" s="160"/>
      <c r="L241" s="160"/>
      <c r="M241" s="160"/>
      <c r="N241" s="159"/>
      <c r="O241" s="159"/>
      <c r="P241" s="159"/>
      <c r="Q241" s="159"/>
      <c r="R241" s="160"/>
      <c r="S241" s="160"/>
      <c r="T241" s="160"/>
      <c r="U241" s="160"/>
      <c r="V241" s="160"/>
      <c r="W241" s="160"/>
      <c r="X241" s="160"/>
      <c r="Y241" s="160"/>
      <c r="Z241" s="149"/>
      <c r="AA241" s="149"/>
      <c r="AB241" s="149"/>
      <c r="AC241" s="149"/>
      <c r="AD241" s="149"/>
      <c r="AE241" s="149"/>
      <c r="AF241" s="149"/>
      <c r="AG241" s="149" t="s">
        <v>261</v>
      </c>
      <c r="AH241" s="149">
        <v>5</v>
      </c>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3" x14ac:dyDescent="0.2">
      <c r="A242" s="156"/>
      <c r="B242" s="157"/>
      <c r="C242" s="193" t="s">
        <v>1100</v>
      </c>
      <c r="D242" s="165"/>
      <c r="E242" s="166">
        <v>34.53</v>
      </c>
      <c r="F242" s="160"/>
      <c r="G242" s="160"/>
      <c r="H242" s="160"/>
      <c r="I242" s="160"/>
      <c r="J242" s="160"/>
      <c r="K242" s="160"/>
      <c r="L242" s="160"/>
      <c r="M242" s="160"/>
      <c r="N242" s="159"/>
      <c r="O242" s="159"/>
      <c r="P242" s="159"/>
      <c r="Q242" s="159"/>
      <c r="R242" s="160"/>
      <c r="S242" s="160"/>
      <c r="T242" s="160"/>
      <c r="U242" s="160"/>
      <c r="V242" s="160"/>
      <c r="W242" s="160"/>
      <c r="X242" s="160"/>
      <c r="Y242" s="160"/>
      <c r="Z242" s="149"/>
      <c r="AA242" s="149"/>
      <c r="AB242" s="149"/>
      <c r="AC242" s="149"/>
      <c r="AD242" s="149"/>
      <c r="AE242" s="149"/>
      <c r="AF242" s="149"/>
      <c r="AG242" s="149" t="s">
        <v>261</v>
      </c>
      <c r="AH242" s="149">
        <v>5</v>
      </c>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ht="45" outlineLevel="1" x14ac:dyDescent="0.2">
      <c r="A243" s="175">
        <v>46</v>
      </c>
      <c r="B243" s="176" t="s">
        <v>1101</v>
      </c>
      <c r="C243" s="191" t="s">
        <v>1102</v>
      </c>
      <c r="D243" s="177" t="s">
        <v>276</v>
      </c>
      <c r="E243" s="178">
        <v>1196.3900000000001</v>
      </c>
      <c r="F243" s="179"/>
      <c r="G243" s="180">
        <f>ROUND(E243*F243,2)</f>
        <v>0</v>
      </c>
      <c r="H243" s="179"/>
      <c r="I243" s="180">
        <f>ROUND(E243*H243,2)</f>
        <v>0</v>
      </c>
      <c r="J243" s="179"/>
      <c r="K243" s="180">
        <f>ROUND(E243*J243,2)</f>
        <v>0</v>
      </c>
      <c r="L243" s="180">
        <v>21</v>
      </c>
      <c r="M243" s="180">
        <f>G243*(1+L243/100)</f>
        <v>0</v>
      </c>
      <c r="N243" s="178">
        <v>0</v>
      </c>
      <c r="O243" s="178">
        <f>ROUND(E243*N243,2)</f>
        <v>0</v>
      </c>
      <c r="P243" s="178">
        <v>0</v>
      </c>
      <c r="Q243" s="178">
        <f>ROUND(E243*P243,2)</f>
        <v>0</v>
      </c>
      <c r="R243" s="180" t="s">
        <v>269</v>
      </c>
      <c r="S243" s="180" t="s">
        <v>222</v>
      </c>
      <c r="T243" s="181" t="s">
        <v>270</v>
      </c>
      <c r="U243" s="160">
        <v>0.19</v>
      </c>
      <c r="V243" s="160">
        <f>ROUND(E243*U243,2)</f>
        <v>227.31</v>
      </c>
      <c r="W243" s="160"/>
      <c r="X243" s="160" t="s">
        <v>271</v>
      </c>
      <c r="Y243" s="160" t="s">
        <v>225</v>
      </c>
      <c r="Z243" s="149"/>
      <c r="AA243" s="149"/>
      <c r="AB243" s="149"/>
      <c r="AC243" s="149"/>
      <c r="AD243" s="149"/>
      <c r="AE243" s="149"/>
      <c r="AF243" s="149"/>
      <c r="AG243" s="149" t="s">
        <v>272</v>
      </c>
      <c r="AH243" s="149"/>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2" x14ac:dyDescent="0.2">
      <c r="A244" s="156"/>
      <c r="B244" s="157"/>
      <c r="C244" s="193" t="s">
        <v>1103</v>
      </c>
      <c r="D244" s="165"/>
      <c r="E244" s="166">
        <v>1196.3900000000001</v>
      </c>
      <c r="F244" s="160"/>
      <c r="G244" s="160"/>
      <c r="H244" s="160"/>
      <c r="I244" s="160"/>
      <c r="J244" s="160"/>
      <c r="K244" s="160"/>
      <c r="L244" s="160"/>
      <c r="M244" s="160"/>
      <c r="N244" s="159"/>
      <c r="O244" s="159"/>
      <c r="P244" s="159"/>
      <c r="Q244" s="159"/>
      <c r="R244" s="160"/>
      <c r="S244" s="160"/>
      <c r="T244" s="160"/>
      <c r="U244" s="160"/>
      <c r="V244" s="160"/>
      <c r="W244" s="160"/>
      <c r="X244" s="160"/>
      <c r="Y244" s="160"/>
      <c r="Z244" s="149"/>
      <c r="AA244" s="149"/>
      <c r="AB244" s="149"/>
      <c r="AC244" s="149"/>
      <c r="AD244" s="149"/>
      <c r="AE244" s="149"/>
      <c r="AF244" s="149"/>
      <c r="AG244" s="149" t="s">
        <v>261</v>
      </c>
      <c r="AH244" s="149">
        <v>5</v>
      </c>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ht="22.5" outlineLevel="1" x14ac:dyDescent="0.2">
      <c r="A245" s="175">
        <v>47</v>
      </c>
      <c r="B245" s="176" t="s">
        <v>1104</v>
      </c>
      <c r="C245" s="191" t="s">
        <v>1105</v>
      </c>
      <c r="D245" s="177" t="s">
        <v>276</v>
      </c>
      <c r="E245" s="178">
        <v>248.3</v>
      </c>
      <c r="F245" s="179"/>
      <c r="G245" s="180">
        <f>ROUND(E245*F245,2)</f>
        <v>0</v>
      </c>
      <c r="H245" s="179"/>
      <c r="I245" s="180">
        <f>ROUND(E245*H245,2)</f>
        <v>0</v>
      </c>
      <c r="J245" s="179"/>
      <c r="K245" s="180">
        <f>ROUND(E245*J245,2)</f>
        <v>0</v>
      </c>
      <c r="L245" s="180">
        <v>21</v>
      </c>
      <c r="M245" s="180">
        <f>G245*(1+L245/100)</f>
        <v>0</v>
      </c>
      <c r="N245" s="178">
        <v>8.5999999999999998E-4</v>
      </c>
      <c r="O245" s="178">
        <f>ROUND(E245*N245,2)</f>
        <v>0.21</v>
      </c>
      <c r="P245" s="178">
        <v>0</v>
      </c>
      <c r="Q245" s="178">
        <f>ROUND(E245*P245,2)</f>
        <v>0</v>
      </c>
      <c r="R245" s="180" t="s">
        <v>269</v>
      </c>
      <c r="S245" s="180" t="s">
        <v>222</v>
      </c>
      <c r="T245" s="181" t="s">
        <v>270</v>
      </c>
      <c r="U245" s="160">
        <v>0.373</v>
      </c>
      <c r="V245" s="160">
        <f>ROUND(E245*U245,2)</f>
        <v>92.62</v>
      </c>
      <c r="W245" s="160"/>
      <c r="X245" s="160" t="s">
        <v>271</v>
      </c>
      <c r="Y245" s="160" t="s">
        <v>225</v>
      </c>
      <c r="Z245" s="149"/>
      <c r="AA245" s="149"/>
      <c r="AB245" s="149"/>
      <c r="AC245" s="149"/>
      <c r="AD245" s="149"/>
      <c r="AE245" s="149"/>
      <c r="AF245" s="149"/>
      <c r="AG245" s="149" t="s">
        <v>272</v>
      </c>
      <c r="AH245" s="149"/>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2" x14ac:dyDescent="0.2">
      <c r="A246" s="156"/>
      <c r="B246" s="157"/>
      <c r="C246" s="267" t="s">
        <v>1106</v>
      </c>
      <c r="D246" s="268"/>
      <c r="E246" s="268"/>
      <c r="F246" s="268"/>
      <c r="G246" s="268"/>
      <c r="H246" s="160"/>
      <c r="I246" s="160"/>
      <c r="J246" s="160"/>
      <c r="K246" s="160"/>
      <c r="L246" s="160"/>
      <c r="M246" s="160"/>
      <c r="N246" s="159"/>
      <c r="O246" s="159"/>
      <c r="P246" s="159"/>
      <c r="Q246" s="159"/>
      <c r="R246" s="160"/>
      <c r="S246" s="160"/>
      <c r="T246" s="160"/>
      <c r="U246" s="160"/>
      <c r="V246" s="160"/>
      <c r="W246" s="160"/>
      <c r="X246" s="160"/>
      <c r="Y246" s="160"/>
      <c r="Z246" s="149"/>
      <c r="AA246" s="149"/>
      <c r="AB246" s="149"/>
      <c r="AC246" s="149"/>
      <c r="AD246" s="149"/>
      <c r="AE246" s="149"/>
      <c r="AF246" s="149"/>
      <c r="AG246" s="149" t="s">
        <v>298</v>
      </c>
      <c r="AH246" s="149"/>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2" x14ac:dyDescent="0.2">
      <c r="A247" s="156"/>
      <c r="B247" s="157"/>
      <c r="C247" s="193" t="s">
        <v>1107</v>
      </c>
      <c r="D247" s="165"/>
      <c r="E247" s="166">
        <v>248.3</v>
      </c>
      <c r="F247" s="160"/>
      <c r="G247" s="160"/>
      <c r="H247" s="160"/>
      <c r="I247" s="160"/>
      <c r="J247" s="160"/>
      <c r="K247" s="160"/>
      <c r="L247" s="160"/>
      <c r="M247" s="160"/>
      <c r="N247" s="159"/>
      <c r="O247" s="159"/>
      <c r="P247" s="159"/>
      <c r="Q247" s="159"/>
      <c r="R247" s="160"/>
      <c r="S247" s="160"/>
      <c r="T247" s="160"/>
      <c r="U247" s="160"/>
      <c r="V247" s="160"/>
      <c r="W247" s="160"/>
      <c r="X247" s="160"/>
      <c r="Y247" s="160"/>
      <c r="Z247" s="149"/>
      <c r="AA247" s="149"/>
      <c r="AB247" s="149"/>
      <c r="AC247" s="149"/>
      <c r="AD247" s="149"/>
      <c r="AE247" s="149"/>
      <c r="AF247" s="149"/>
      <c r="AG247" s="149" t="s">
        <v>261</v>
      </c>
      <c r="AH247" s="149">
        <v>0</v>
      </c>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x14ac:dyDescent="0.2">
      <c r="A248" s="168" t="s">
        <v>217</v>
      </c>
      <c r="B248" s="169" t="s">
        <v>119</v>
      </c>
      <c r="C248" s="190" t="s">
        <v>120</v>
      </c>
      <c r="D248" s="170"/>
      <c r="E248" s="171"/>
      <c r="F248" s="172"/>
      <c r="G248" s="172">
        <f>SUMIF(AG249:AG285,"&lt;&gt;NOR",G249:G285)</f>
        <v>0</v>
      </c>
      <c r="H248" s="172"/>
      <c r="I248" s="172">
        <f>SUM(I249:I285)</f>
        <v>0</v>
      </c>
      <c r="J248" s="172"/>
      <c r="K248" s="172">
        <f>SUM(K249:K285)</f>
        <v>0</v>
      </c>
      <c r="L248" s="172"/>
      <c r="M248" s="172">
        <f>SUM(M249:M285)</f>
        <v>0</v>
      </c>
      <c r="N248" s="171"/>
      <c r="O248" s="171">
        <f>SUM(O249:O285)</f>
        <v>66.02</v>
      </c>
      <c r="P248" s="171"/>
      <c r="Q248" s="171">
        <f>SUM(Q249:Q285)</f>
        <v>0</v>
      </c>
      <c r="R248" s="172"/>
      <c r="S248" s="172"/>
      <c r="T248" s="173"/>
      <c r="U248" s="167"/>
      <c r="V248" s="167">
        <f>SUM(V249:V285)</f>
        <v>86.21</v>
      </c>
      <c r="W248" s="167"/>
      <c r="X248" s="167"/>
      <c r="Y248" s="167"/>
      <c r="AG248" t="s">
        <v>218</v>
      </c>
    </row>
    <row r="249" spans="1:60" ht="22.5" outlineLevel="1" x14ac:dyDescent="0.2">
      <c r="A249" s="175">
        <v>48</v>
      </c>
      <c r="B249" s="176" t="s">
        <v>1108</v>
      </c>
      <c r="C249" s="191" t="s">
        <v>1109</v>
      </c>
      <c r="D249" s="177" t="s">
        <v>276</v>
      </c>
      <c r="E249" s="178">
        <v>2.1840000000000002</v>
      </c>
      <c r="F249" s="179"/>
      <c r="G249" s="180">
        <f>ROUND(E249*F249,2)</f>
        <v>0</v>
      </c>
      <c r="H249" s="179"/>
      <c r="I249" s="180">
        <f>ROUND(E249*H249,2)</f>
        <v>0</v>
      </c>
      <c r="J249" s="179"/>
      <c r="K249" s="180">
        <f>ROUND(E249*J249,2)</f>
        <v>0</v>
      </c>
      <c r="L249" s="180">
        <v>21</v>
      </c>
      <c r="M249" s="180">
        <f>G249*(1+L249/100)</f>
        <v>0</v>
      </c>
      <c r="N249" s="178">
        <v>3.1099999999999999E-2</v>
      </c>
      <c r="O249" s="178">
        <f>ROUND(E249*N249,2)</f>
        <v>7.0000000000000007E-2</v>
      </c>
      <c r="P249" s="178">
        <v>0</v>
      </c>
      <c r="Q249" s="178">
        <f>ROUND(E249*P249,2)</f>
        <v>0</v>
      </c>
      <c r="R249" s="180" t="s">
        <v>326</v>
      </c>
      <c r="S249" s="180" t="s">
        <v>222</v>
      </c>
      <c r="T249" s="181" t="s">
        <v>270</v>
      </c>
      <c r="U249" s="160">
        <v>0.49</v>
      </c>
      <c r="V249" s="160">
        <f>ROUND(E249*U249,2)</f>
        <v>1.07</v>
      </c>
      <c r="W249" s="160"/>
      <c r="X249" s="160" t="s">
        <v>271</v>
      </c>
      <c r="Y249" s="160" t="s">
        <v>225</v>
      </c>
      <c r="Z249" s="149"/>
      <c r="AA249" s="149"/>
      <c r="AB249" s="149"/>
      <c r="AC249" s="149"/>
      <c r="AD249" s="149"/>
      <c r="AE249" s="149"/>
      <c r="AF249" s="149"/>
      <c r="AG249" s="149" t="s">
        <v>272</v>
      </c>
      <c r="AH249" s="149"/>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2" x14ac:dyDescent="0.2">
      <c r="A250" s="156"/>
      <c r="B250" s="157"/>
      <c r="C250" s="267" t="s">
        <v>1110</v>
      </c>
      <c r="D250" s="268"/>
      <c r="E250" s="268"/>
      <c r="F250" s="268"/>
      <c r="G250" s="268"/>
      <c r="H250" s="160"/>
      <c r="I250" s="160"/>
      <c r="J250" s="160"/>
      <c r="K250" s="160"/>
      <c r="L250" s="160"/>
      <c r="M250" s="160"/>
      <c r="N250" s="159"/>
      <c r="O250" s="159"/>
      <c r="P250" s="159"/>
      <c r="Q250" s="159"/>
      <c r="R250" s="160"/>
      <c r="S250" s="160"/>
      <c r="T250" s="160"/>
      <c r="U250" s="160"/>
      <c r="V250" s="160"/>
      <c r="W250" s="160"/>
      <c r="X250" s="160"/>
      <c r="Y250" s="160"/>
      <c r="Z250" s="149"/>
      <c r="AA250" s="149"/>
      <c r="AB250" s="149"/>
      <c r="AC250" s="149"/>
      <c r="AD250" s="149"/>
      <c r="AE250" s="149"/>
      <c r="AF250" s="149"/>
      <c r="AG250" s="149" t="s">
        <v>298</v>
      </c>
      <c r="AH250" s="149"/>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2" x14ac:dyDescent="0.2">
      <c r="A251" s="156"/>
      <c r="B251" s="157"/>
      <c r="C251" s="265" t="s">
        <v>1111</v>
      </c>
      <c r="D251" s="266"/>
      <c r="E251" s="266"/>
      <c r="F251" s="266"/>
      <c r="G251" s="266"/>
      <c r="H251" s="160"/>
      <c r="I251" s="160"/>
      <c r="J251" s="160"/>
      <c r="K251" s="160"/>
      <c r="L251" s="160"/>
      <c r="M251" s="160"/>
      <c r="N251" s="159"/>
      <c r="O251" s="159"/>
      <c r="P251" s="159"/>
      <c r="Q251" s="159"/>
      <c r="R251" s="160"/>
      <c r="S251" s="160"/>
      <c r="T251" s="160"/>
      <c r="U251" s="160"/>
      <c r="V251" s="160"/>
      <c r="W251" s="160"/>
      <c r="X251" s="160"/>
      <c r="Y251" s="160"/>
      <c r="Z251" s="149"/>
      <c r="AA251" s="149"/>
      <c r="AB251" s="149"/>
      <c r="AC251" s="149"/>
      <c r="AD251" s="149"/>
      <c r="AE251" s="149"/>
      <c r="AF251" s="149"/>
      <c r="AG251" s="149" t="s">
        <v>228</v>
      </c>
      <c r="AH251" s="149"/>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2" x14ac:dyDescent="0.2">
      <c r="A252" s="156"/>
      <c r="B252" s="157"/>
      <c r="C252" s="193" t="s">
        <v>1112</v>
      </c>
      <c r="D252" s="165"/>
      <c r="E252" s="166">
        <v>2.1840000000000002</v>
      </c>
      <c r="F252" s="160"/>
      <c r="G252" s="160"/>
      <c r="H252" s="160"/>
      <c r="I252" s="160"/>
      <c r="J252" s="160"/>
      <c r="K252" s="160"/>
      <c r="L252" s="160"/>
      <c r="M252" s="160"/>
      <c r="N252" s="159"/>
      <c r="O252" s="159"/>
      <c r="P252" s="159"/>
      <c r="Q252" s="159"/>
      <c r="R252" s="160"/>
      <c r="S252" s="160"/>
      <c r="T252" s="160"/>
      <c r="U252" s="160"/>
      <c r="V252" s="160"/>
      <c r="W252" s="160"/>
      <c r="X252" s="160"/>
      <c r="Y252" s="160"/>
      <c r="Z252" s="149"/>
      <c r="AA252" s="149"/>
      <c r="AB252" s="149"/>
      <c r="AC252" s="149"/>
      <c r="AD252" s="149"/>
      <c r="AE252" s="149"/>
      <c r="AF252" s="149"/>
      <c r="AG252" s="149" t="s">
        <v>261</v>
      </c>
      <c r="AH252" s="149">
        <v>0</v>
      </c>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ht="22.5" outlineLevel="1" x14ac:dyDescent="0.2">
      <c r="A253" s="175">
        <v>49</v>
      </c>
      <c r="B253" s="176" t="s">
        <v>1113</v>
      </c>
      <c r="C253" s="191" t="s">
        <v>1114</v>
      </c>
      <c r="D253" s="177" t="s">
        <v>276</v>
      </c>
      <c r="E253" s="178">
        <v>29.997</v>
      </c>
      <c r="F253" s="179"/>
      <c r="G253" s="180">
        <f>ROUND(E253*F253,2)</f>
        <v>0</v>
      </c>
      <c r="H253" s="179"/>
      <c r="I253" s="180">
        <f>ROUND(E253*H253,2)</f>
        <v>0</v>
      </c>
      <c r="J253" s="179"/>
      <c r="K253" s="180">
        <f>ROUND(E253*J253,2)</f>
        <v>0</v>
      </c>
      <c r="L253" s="180">
        <v>21</v>
      </c>
      <c r="M253" s="180">
        <f>G253*(1+L253/100)</f>
        <v>0</v>
      </c>
      <c r="N253" s="178">
        <v>1.286E-2</v>
      </c>
      <c r="O253" s="178">
        <f>ROUND(E253*N253,2)</f>
        <v>0.39</v>
      </c>
      <c r="P253" s="178">
        <v>0</v>
      </c>
      <c r="Q253" s="178">
        <f>ROUND(E253*P253,2)</f>
        <v>0</v>
      </c>
      <c r="R253" s="180" t="s">
        <v>326</v>
      </c>
      <c r="S253" s="180" t="s">
        <v>222</v>
      </c>
      <c r="T253" s="181" t="s">
        <v>270</v>
      </c>
      <c r="U253" s="160">
        <v>0.45</v>
      </c>
      <c r="V253" s="160">
        <f>ROUND(E253*U253,2)</f>
        <v>13.5</v>
      </c>
      <c r="W253" s="160"/>
      <c r="X253" s="160" t="s">
        <v>271</v>
      </c>
      <c r="Y253" s="160" t="s">
        <v>225</v>
      </c>
      <c r="Z253" s="149"/>
      <c r="AA253" s="149"/>
      <c r="AB253" s="149"/>
      <c r="AC253" s="149"/>
      <c r="AD253" s="149"/>
      <c r="AE253" s="149"/>
      <c r="AF253" s="149"/>
      <c r="AG253" s="149" t="s">
        <v>272</v>
      </c>
      <c r="AH253" s="149"/>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2" x14ac:dyDescent="0.2">
      <c r="A254" s="156"/>
      <c r="B254" s="157"/>
      <c r="C254" s="267" t="s">
        <v>1110</v>
      </c>
      <c r="D254" s="268"/>
      <c r="E254" s="268"/>
      <c r="F254" s="268"/>
      <c r="G254" s="268"/>
      <c r="H254" s="160"/>
      <c r="I254" s="160"/>
      <c r="J254" s="160"/>
      <c r="K254" s="160"/>
      <c r="L254" s="160"/>
      <c r="M254" s="160"/>
      <c r="N254" s="159"/>
      <c r="O254" s="159"/>
      <c r="P254" s="159"/>
      <c r="Q254" s="159"/>
      <c r="R254" s="160"/>
      <c r="S254" s="160"/>
      <c r="T254" s="160"/>
      <c r="U254" s="160"/>
      <c r="V254" s="160"/>
      <c r="W254" s="160"/>
      <c r="X254" s="160"/>
      <c r="Y254" s="160"/>
      <c r="Z254" s="149"/>
      <c r="AA254" s="149"/>
      <c r="AB254" s="149"/>
      <c r="AC254" s="149"/>
      <c r="AD254" s="149"/>
      <c r="AE254" s="149"/>
      <c r="AF254" s="149"/>
      <c r="AG254" s="149" t="s">
        <v>298</v>
      </c>
      <c r="AH254" s="149"/>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outlineLevel="2" x14ac:dyDescent="0.2">
      <c r="A255" s="156"/>
      <c r="B255" s="157"/>
      <c r="C255" s="265" t="s">
        <v>1115</v>
      </c>
      <c r="D255" s="266"/>
      <c r="E255" s="266"/>
      <c r="F255" s="266"/>
      <c r="G255" s="266"/>
      <c r="H255" s="160"/>
      <c r="I255" s="160"/>
      <c r="J255" s="160"/>
      <c r="K255" s="160"/>
      <c r="L255" s="160"/>
      <c r="M255" s="160"/>
      <c r="N255" s="159"/>
      <c r="O255" s="159"/>
      <c r="P255" s="159"/>
      <c r="Q255" s="159"/>
      <c r="R255" s="160"/>
      <c r="S255" s="160"/>
      <c r="T255" s="160"/>
      <c r="U255" s="160"/>
      <c r="V255" s="160"/>
      <c r="W255" s="160"/>
      <c r="X255" s="160"/>
      <c r="Y255" s="160"/>
      <c r="Z255" s="149"/>
      <c r="AA255" s="149"/>
      <c r="AB255" s="149"/>
      <c r="AC255" s="149"/>
      <c r="AD255" s="149"/>
      <c r="AE255" s="149"/>
      <c r="AF255" s="149"/>
      <c r="AG255" s="149" t="s">
        <v>228</v>
      </c>
      <c r="AH255" s="149"/>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2" x14ac:dyDescent="0.2">
      <c r="A256" s="156"/>
      <c r="B256" s="157"/>
      <c r="C256" s="193" t="s">
        <v>1116</v>
      </c>
      <c r="D256" s="165"/>
      <c r="E256" s="166">
        <v>17.324999999999999</v>
      </c>
      <c r="F256" s="160"/>
      <c r="G256" s="160"/>
      <c r="H256" s="160"/>
      <c r="I256" s="160"/>
      <c r="J256" s="160"/>
      <c r="K256" s="160"/>
      <c r="L256" s="160"/>
      <c r="M256" s="160"/>
      <c r="N256" s="159"/>
      <c r="O256" s="159"/>
      <c r="P256" s="159"/>
      <c r="Q256" s="159"/>
      <c r="R256" s="160"/>
      <c r="S256" s="160"/>
      <c r="T256" s="160"/>
      <c r="U256" s="160"/>
      <c r="V256" s="160"/>
      <c r="W256" s="160"/>
      <c r="X256" s="160"/>
      <c r="Y256" s="160"/>
      <c r="Z256" s="149"/>
      <c r="AA256" s="149"/>
      <c r="AB256" s="149"/>
      <c r="AC256" s="149"/>
      <c r="AD256" s="149"/>
      <c r="AE256" s="149"/>
      <c r="AF256" s="149"/>
      <c r="AG256" s="149" t="s">
        <v>261</v>
      </c>
      <c r="AH256" s="149">
        <v>0</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3" x14ac:dyDescent="0.2">
      <c r="A257" s="156"/>
      <c r="B257" s="157"/>
      <c r="C257" s="193" t="s">
        <v>1117</v>
      </c>
      <c r="D257" s="165"/>
      <c r="E257" s="166">
        <v>4.3559999999999999</v>
      </c>
      <c r="F257" s="160"/>
      <c r="G257" s="160"/>
      <c r="H257" s="160"/>
      <c r="I257" s="160"/>
      <c r="J257" s="160"/>
      <c r="K257" s="160"/>
      <c r="L257" s="160"/>
      <c r="M257" s="160"/>
      <c r="N257" s="159"/>
      <c r="O257" s="159"/>
      <c r="P257" s="159"/>
      <c r="Q257" s="159"/>
      <c r="R257" s="160"/>
      <c r="S257" s="160"/>
      <c r="T257" s="160"/>
      <c r="U257" s="160"/>
      <c r="V257" s="160"/>
      <c r="W257" s="160"/>
      <c r="X257" s="160"/>
      <c r="Y257" s="160"/>
      <c r="Z257" s="149"/>
      <c r="AA257" s="149"/>
      <c r="AB257" s="149"/>
      <c r="AC257" s="149"/>
      <c r="AD257" s="149"/>
      <c r="AE257" s="149"/>
      <c r="AF257" s="149"/>
      <c r="AG257" s="149" t="s">
        <v>261</v>
      </c>
      <c r="AH257" s="149">
        <v>0</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3" x14ac:dyDescent="0.2">
      <c r="A258" s="156"/>
      <c r="B258" s="157"/>
      <c r="C258" s="193" t="s">
        <v>1118</v>
      </c>
      <c r="D258" s="165"/>
      <c r="E258" s="166">
        <v>8.3160000000000007</v>
      </c>
      <c r="F258" s="160"/>
      <c r="G258" s="160"/>
      <c r="H258" s="160"/>
      <c r="I258" s="160"/>
      <c r="J258" s="160"/>
      <c r="K258" s="160"/>
      <c r="L258" s="160"/>
      <c r="M258" s="160"/>
      <c r="N258" s="159"/>
      <c r="O258" s="159"/>
      <c r="P258" s="159"/>
      <c r="Q258" s="159"/>
      <c r="R258" s="160"/>
      <c r="S258" s="160"/>
      <c r="T258" s="160"/>
      <c r="U258" s="160"/>
      <c r="V258" s="160"/>
      <c r="W258" s="160"/>
      <c r="X258" s="160"/>
      <c r="Y258" s="160"/>
      <c r="Z258" s="149"/>
      <c r="AA258" s="149"/>
      <c r="AB258" s="149"/>
      <c r="AC258" s="149"/>
      <c r="AD258" s="149"/>
      <c r="AE258" s="149"/>
      <c r="AF258" s="149"/>
      <c r="AG258" s="149" t="s">
        <v>261</v>
      </c>
      <c r="AH258" s="149">
        <v>0</v>
      </c>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1" x14ac:dyDescent="0.2">
      <c r="A259" s="175">
        <v>50</v>
      </c>
      <c r="B259" s="176" t="s">
        <v>1119</v>
      </c>
      <c r="C259" s="191" t="s">
        <v>1120</v>
      </c>
      <c r="D259" s="177" t="s">
        <v>276</v>
      </c>
      <c r="E259" s="178">
        <v>122.455</v>
      </c>
      <c r="F259" s="179"/>
      <c r="G259" s="180">
        <f>ROUND(E259*F259,2)</f>
        <v>0</v>
      </c>
      <c r="H259" s="179"/>
      <c r="I259" s="180">
        <f>ROUND(E259*H259,2)</f>
        <v>0</v>
      </c>
      <c r="J259" s="179"/>
      <c r="K259" s="180">
        <f>ROUND(E259*J259,2)</f>
        <v>0</v>
      </c>
      <c r="L259" s="180">
        <v>21</v>
      </c>
      <c r="M259" s="180">
        <f>G259*(1+L259/100)</f>
        <v>0</v>
      </c>
      <c r="N259" s="178">
        <v>0.18</v>
      </c>
      <c r="O259" s="178">
        <f>ROUND(E259*N259,2)</f>
        <v>22.04</v>
      </c>
      <c r="P259" s="178">
        <v>0</v>
      </c>
      <c r="Q259" s="178">
        <f>ROUND(E259*P259,2)</f>
        <v>0</v>
      </c>
      <c r="R259" s="180" t="s">
        <v>269</v>
      </c>
      <c r="S259" s="180" t="s">
        <v>222</v>
      </c>
      <c r="T259" s="181" t="s">
        <v>270</v>
      </c>
      <c r="U259" s="160">
        <v>0.17</v>
      </c>
      <c r="V259" s="160">
        <f>ROUND(E259*U259,2)</f>
        <v>20.82</v>
      </c>
      <c r="W259" s="160"/>
      <c r="X259" s="160" t="s">
        <v>271</v>
      </c>
      <c r="Y259" s="160" t="s">
        <v>225</v>
      </c>
      <c r="Z259" s="149"/>
      <c r="AA259" s="149"/>
      <c r="AB259" s="149"/>
      <c r="AC259" s="149"/>
      <c r="AD259" s="149"/>
      <c r="AE259" s="149"/>
      <c r="AF259" s="149"/>
      <c r="AG259" s="149" t="s">
        <v>272</v>
      </c>
      <c r="AH259" s="149"/>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2" x14ac:dyDescent="0.2">
      <c r="A260" s="156"/>
      <c r="B260" s="157"/>
      <c r="C260" s="267" t="s">
        <v>1121</v>
      </c>
      <c r="D260" s="268"/>
      <c r="E260" s="268"/>
      <c r="F260" s="268"/>
      <c r="G260" s="268"/>
      <c r="H260" s="160"/>
      <c r="I260" s="160"/>
      <c r="J260" s="160"/>
      <c r="K260" s="160"/>
      <c r="L260" s="160"/>
      <c r="M260" s="160"/>
      <c r="N260" s="159"/>
      <c r="O260" s="159"/>
      <c r="P260" s="159"/>
      <c r="Q260" s="159"/>
      <c r="R260" s="160"/>
      <c r="S260" s="160"/>
      <c r="T260" s="160"/>
      <c r="U260" s="160"/>
      <c r="V260" s="160"/>
      <c r="W260" s="160"/>
      <c r="X260" s="160"/>
      <c r="Y260" s="160"/>
      <c r="Z260" s="149"/>
      <c r="AA260" s="149"/>
      <c r="AB260" s="149"/>
      <c r="AC260" s="149"/>
      <c r="AD260" s="149"/>
      <c r="AE260" s="149"/>
      <c r="AF260" s="149"/>
      <c r="AG260" s="149" t="s">
        <v>298</v>
      </c>
      <c r="AH260" s="149"/>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2" x14ac:dyDescent="0.2">
      <c r="A261" s="156"/>
      <c r="B261" s="157"/>
      <c r="C261" s="265" t="s">
        <v>1122</v>
      </c>
      <c r="D261" s="266"/>
      <c r="E261" s="266"/>
      <c r="F261" s="266"/>
      <c r="G261" s="266"/>
      <c r="H261" s="160"/>
      <c r="I261" s="160"/>
      <c r="J261" s="160"/>
      <c r="K261" s="160"/>
      <c r="L261" s="160"/>
      <c r="M261" s="160"/>
      <c r="N261" s="159"/>
      <c r="O261" s="159"/>
      <c r="P261" s="159"/>
      <c r="Q261" s="159"/>
      <c r="R261" s="160"/>
      <c r="S261" s="160"/>
      <c r="T261" s="160"/>
      <c r="U261" s="160"/>
      <c r="V261" s="160"/>
      <c r="W261" s="160"/>
      <c r="X261" s="160"/>
      <c r="Y261" s="160"/>
      <c r="Z261" s="149"/>
      <c r="AA261" s="149"/>
      <c r="AB261" s="149"/>
      <c r="AC261" s="149"/>
      <c r="AD261" s="149"/>
      <c r="AE261" s="149"/>
      <c r="AF261" s="149"/>
      <c r="AG261" s="149" t="s">
        <v>228</v>
      </c>
      <c r="AH261" s="149"/>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outlineLevel="2" x14ac:dyDescent="0.2">
      <c r="A262" s="156"/>
      <c r="B262" s="157"/>
      <c r="C262" s="193" t="s">
        <v>1123</v>
      </c>
      <c r="D262" s="165"/>
      <c r="E262" s="166">
        <v>17.86</v>
      </c>
      <c r="F262" s="160"/>
      <c r="G262" s="160"/>
      <c r="H262" s="160"/>
      <c r="I262" s="160"/>
      <c r="J262" s="160"/>
      <c r="K262" s="160"/>
      <c r="L262" s="160"/>
      <c r="M262" s="160"/>
      <c r="N262" s="159"/>
      <c r="O262" s="159"/>
      <c r="P262" s="159"/>
      <c r="Q262" s="159"/>
      <c r="R262" s="160"/>
      <c r="S262" s="160"/>
      <c r="T262" s="160"/>
      <c r="U262" s="160"/>
      <c r="V262" s="160"/>
      <c r="W262" s="160"/>
      <c r="X262" s="160"/>
      <c r="Y262" s="160"/>
      <c r="Z262" s="149"/>
      <c r="AA262" s="149"/>
      <c r="AB262" s="149"/>
      <c r="AC262" s="149"/>
      <c r="AD262" s="149"/>
      <c r="AE262" s="149"/>
      <c r="AF262" s="149"/>
      <c r="AG262" s="149" t="s">
        <v>261</v>
      </c>
      <c r="AH262" s="149">
        <v>0</v>
      </c>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3" x14ac:dyDescent="0.2">
      <c r="A263" s="156"/>
      <c r="B263" s="157"/>
      <c r="C263" s="193" t="s">
        <v>1124</v>
      </c>
      <c r="D263" s="165"/>
      <c r="E263" s="166">
        <v>28.88</v>
      </c>
      <c r="F263" s="160"/>
      <c r="G263" s="160"/>
      <c r="H263" s="160"/>
      <c r="I263" s="160"/>
      <c r="J263" s="160"/>
      <c r="K263" s="160"/>
      <c r="L263" s="160"/>
      <c r="M263" s="160"/>
      <c r="N263" s="159"/>
      <c r="O263" s="159"/>
      <c r="P263" s="159"/>
      <c r="Q263" s="159"/>
      <c r="R263" s="160"/>
      <c r="S263" s="160"/>
      <c r="T263" s="160"/>
      <c r="U263" s="160"/>
      <c r="V263" s="160"/>
      <c r="W263" s="160"/>
      <c r="X263" s="160"/>
      <c r="Y263" s="160"/>
      <c r="Z263" s="149"/>
      <c r="AA263" s="149"/>
      <c r="AB263" s="149"/>
      <c r="AC263" s="149"/>
      <c r="AD263" s="149"/>
      <c r="AE263" s="149"/>
      <c r="AF263" s="149"/>
      <c r="AG263" s="149" t="s">
        <v>261</v>
      </c>
      <c r="AH263" s="149">
        <v>0</v>
      </c>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outlineLevel="3" x14ac:dyDescent="0.2">
      <c r="A264" s="156"/>
      <c r="B264" s="157"/>
      <c r="C264" s="193" t="s">
        <v>1125</v>
      </c>
      <c r="D264" s="165"/>
      <c r="E264" s="166">
        <v>35.625</v>
      </c>
      <c r="F264" s="160"/>
      <c r="G264" s="160"/>
      <c r="H264" s="160"/>
      <c r="I264" s="160"/>
      <c r="J264" s="160"/>
      <c r="K264" s="160"/>
      <c r="L264" s="160"/>
      <c r="M264" s="160"/>
      <c r="N264" s="159"/>
      <c r="O264" s="159"/>
      <c r="P264" s="159"/>
      <c r="Q264" s="159"/>
      <c r="R264" s="160"/>
      <c r="S264" s="160"/>
      <c r="T264" s="160"/>
      <c r="U264" s="160"/>
      <c r="V264" s="160"/>
      <c r="W264" s="160"/>
      <c r="X264" s="160"/>
      <c r="Y264" s="160"/>
      <c r="Z264" s="149"/>
      <c r="AA264" s="149"/>
      <c r="AB264" s="149"/>
      <c r="AC264" s="149"/>
      <c r="AD264" s="149"/>
      <c r="AE264" s="149"/>
      <c r="AF264" s="149"/>
      <c r="AG264" s="149" t="s">
        <v>261</v>
      </c>
      <c r="AH264" s="149">
        <v>0</v>
      </c>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3" x14ac:dyDescent="0.2">
      <c r="A265" s="156"/>
      <c r="B265" s="157"/>
      <c r="C265" s="193" t="s">
        <v>1126</v>
      </c>
      <c r="D265" s="165"/>
      <c r="E265" s="166">
        <v>40.090000000000003</v>
      </c>
      <c r="F265" s="160"/>
      <c r="G265" s="160"/>
      <c r="H265" s="160"/>
      <c r="I265" s="160"/>
      <c r="J265" s="160"/>
      <c r="K265" s="160"/>
      <c r="L265" s="160"/>
      <c r="M265" s="160"/>
      <c r="N265" s="159"/>
      <c r="O265" s="159"/>
      <c r="P265" s="159"/>
      <c r="Q265" s="159"/>
      <c r="R265" s="160"/>
      <c r="S265" s="160"/>
      <c r="T265" s="160"/>
      <c r="U265" s="160"/>
      <c r="V265" s="160"/>
      <c r="W265" s="160"/>
      <c r="X265" s="160"/>
      <c r="Y265" s="160"/>
      <c r="Z265" s="149"/>
      <c r="AA265" s="149"/>
      <c r="AB265" s="149"/>
      <c r="AC265" s="149"/>
      <c r="AD265" s="149"/>
      <c r="AE265" s="149"/>
      <c r="AF265" s="149"/>
      <c r="AG265" s="149" t="s">
        <v>261</v>
      </c>
      <c r="AH265" s="149">
        <v>0</v>
      </c>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1" x14ac:dyDescent="0.2">
      <c r="A266" s="175">
        <v>51</v>
      </c>
      <c r="B266" s="176" t="s">
        <v>1127</v>
      </c>
      <c r="C266" s="191" t="s">
        <v>1128</v>
      </c>
      <c r="D266" s="177" t="s">
        <v>276</v>
      </c>
      <c r="E266" s="178">
        <v>107.69499999999999</v>
      </c>
      <c r="F266" s="179"/>
      <c r="G266" s="180">
        <f>ROUND(E266*F266,2)</f>
        <v>0</v>
      </c>
      <c r="H266" s="179"/>
      <c r="I266" s="180">
        <f>ROUND(E266*H266,2)</f>
        <v>0</v>
      </c>
      <c r="J266" s="179"/>
      <c r="K266" s="180">
        <f>ROUND(E266*J266,2)</f>
        <v>0</v>
      </c>
      <c r="L266" s="180">
        <v>21</v>
      </c>
      <c r="M266" s="180">
        <f>G266*(1+L266/100)</f>
        <v>0</v>
      </c>
      <c r="N266" s="178">
        <v>0.28000000000000003</v>
      </c>
      <c r="O266" s="178">
        <f>ROUND(E266*N266,2)</f>
        <v>30.15</v>
      </c>
      <c r="P266" s="178">
        <v>0</v>
      </c>
      <c r="Q266" s="178">
        <f>ROUND(E266*P266,2)</f>
        <v>0</v>
      </c>
      <c r="R266" s="180" t="s">
        <v>269</v>
      </c>
      <c r="S266" s="180" t="s">
        <v>222</v>
      </c>
      <c r="T266" s="181" t="s">
        <v>270</v>
      </c>
      <c r="U266" s="160">
        <v>0.255</v>
      </c>
      <c r="V266" s="160">
        <f>ROUND(E266*U266,2)</f>
        <v>27.46</v>
      </c>
      <c r="W266" s="160"/>
      <c r="X266" s="160" t="s">
        <v>271</v>
      </c>
      <c r="Y266" s="160" t="s">
        <v>225</v>
      </c>
      <c r="Z266" s="149"/>
      <c r="AA266" s="149"/>
      <c r="AB266" s="149"/>
      <c r="AC266" s="149"/>
      <c r="AD266" s="149"/>
      <c r="AE266" s="149"/>
      <c r="AF266" s="149"/>
      <c r="AG266" s="149" t="s">
        <v>272</v>
      </c>
      <c r="AH266" s="149"/>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2" x14ac:dyDescent="0.2">
      <c r="A267" s="156"/>
      <c r="B267" s="157"/>
      <c r="C267" s="267" t="s">
        <v>1121</v>
      </c>
      <c r="D267" s="268"/>
      <c r="E267" s="268"/>
      <c r="F267" s="268"/>
      <c r="G267" s="268"/>
      <c r="H267" s="160"/>
      <c r="I267" s="160"/>
      <c r="J267" s="160"/>
      <c r="K267" s="160"/>
      <c r="L267" s="160"/>
      <c r="M267" s="160"/>
      <c r="N267" s="159"/>
      <c r="O267" s="159"/>
      <c r="P267" s="159"/>
      <c r="Q267" s="159"/>
      <c r="R267" s="160"/>
      <c r="S267" s="160"/>
      <c r="T267" s="160"/>
      <c r="U267" s="160"/>
      <c r="V267" s="160"/>
      <c r="W267" s="160"/>
      <c r="X267" s="160"/>
      <c r="Y267" s="160"/>
      <c r="Z267" s="149"/>
      <c r="AA267" s="149"/>
      <c r="AB267" s="149"/>
      <c r="AC267" s="149"/>
      <c r="AD267" s="149"/>
      <c r="AE267" s="149"/>
      <c r="AF267" s="149"/>
      <c r="AG267" s="149" t="s">
        <v>298</v>
      </c>
      <c r="AH267" s="149"/>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outlineLevel="2" x14ac:dyDescent="0.2">
      <c r="A268" s="156"/>
      <c r="B268" s="157"/>
      <c r="C268" s="265" t="s">
        <v>1129</v>
      </c>
      <c r="D268" s="266"/>
      <c r="E268" s="266"/>
      <c r="F268" s="266"/>
      <c r="G268" s="266"/>
      <c r="H268" s="160"/>
      <c r="I268" s="160"/>
      <c r="J268" s="160"/>
      <c r="K268" s="160"/>
      <c r="L268" s="160"/>
      <c r="M268" s="160"/>
      <c r="N268" s="159"/>
      <c r="O268" s="159"/>
      <c r="P268" s="159"/>
      <c r="Q268" s="159"/>
      <c r="R268" s="160"/>
      <c r="S268" s="160"/>
      <c r="T268" s="160"/>
      <c r="U268" s="160"/>
      <c r="V268" s="160"/>
      <c r="W268" s="160"/>
      <c r="X268" s="160"/>
      <c r="Y268" s="160"/>
      <c r="Z268" s="149"/>
      <c r="AA268" s="149"/>
      <c r="AB268" s="149"/>
      <c r="AC268" s="149"/>
      <c r="AD268" s="149"/>
      <c r="AE268" s="149"/>
      <c r="AF268" s="149"/>
      <c r="AG268" s="149" t="s">
        <v>228</v>
      </c>
      <c r="AH268" s="149"/>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2" x14ac:dyDescent="0.2">
      <c r="A269" s="156"/>
      <c r="B269" s="157"/>
      <c r="C269" s="193" t="s">
        <v>1130</v>
      </c>
      <c r="D269" s="165"/>
      <c r="E269" s="166">
        <v>15.98</v>
      </c>
      <c r="F269" s="160"/>
      <c r="G269" s="160"/>
      <c r="H269" s="160"/>
      <c r="I269" s="160"/>
      <c r="J269" s="160"/>
      <c r="K269" s="160"/>
      <c r="L269" s="160"/>
      <c r="M269" s="160"/>
      <c r="N269" s="159"/>
      <c r="O269" s="159"/>
      <c r="P269" s="159"/>
      <c r="Q269" s="159"/>
      <c r="R269" s="160"/>
      <c r="S269" s="160"/>
      <c r="T269" s="160"/>
      <c r="U269" s="160"/>
      <c r="V269" s="160"/>
      <c r="W269" s="160"/>
      <c r="X269" s="160"/>
      <c r="Y269" s="160"/>
      <c r="Z269" s="149"/>
      <c r="AA269" s="149"/>
      <c r="AB269" s="149"/>
      <c r="AC269" s="149"/>
      <c r="AD269" s="149"/>
      <c r="AE269" s="149"/>
      <c r="AF269" s="149"/>
      <c r="AG269" s="149" t="s">
        <v>261</v>
      </c>
      <c r="AH269" s="149">
        <v>0</v>
      </c>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outlineLevel="3" x14ac:dyDescent="0.2">
      <c r="A270" s="156"/>
      <c r="B270" s="157"/>
      <c r="C270" s="193" t="s">
        <v>1131</v>
      </c>
      <c r="D270" s="165"/>
      <c r="E270" s="166">
        <v>24.99</v>
      </c>
      <c r="F270" s="160"/>
      <c r="G270" s="160"/>
      <c r="H270" s="160"/>
      <c r="I270" s="160"/>
      <c r="J270" s="160"/>
      <c r="K270" s="160"/>
      <c r="L270" s="160"/>
      <c r="M270" s="160"/>
      <c r="N270" s="159"/>
      <c r="O270" s="159"/>
      <c r="P270" s="159"/>
      <c r="Q270" s="159"/>
      <c r="R270" s="160"/>
      <c r="S270" s="160"/>
      <c r="T270" s="160"/>
      <c r="U270" s="160"/>
      <c r="V270" s="160"/>
      <c r="W270" s="160"/>
      <c r="X270" s="160"/>
      <c r="Y270" s="160"/>
      <c r="Z270" s="149"/>
      <c r="AA270" s="149"/>
      <c r="AB270" s="149"/>
      <c r="AC270" s="149"/>
      <c r="AD270" s="149"/>
      <c r="AE270" s="149"/>
      <c r="AF270" s="149"/>
      <c r="AG270" s="149" t="s">
        <v>261</v>
      </c>
      <c r="AH270" s="149">
        <v>0</v>
      </c>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3" x14ac:dyDescent="0.2">
      <c r="A271" s="156"/>
      <c r="B271" s="157"/>
      <c r="C271" s="193" t="s">
        <v>1132</v>
      </c>
      <c r="D271" s="165"/>
      <c r="E271" s="166">
        <v>30.855</v>
      </c>
      <c r="F271" s="160"/>
      <c r="G271" s="160"/>
      <c r="H271" s="160"/>
      <c r="I271" s="160"/>
      <c r="J271" s="160"/>
      <c r="K271" s="160"/>
      <c r="L271" s="160"/>
      <c r="M271" s="160"/>
      <c r="N271" s="159"/>
      <c r="O271" s="159"/>
      <c r="P271" s="159"/>
      <c r="Q271" s="159"/>
      <c r="R271" s="160"/>
      <c r="S271" s="160"/>
      <c r="T271" s="160"/>
      <c r="U271" s="160"/>
      <c r="V271" s="160"/>
      <c r="W271" s="160"/>
      <c r="X271" s="160"/>
      <c r="Y271" s="160"/>
      <c r="Z271" s="149"/>
      <c r="AA271" s="149"/>
      <c r="AB271" s="149"/>
      <c r="AC271" s="149"/>
      <c r="AD271" s="149"/>
      <c r="AE271" s="149"/>
      <c r="AF271" s="149"/>
      <c r="AG271" s="149" t="s">
        <v>261</v>
      </c>
      <c r="AH271" s="149">
        <v>0</v>
      </c>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outlineLevel="3" x14ac:dyDescent="0.2">
      <c r="A272" s="156"/>
      <c r="B272" s="157"/>
      <c r="C272" s="193" t="s">
        <v>1133</v>
      </c>
      <c r="D272" s="165"/>
      <c r="E272" s="166">
        <v>35.869999999999997</v>
      </c>
      <c r="F272" s="160"/>
      <c r="G272" s="160"/>
      <c r="H272" s="160"/>
      <c r="I272" s="160"/>
      <c r="J272" s="160"/>
      <c r="K272" s="160"/>
      <c r="L272" s="160"/>
      <c r="M272" s="160"/>
      <c r="N272" s="159"/>
      <c r="O272" s="159"/>
      <c r="P272" s="159"/>
      <c r="Q272" s="159"/>
      <c r="R272" s="160"/>
      <c r="S272" s="160"/>
      <c r="T272" s="160"/>
      <c r="U272" s="160"/>
      <c r="V272" s="160"/>
      <c r="W272" s="160"/>
      <c r="X272" s="160"/>
      <c r="Y272" s="160"/>
      <c r="Z272" s="149"/>
      <c r="AA272" s="149"/>
      <c r="AB272" s="149"/>
      <c r="AC272" s="149"/>
      <c r="AD272" s="149"/>
      <c r="AE272" s="149"/>
      <c r="AF272" s="149"/>
      <c r="AG272" s="149" t="s">
        <v>261</v>
      </c>
      <c r="AH272" s="149">
        <v>0</v>
      </c>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ht="22.5" outlineLevel="1" x14ac:dyDescent="0.2">
      <c r="A273" s="175">
        <v>52</v>
      </c>
      <c r="B273" s="176" t="s">
        <v>1134</v>
      </c>
      <c r="C273" s="191" t="s">
        <v>1135</v>
      </c>
      <c r="D273" s="177" t="s">
        <v>276</v>
      </c>
      <c r="E273" s="178">
        <v>51.65</v>
      </c>
      <c r="F273" s="179"/>
      <c r="G273" s="180">
        <f>ROUND(E273*F273,2)</f>
        <v>0</v>
      </c>
      <c r="H273" s="179"/>
      <c r="I273" s="180">
        <f>ROUND(E273*H273,2)</f>
        <v>0</v>
      </c>
      <c r="J273" s="179"/>
      <c r="K273" s="180">
        <f>ROUND(E273*J273,2)</f>
        <v>0</v>
      </c>
      <c r="L273" s="180">
        <v>21</v>
      </c>
      <c r="M273" s="180">
        <f>G273*(1+L273/100)</f>
        <v>0</v>
      </c>
      <c r="N273" s="178">
        <v>0.18310000000000001</v>
      </c>
      <c r="O273" s="178">
        <f>ROUND(E273*N273,2)</f>
        <v>9.4600000000000009</v>
      </c>
      <c r="P273" s="178">
        <v>0</v>
      </c>
      <c r="Q273" s="178">
        <f>ROUND(E273*P273,2)</f>
        <v>0</v>
      </c>
      <c r="R273" s="180" t="s">
        <v>890</v>
      </c>
      <c r="S273" s="180" t="s">
        <v>222</v>
      </c>
      <c r="T273" s="181" t="s">
        <v>270</v>
      </c>
      <c r="U273" s="160">
        <v>0.375</v>
      </c>
      <c r="V273" s="160">
        <f>ROUND(E273*U273,2)</f>
        <v>19.37</v>
      </c>
      <c r="W273" s="160"/>
      <c r="X273" s="160" t="s">
        <v>271</v>
      </c>
      <c r="Y273" s="160" t="s">
        <v>225</v>
      </c>
      <c r="Z273" s="149"/>
      <c r="AA273" s="149"/>
      <c r="AB273" s="149"/>
      <c r="AC273" s="149"/>
      <c r="AD273" s="149"/>
      <c r="AE273" s="149"/>
      <c r="AF273" s="149"/>
      <c r="AG273" s="149" t="s">
        <v>272</v>
      </c>
      <c r="AH273" s="149"/>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ht="22.5" outlineLevel="2" x14ac:dyDescent="0.2">
      <c r="A274" s="156"/>
      <c r="B274" s="157"/>
      <c r="C274" s="267" t="s">
        <v>1136</v>
      </c>
      <c r="D274" s="268"/>
      <c r="E274" s="268"/>
      <c r="F274" s="268"/>
      <c r="G274" s="268"/>
      <c r="H274" s="160"/>
      <c r="I274" s="160"/>
      <c r="J274" s="160"/>
      <c r="K274" s="160"/>
      <c r="L274" s="160"/>
      <c r="M274" s="160"/>
      <c r="N274" s="159"/>
      <c r="O274" s="159"/>
      <c r="P274" s="159"/>
      <c r="Q274" s="159"/>
      <c r="R274" s="160"/>
      <c r="S274" s="160"/>
      <c r="T274" s="160"/>
      <c r="U274" s="160"/>
      <c r="V274" s="160"/>
      <c r="W274" s="160"/>
      <c r="X274" s="160"/>
      <c r="Y274" s="160"/>
      <c r="Z274" s="149"/>
      <c r="AA274" s="149"/>
      <c r="AB274" s="149"/>
      <c r="AC274" s="149"/>
      <c r="AD274" s="149"/>
      <c r="AE274" s="149"/>
      <c r="AF274" s="149"/>
      <c r="AG274" s="149" t="s">
        <v>298</v>
      </c>
      <c r="AH274" s="149"/>
      <c r="AI274" s="149"/>
      <c r="AJ274" s="149"/>
      <c r="AK274" s="149"/>
      <c r="AL274" s="149"/>
      <c r="AM274" s="149"/>
      <c r="AN274" s="149"/>
      <c r="AO274" s="149"/>
      <c r="AP274" s="149"/>
      <c r="AQ274" s="149"/>
      <c r="AR274" s="149"/>
      <c r="AS274" s="149"/>
      <c r="AT274" s="149"/>
      <c r="AU274" s="149"/>
      <c r="AV274" s="149"/>
      <c r="AW274" s="149"/>
      <c r="AX274" s="149"/>
      <c r="AY274" s="149"/>
      <c r="AZ274" s="149"/>
      <c r="BA274" s="182" t="str">
        <f>C274</f>
        <v>komunikací pro pěší, z dlaždic betonových a teracových, do velikosti dlaždic 0,25 m2, s provedením lože do tl. 30 mm, s vyplněním spár a se smetením přebytečného materiálu na vzdálenost do 3 m</v>
      </c>
      <c r="BB274" s="149"/>
      <c r="BC274" s="149"/>
      <c r="BD274" s="149"/>
      <c r="BE274" s="149"/>
      <c r="BF274" s="149"/>
      <c r="BG274" s="149"/>
      <c r="BH274" s="149"/>
    </row>
    <row r="275" spans="1:60" outlineLevel="2" x14ac:dyDescent="0.2">
      <c r="A275" s="156"/>
      <c r="B275" s="157"/>
      <c r="C275" s="193" t="s">
        <v>1137</v>
      </c>
      <c r="D275" s="165"/>
      <c r="E275" s="166">
        <v>3</v>
      </c>
      <c r="F275" s="160"/>
      <c r="G275" s="160"/>
      <c r="H275" s="160"/>
      <c r="I275" s="160"/>
      <c r="J275" s="160"/>
      <c r="K275" s="160"/>
      <c r="L275" s="160"/>
      <c r="M275" s="160"/>
      <c r="N275" s="159"/>
      <c r="O275" s="159"/>
      <c r="P275" s="159"/>
      <c r="Q275" s="159"/>
      <c r="R275" s="160"/>
      <c r="S275" s="160"/>
      <c r="T275" s="160"/>
      <c r="U275" s="160"/>
      <c r="V275" s="160"/>
      <c r="W275" s="160"/>
      <c r="X275" s="160"/>
      <c r="Y275" s="160"/>
      <c r="Z275" s="149"/>
      <c r="AA275" s="149"/>
      <c r="AB275" s="149"/>
      <c r="AC275" s="149"/>
      <c r="AD275" s="149"/>
      <c r="AE275" s="149"/>
      <c r="AF275" s="149"/>
      <c r="AG275" s="149" t="s">
        <v>261</v>
      </c>
      <c r="AH275" s="149">
        <v>0</v>
      </c>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outlineLevel="3" x14ac:dyDescent="0.2">
      <c r="A276" s="156"/>
      <c r="B276" s="157"/>
      <c r="C276" s="193" t="s">
        <v>1138</v>
      </c>
      <c r="D276" s="165"/>
      <c r="E276" s="166">
        <v>15.2</v>
      </c>
      <c r="F276" s="160"/>
      <c r="G276" s="160"/>
      <c r="H276" s="160"/>
      <c r="I276" s="160"/>
      <c r="J276" s="160"/>
      <c r="K276" s="160"/>
      <c r="L276" s="160"/>
      <c r="M276" s="160"/>
      <c r="N276" s="159"/>
      <c r="O276" s="159"/>
      <c r="P276" s="159"/>
      <c r="Q276" s="159"/>
      <c r="R276" s="160"/>
      <c r="S276" s="160"/>
      <c r="T276" s="160"/>
      <c r="U276" s="160"/>
      <c r="V276" s="160"/>
      <c r="W276" s="160"/>
      <c r="X276" s="160"/>
      <c r="Y276" s="160"/>
      <c r="Z276" s="149"/>
      <c r="AA276" s="149"/>
      <c r="AB276" s="149"/>
      <c r="AC276" s="149"/>
      <c r="AD276" s="149"/>
      <c r="AE276" s="149"/>
      <c r="AF276" s="149"/>
      <c r="AG276" s="149" t="s">
        <v>261</v>
      </c>
      <c r="AH276" s="149">
        <v>0</v>
      </c>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outlineLevel="3" x14ac:dyDescent="0.2">
      <c r="A277" s="156"/>
      <c r="B277" s="157"/>
      <c r="C277" s="193" t="s">
        <v>894</v>
      </c>
      <c r="D277" s="165"/>
      <c r="E277" s="166">
        <v>18.75</v>
      </c>
      <c r="F277" s="160"/>
      <c r="G277" s="160"/>
      <c r="H277" s="160"/>
      <c r="I277" s="160"/>
      <c r="J277" s="160"/>
      <c r="K277" s="160"/>
      <c r="L277" s="160"/>
      <c r="M277" s="160"/>
      <c r="N277" s="159"/>
      <c r="O277" s="159"/>
      <c r="P277" s="159"/>
      <c r="Q277" s="159"/>
      <c r="R277" s="160"/>
      <c r="S277" s="160"/>
      <c r="T277" s="160"/>
      <c r="U277" s="160"/>
      <c r="V277" s="160"/>
      <c r="W277" s="160"/>
      <c r="X277" s="160"/>
      <c r="Y277" s="160"/>
      <c r="Z277" s="149"/>
      <c r="AA277" s="149"/>
      <c r="AB277" s="149"/>
      <c r="AC277" s="149"/>
      <c r="AD277" s="149"/>
      <c r="AE277" s="149"/>
      <c r="AF277" s="149"/>
      <c r="AG277" s="149" t="s">
        <v>261</v>
      </c>
      <c r="AH277" s="149">
        <v>0</v>
      </c>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outlineLevel="3" x14ac:dyDescent="0.2">
      <c r="A278" s="156"/>
      <c r="B278" s="157"/>
      <c r="C278" s="193" t="s">
        <v>1139</v>
      </c>
      <c r="D278" s="165"/>
      <c r="E278" s="166">
        <v>14.7</v>
      </c>
      <c r="F278" s="160"/>
      <c r="G278" s="160"/>
      <c r="H278" s="160"/>
      <c r="I278" s="160"/>
      <c r="J278" s="160"/>
      <c r="K278" s="160"/>
      <c r="L278" s="160"/>
      <c r="M278" s="160"/>
      <c r="N278" s="159"/>
      <c r="O278" s="159"/>
      <c r="P278" s="159"/>
      <c r="Q278" s="159"/>
      <c r="R278" s="160"/>
      <c r="S278" s="160"/>
      <c r="T278" s="160"/>
      <c r="U278" s="160"/>
      <c r="V278" s="160"/>
      <c r="W278" s="160"/>
      <c r="X278" s="160"/>
      <c r="Y278" s="160"/>
      <c r="Z278" s="149"/>
      <c r="AA278" s="149"/>
      <c r="AB278" s="149"/>
      <c r="AC278" s="149"/>
      <c r="AD278" s="149"/>
      <c r="AE278" s="149"/>
      <c r="AF278" s="149"/>
      <c r="AG278" s="149" t="s">
        <v>261</v>
      </c>
      <c r="AH278" s="149">
        <v>0</v>
      </c>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ht="22.5" outlineLevel="1" x14ac:dyDescent="0.2">
      <c r="A279" s="175">
        <v>53</v>
      </c>
      <c r="B279" s="176" t="s">
        <v>1140</v>
      </c>
      <c r="C279" s="191" t="s">
        <v>1141</v>
      </c>
      <c r="D279" s="177" t="s">
        <v>276</v>
      </c>
      <c r="E279" s="178">
        <v>8.6460000000000008</v>
      </c>
      <c r="F279" s="179"/>
      <c r="G279" s="180">
        <f>ROUND(E279*F279,2)</f>
        <v>0</v>
      </c>
      <c r="H279" s="179"/>
      <c r="I279" s="180">
        <f>ROUND(E279*H279,2)</f>
        <v>0</v>
      </c>
      <c r="J279" s="179"/>
      <c r="K279" s="180">
        <f>ROUND(E279*J279,2)</f>
        <v>0</v>
      </c>
      <c r="L279" s="180">
        <v>21</v>
      </c>
      <c r="M279" s="180">
        <f>G279*(1+L279/100)</f>
        <v>0</v>
      </c>
      <c r="N279" s="178">
        <v>0.15987000000000001</v>
      </c>
      <c r="O279" s="178">
        <f>ROUND(E279*N279,2)</f>
        <v>1.38</v>
      </c>
      <c r="P279" s="178">
        <v>0</v>
      </c>
      <c r="Q279" s="178">
        <f>ROUND(E279*P279,2)</f>
        <v>0</v>
      </c>
      <c r="R279" s="180" t="s">
        <v>890</v>
      </c>
      <c r="S279" s="180" t="s">
        <v>222</v>
      </c>
      <c r="T279" s="181" t="s">
        <v>270</v>
      </c>
      <c r="U279" s="160">
        <v>0.375</v>
      </c>
      <c r="V279" s="160">
        <f>ROUND(E279*U279,2)</f>
        <v>3.24</v>
      </c>
      <c r="W279" s="160"/>
      <c r="X279" s="160" t="s">
        <v>271</v>
      </c>
      <c r="Y279" s="160" t="s">
        <v>225</v>
      </c>
      <c r="Z279" s="149"/>
      <c r="AA279" s="149"/>
      <c r="AB279" s="149"/>
      <c r="AC279" s="149"/>
      <c r="AD279" s="149"/>
      <c r="AE279" s="149"/>
      <c r="AF279" s="149"/>
      <c r="AG279" s="149" t="s">
        <v>272</v>
      </c>
      <c r="AH279" s="149"/>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ht="22.5" outlineLevel="2" x14ac:dyDescent="0.2">
      <c r="A280" s="156"/>
      <c r="B280" s="157"/>
      <c r="C280" s="267" t="s">
        <v>1136</v>
      </c>
      <c r="D280" s="268"/>
      <c r="E280" s="268"/>
      <c r="F280" s="268"/>
      <c r="G280" s="268"/>
      <c r="H280" s="160"/>
      <c r="I280" s="160"/>
      <c r="J280" s="160"/>
      <c r="K280" s="160"/>
      <c r="L280" s="160"/>
      <c r="M280" s="160"/>
      <c r="N280" s="159"/>
      <c r="O280" s="159"/>
      <c r="P280" s="159"/>
      <c r="Q280" s="159"/>
      <c r="R280" s="160"/>
      <c r="S280" s="160"/>
      <c r="T280" s="160"/>
      <c r="U280" s="160"/>
      <c r="V280" s="160"/>
      <c r="W280" s="160"/>
      <c r="X280" s="160"/>
      <c r="Y280" s="160"/>
      <c r="Z280" s="149"/>
      <c r="AA280" s="149"/>
      <c r="AB280" s="149"/>
      <c r="AC280" s="149"/>
      <c r="AD280" s="149"/>
      <c r="AE280" s="149"/>
      <c r="AF280" s="149"/>
      <c r="AG280" s="149" t="s">
        <v>298</v>
      </c>
      <c r="AH280" s="149"/>
      <c r="AI280" s="149"/>
      <c r="AJ280" s="149"/>
      <c r="AK280" s="149"/>
      <c r="AL280" s="149"/>
      <c r="AM280" s="149"/>
      <c r="AN280" s="149"/>
      <c r="AO280" s="149"/>
      <c r="AP280" s="149"/>
      <c r="AQ280" s="149"/>
      <c r="AR280" s="149"/>
      <c r="AS280" s="149"/>
      <c r="AT280" s="149"/>
      <c r="AU280" s="149"/>
      <c r="AV280" s="149"/>
      <c r="AW280" s="149"/>
      <c r="AX280" s="149"/>
      <c r="AY280" s="149"/>
      <c r="AZ280" s="149"/>
      <c r="BA280" s="182" t="str">
        <f>C280</f>
        <v>komunikací pro pěší, z dlaždic betonových a teracových, do velikosti dlaždic 0,25 m2, s provedením lože do tl. 30 mm, s vyplněním spár a se smetením přebytečného materiálu na vzdálenost do 3 m</v>
      </c>
      <c r="BB280" s="149"/>
      <c r="BC280" s="149"/>
      <c r="BD280" s="149"/>
      <c r="BE280" s="149"/>
      <c r="BF280" s="149"/>
      <c r="BG280" s="149"/>
      <c r="BH280" s="149"/>
    </row>
    <row r="281" spans="1:60" outlineLevel="2" x14ac:dyDescent="0.2">
      <c r="A281" s="156"/>
      <c r="B281" s="157"/>
      <c r="C281" s="193" t="s">
        <v>1142</v>
      </c>
      <c r="D281" s="165"/>
      <c r="E281" s="166">
        <v>4.2240000000000002</v>
      </c>
      <c r="F281" s="160"/>
      <c r="G281" s="160"/>
      <c r="H281" s="160"/>
      <c r="I281" s="160"/>
      <c r="J281" s="160"/>
      <c r="K281" s="160"/>
      <c r="L281" s="160"/>
      <c r="M281" s="160"/>
      <c r="N281" s="159"/>
      <c r="O281" s="159"/>
      <c r="P281" s="159"/>
      <c r="Q281" s="159"/>
      <c r="R281" s="160"/>
      <c r="S281" s="160"/>
      <c r="T281" s="160"/>
      <c r="U281" s="160"/>
      <c r="V281" s="160"/>
      <c r="W281" s="160"/>
      <c r="X281" s="160"/>
      <c r="Y281" s="160"/>
      <c r="Z281" s="149"/>
      <c r="AA281" s="149"/>
      <c r="AB281" s="149"/>
      <c r="AC281" s="149"/>
      <c r="AD281" s="149"/>
      <c r="AE281" s="149"/>
      <c r="AF281" s="149"/>
      <c r="AG281" s="149" t="s">
        <v>261</v>
      </c>
      <c r="AH281" s="149">
        <v>0</v>
      </c>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outlineLevel="3" x14ac:dyDescent="0.2">
      <c r="A282" s="156"/>
      <c r="B282" s="157"/>
      <c r="C282" s="193" t="s">
        <v>1143</v>
      </c>
      <c r="D282" s="165"/>
      <c r="E282" s="166">
        <v>4.4219999999999997</v>
      </c>
      <c r="F282" s="160"/>
      <c r="G282" s="160"/>
      <c r="H282" s="160"/>
      <c r="I282" s="160"/>
      <c r="J282" s="160"/>
      <c r="K282" s="160"/>
      <c r="L282" s="160"/>
      <c r="M282" s="160"/>
      <c r="N282" s="159"/>
      <c r="O282" s="159"/>
      <c r="P282" s="159"/>
      <c r="Q282" s="159"/>
      <c r="R282" s="160"/>
      <c r="S282" s="160"/>
      <c r="T282" s="160"/>
      <c r="U282" s="160"/>
      <c r="V282" s="160"/>
      <c r="W282" s="160"/>
      <c r="X282" s="160"/>
      <c r="Y282" s="160"/>
      <c r="Z282" s="149"/>
      <c r="AA282" s="149"/>
      <c r="AB282" s="149"/>
      <c r="AC282" s="149"/>
      <c r="AD282" s="149"/>
      <c r="AE282" s="149"/>
      <c r="AF282" s="149"/>
      <c r="AG282" s="149" t="s">
        <v>261</v>
      </c>
      <c r="AH282" s="149">
        <v>0</v>
      </c>
      <c r="AI282" s="149"/>
      <c r="AJ282" s="149"/>
      <c r="AK282" s="149"/>
      <c r="AL282" s="149"/>
      <c r="AM282" s="149"/>
      <c r="AN282" s="149"/>
      <c r="AO282" s="149"/>
      <c r="AP282" s="149"/>
      <c r="AQ282" s="149"/>
      <c r="AR282" s="149"/>
      <c r="AS282" s="149"/>
      <c r="AT282" s="149"/>
      <c r="AU282" s="149"/>
      <c r="AV282" s="149"/>
      <c r="AW282" s="149"/>
      <c r="AX282" s="149"/>
      <c r="AY282" s="149"/>
      <c r="AZ282" s="149"/>
      <c r="BA282" s="149"/>
      <c r="BB282" s="149"/>
      <c r="BC282" s="149"/>
      <c r="BD282" s="149"/>
      <c r="BE282" s="149"/>
      <c r="BF282" s="149"/>
      <c r="BG282" s="149"/>
      <c r="BH282" s="149"/>
    </row>
    <row r="283" spans="1:60" ht="22.5" outlineLevel="1" x14ac:dyDescent="0.2">
      <c r="A283" s="175">
        <v>54</v>
      </c>
      <c r="B283" s="176" t="s">
        <v>1144</v>
      </c>
      <c r="C283" s="191" t="s">
        <v>1145</v>
      </c>
      <c r="D283" s="177" t="s">
        <v>276</v>
      </c>
      <c r="E283" s="178">
        <v>125.06</v>
      </c>
      <c r="F283" s="179"/>
      <c r="G283" s="180">
        <f>ROUND(E283*F283,2)</f>
        <v>0</v>
      </c>
      <c r="H283" s="179"/>
      <c r="I283" s="180">
        <f>ROUND(E283*H283,2)</f>
        <v>0</v>
      </c>
      <c r="J283" s="179"/>
      <c r="K283" s="180">
        <f>ROUND(E283*J283,2)</f>
        <v>0</v>
      </c>
      <c r="L283" s="180">
        <v>21</v>
      </c>
      <c r="M283" s="180">
        <f>G283*(1+L283/100)</f>
        <v>0</v>
      </c>
      <c r="N283" s="178">
        <v>2.0240000000000001E-2</v>
      </c>
      <c r="O283" s="178">
        <f>ROUND(E283*N283,2)</f>
        <v>2.5299999999999998</v>
      </c>
      <c r="P283" s="178">
        <v>0</v>
      </c>
      <c r="Q283" s="178">
        <f>ROUND(E283*P283,2)</f>
        <v>0</v>
      </c>
      <c r="R283" s="180" t="s">
        <v>890</v>
      </c>
      <c r="S283" s="180" t="s">
        <v>222</v>
      </c>
      <c r="T283" s="181" t="s">
        <v>270</v>
      </c>
      <c r="U283" s="160">
        <v>6.0000000000000001E-3</v>
      </c>
      <c r="V283" s="160">
        <f>ROUND(E283*U283,2)</f>
        <v>0.75</v>
      </c>
      <c r="W283" s="160"/>
      <c r="X283" s="160" t="s">
        <v>271</v>
      </c>
      <c r="Y283" s="160" t="s">
        <v>225</v>
      </c>
      <c r="Z283" s="149"/>
      <c r="AA283" s="149"/>
      <c r="AB283" s="149"/>
      <c r="AC283" s="149"/>
      <c r="AD283" s="149"/>
      <c r="AE283" s="149"/>
      <c r="AF283" s="149"/>
      <c r="AG283" s="149" t="s">
        <v>272</v>
      </c>
      <c r="AH283" s="149"/>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outlineLevel="2" x14ac:dyDescent="0.2">
      <c r="A284" s="156"/>
      <c r="B284" s="157"/>
      <c r="C284" s="267" t="s">
        <v>1146</v>
      </c>
      <c r="D284" s="268"/>
      <c r="E284" s="268"/>
      <c r="F284" s="268"/>
      <c r="G284" s="268"/>
      <c r="H284" s="160"/>
      <c r="I284" s="160"/>
      <c r="J284" s="160"/>
      <c r="K284" s="160"/>
      <c r="L284" s="160"/>
      <c r="M284" s="160"/>
      <c r="N284" s="159"/>
      <c r="O284" s="159"/>
      <c r="P284" s="159"/>
      <c r="Q284" s="159"/>
      <c r="R284" s="160"/>
      <c r="S284" s="160"/>
      <c r="T284" s="160"/>
      <c r="U284" s="160"/>
      <c r="V284" s="160"/>
      <c r="W284" s="160"/>
      <c r="X284" s="160"/>
      <c r="Y284" s="160"/>
      <c r="Z284" s="149"/>
      <c r="AA284" s="149"/>
      <c r="AB284" s="149"/>
      <c r="AC284" s="149"/>
      <c r="AD284" s="149"/>
      <c r="AE284" s="149"/>
      <c r="AF284" s="149"/>
      <c r="AG284" s="149" t="s">
        <v>298</v>
      </c>
      <c r="AH284" s="149"/>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2" x14ac:dyDescent="0.2">
      <c r="A285" s="156"/>
      <c r="B285" s="157"/>
      <c r="C285" s="193" t="s">
        <v>1147</v>
      </c>
      <c r="D285" s="165"/>
      <c r="E285" s="166">
        <v>125.06</v>
      </c>
      <c r="F285" s="160"/>
      <c r="G285" s="160"/>
      <c r="H285" s="160"/>
      <c r="I285" s="160"/>
      <c r="J285" s="160"/>
      <c r="K285" s="160"/>
      <c r="L285" s="160"/>
      <c r="M285" s="160"/>
      <c r="N285" s="159"/>
      <c r="O285" s="159"/>
      <c r="P285" s="159"/>
      <c r="Q285" s="159"/>
      <c r="R285" s="160"/>
      <c r="S285" s="160"/>
      <c r="T285" s="160"/>
      <c r="U285" s="160"/>
      <c r="V285" s="160"/>
      <c r="W285" s="160"/>
      <c r="X285" s="160"/>
      <c r="Y285" s="160"/>
      <c r="Z285" s="149"/>
      <c r="AA285" s="149"/>
      <c r="AB285" s="149"/>
      <c r="AC285" s="149"/>
      <c r="AD285" s="149"/>
      <c r="AE285" s="149"/>
      <c r="AF285" s="149"/>
      <c r="AG285" s="149" t="s">
        <v>261</v>
      </c>
      <c r="AH285" s="149">
        <v>0</v>
      </c>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x14ac:dyDescent="0.2">
      <c r="A286" s="168" t="s">
        <v>217</v>
      </c>
      <c r="B286" s="169" t="s">
        <v>125</v>
      </c>
      <c r="C286" s="190" t="s">
        <v>126</v>
      </c>
      <c r="D286" s="170"/>
      <c r="E286" s="171"/>
      <c r="F286" s="172"/>
      <c r="G286" s="172">
        <f>SUMIF(AG287:AG300,"&lt;&gt;NOR",G287:G300)</f>
        <v>0</v>
      </c>
      <c r="H286" s="172"/>
      <c r="I286" s="172">
        <f>SUM(I287:I300)</f>
        <v>0</v>
      </c>
      <c r="J286" s="172"/>
      <c r="K286" s="172">
        <f>SUM(K287:K300)</f>
        <v>0</v>
      </c>
      <c r="L286" s="172"/>
      <c r="M286" s="172">
        <f>SUM(M287:M300)</f>
        <v>0</v>
      </c>
      <c r="N286" s="171"/>
      <c r="O286" s="171">
        <f>SUM(O287:O300)</f>
        <v>32.229999999999997</v>
      </c>
      <c r="P286" s="171"/>
      <c r="Q286" s="171">
        <f>SUM(Q287:Q300)</f>
        <v>0</v>
      </c>
      <c r="R286" s="172"/>
      <c r="S286" s="172"/>
      <c r="T286" s="173"/>
      <c r="U286" s="167"/>
      <c r="V286" s="167">
        <f>SUM(V287:V300)</f>
        <v>37.4</v>
      </c>
      <c r="W286" s="167"/>
      <c r="X286" s="167"/>
      <c r="Y286" s="167"/>
      <c r="AG286" t="s">
        <v>218</v>
      </c>
    </row>
    <row r="287" spans="1:60" ht="22.5" outlineLevel="1" x14ac:dyDescent="0.2">
      <c r="A287" s="175">
        <v>55</v>
      </c>
      <c r="B287" s="176" t="s">
        <v>1148</v>
      </c>
      <c r="C287" s="191" t="s">
        <v>1149</v>
      </c>
      <c r="D287" s="177" t="s">
        <v>338</v>
      </c>
      <c r="E287" s="178">
        <v>137.5</v>
      </c>
      <c r="F287" s="179"/>
      <c r="G287" s="180">
        <f>ROUND(E287*F287,2)</f>
        <v>0</v>
      </c>
      <c r="H287" s="179"/>
      <c r="I287" s="180">
        <f>ROUND(E287*H287,2)</f>
        <v>0</v>
      </c>
      <c r="J287" s="179"/>
      <c r="K287" s="180">
        <f>ROUND(E287*J287,2)</f>
        <v>0</v>
      </c>
      <c r="L287" s="180">
        <v>21</v>
      </c>
      <c r="M287" s="180">
        <f>G287*(1+L287/100)</f>
        <v>0</v>
      </c>
      <c r="N287" s="178">
        <v>0.188</v>
      </c>
      <c r="O287" s="178">
        <f>ROUND(E287*N287,2)</f>
        <v>25.85</v>
      </c>
      <c r="P287" s="178">
        <v>0</v>
      </c>
      <c r="Q287" s="178">
        <f>ROUND(E287*P287,2)</f>
        <v>0</v>
      </c>
      <c r="R287" s="180" t="s">
        <v>890</v>
      </c>
      <c r="S287" s="180" t="s">
        <v>222</v>
      </c>
      <c r="T287" s="181" t="s">
        <v>270</v>
      </c>
      <c r="U287" s="160">
        <v>0.27200000000000002</v>
      </c>
      <c r="V287" s="160">
        <f>ROUND(E287*U287,2)</f>
        <v>37.4</v>
      </c>
      <c r="W287" s="160"/>
      <c r="X287" s="160" t="s">
        <v>271</v>
      </c>
      <c r="Y287" s="160" t="s">
        <v>225</v>
      </c>
      <c r="Z287" s="149"/>
      <c r="AA287" s="149"/>
      <c r="AB287" s="149"/>
      <c r="AC287" s="149"/>
      <c r="AD287" s="149"/>
      <c r="AE287" s="149"/>
      <c r="AF287" s="149"/>
      <c r="AG287" s="149" t="s">
        <v>272</v>
      </c>
      <c r="AH287" s="149"/>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2" x14ac:dyDescent="0.2">
      <c r="A288" s="156"/>
      <c r="B288" s="157"/>
      <c r="C288" s="267" t="s">
        <v>1150</v>
      </c>
      <c r="D288" s="268"/>
      <c r="E288" s="268"/>
      <c r="F288" s="268"/>
      <c r="G288" s="268"/>
      <c r="H288" s="160"/>
      <c r="I288" s="160"/>
      <c r="J288" s="160"/>
      <c r="K288" s="160"/>
      <c r="L288" s="160"/>
      <c r="M288" s="160"/>
      <c r="N288" s="159"/>
      <c r="O288" s="159"/>
      <c r="P288" s="159"/>
      <c r="Q288" s="159"/>
      <c r="R288" s="160"/>
      <c r="S288" s="160"/>
      <c r="T288" s="160"/>
      <c r="U288" s="160"/>
      <c r="V288" s="160"/>
      <c r="W288" s="160"/>
      <c r="X288" s="160"/>
      <c r="Y288" s="160"/>
      <c r="Z288" s="149"/>
      <c r="AA288" s="149"/>
      <c r="AB288" s="149"/>
      <c r="AC288" s="149"/>
      <c r="AD288" s="149"/>
      <c r="AE288" s="149"/>
      <c r="AF288" s="149"/>
      <c r="AG288" s="149" t="s">
        <v>298</v>
      </c>
      <c r="AH288" s="149"/>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outlineLevel="2" x14ac:dyDescent="0.2">
      <c r="A289" s="156"/>
      <c r="B289" s="157"/>
      <c r="C289" s="193" t="s">
        <v>1151</v>
      </c>
      <c r="D289" s="165"/>
      <c r="E289" s="166">
        <v>19</v>
      </c>
      <c r="F289" s="160"/>
      <c r="G289" s="160"/>
      <c r="H289" s="160"/>
      <c r="I289" s="160"/>
      <c r="J289" s="160"/>
      <c r="K289" s="160"/>
      <c r="L289" s="160"/>
      <c r="M289" s="160"/>
      <c r="N289" s="159"/>
      <c r="O289" s="159"/>
      <c r="P289" s="159"/>
      <c r="Q289" s="159"/>
      <c r="R289" s="160"/>
      <c r="S289" s="160"/>
      <c r="T289" s="160"/>
      <c r="U289" s="160"/>
      <c r="V289" s="160"/>
      <c r="W289" s="160"/>
      <c r="X289" s="160"/>
      <c r="Y289" s="160"/>
      <c r="Z289" s="149"/>
      <c r="AA289" s="149"/>
      <c r="AB289" s="149"/>
      <c r="AC289" s="149"/>
      <c r="AD289" s="149"/>
      <c r="AE289" s="149"/>
      <c r="AF289" s="149"/>
      <c r="AG289" s="149" t="s">
        <v>261</v>
      </c>
      <c r="AH289" s="149">
        <v>0</v>
      </c>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outlineLevel="3" x14ac:dyDescent="0.2">
      <c r="A290" s="156"/>
      <c r="B290" s="157"/>
      <c r="C290" s="193" t="s">
        <v>1152</v>
      </c>
      <c r="D290" s="165"/>
      <c r="E290" s="166">
        <v>37</v>
      </c>
      <c r="F290" s="160"/>
      <c r="G290" s="160"/>
      <c r="H290" s="160"/>
      <c r="I290" s="160"/>
      <c r="J290" s="160"/>
      <c r="K290" s="160"/>
      <c r="L290" s="160"/>
      <c r="M290" s="160"/>
      <c r="N290" s="159"/>
      <c r="O290" s="159"/>
      <c r="P290" s="159"/>
      <c r="Q290" s="159"/>
      <c r="R290" s="160"/>
      <c r="S290" s="160"/>
      <c r="T290" s="160"/>
      <c r="U290" s="160"/>
      <c r="V290" s="160"/>
      <c r="W290" s="160"/>
      <c r="X290" s="160"/>
      <c r="Y290" s="160"/>
      <c r="Z290" s="149"/>
      <c r="AA290" s="149"/>
      <c r="AB290" s="149"/>
      <c r="AC290" s="149"/>
      <c r="AD290" s="149"/>
      <c r="AE290" s="149"/>
      <c r="AF290" s="149"/>
      <c r="AG290" s="149" t="s">
        <v>261</v>
      </c>
      <c r="AH290" s="149">
        <v>0</v>
      </c>
      <c r="AI290" s="149"/>
      <c r="AJ290" s="149"/>
      <c r="AK290" s="149"/>
      <c r="AL290" s="149"/>
      <c r="AM290" s="149"/>
      <c r="AN290" s="149"/>
      <c r="AO290" s="149"/>
      <c r="AP290" s="149"/>
      <c r="AQ290" s="149"/>
      <c r="AR290" s="149"/>
      <c r="AS290" s="149"/>
      <c r="AT290" s="149"/>
      <c r="AU290" s="149"/>
      <c r="AV290" s="149"/>
      <c r="AW290" s="149"/>
      <c r="AX290" s="149"/>
      <c r="AY290" s="149"/>
      <c r="AZ290" s="149"/>
      <c r="BA290" s="149"/>
      <c r="BB290" s="149"/>
      <c r="BC290" s="149"/>
      <c r="BD290" s="149"/>
      <c r="BE290" s="149"/>
      <c r="BF290" s="149"/>
      <c r="BG290" s="149"/>
      <c r="BH290" s="149"/>
    </row>
    <row r="291" spans="1:60" outlineLevel="3" x14ac:dyDescent="0.2">
      <c r="A291" s="156"/>
      <c r="B291" s="157"/>
      <c r="C291" s="193" t="s">
        <v>1153</v>
      </c>
      <c r="D291" s="165"/>
      <c r="E291" s="166">
        <v>38.5</v>
      </c>
      <c r="F291" s="160"/>
      <c r="G291" s="160"/>
      <c r="H291" s="160"/>
      <c r="I291" s="160"/>
      <c r="J291" s="160"/>
      <c r="K291" s="160"/>
      <c r="L291" s="160"/>
      <c r="M291" s="160"/>
      <c r="N291" s="159"/>
      <c r="O291" s="159"/>
      <c r="P291" s="159"/>
      <c r="Q291" s="159"/>
      <c r="R291" s="160"/>
      <c r="S291" s="160"/>
      <c r="T291" s="160"/>
      <c r="U291" s="160"/>
      <c r="V291" s="160"/>
      <c r="W291" s="160"/>
      <c r="X291" s="160"/>
      <c r="Y291" s="160"/>
      <c r="Z291" s="149"/>
      <c r="AA291" s="149"/>
      <c r="AB291" s="149"/>
      <c r="AC291" s="149"/>
      <c r="AD291" s="149"/>
      <c r="AE291" s="149"/>
      <c r="AF291" s="149"/>
      <c r="AG291" s="149" t="s">
        <v>261</v>
      </c>
      <c r="AH291" s="149">
        <v>0</v>
      </c>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3" x14ac:dyDescent="0.2">
      <c r="A292" s="156"/>
      <c r="B292" s="157"/>
      <c r="C292" s="193" t="s">
        <v>1154</v>
      </c>
      <c r="D292" s="165"/>
      <c r="E292" s="166">
        <v>43</v>
      </c>
      <c r="F292" s="160"/>
      <c r="G292" s="160"/>
      <c r="H292" s="160"/>
      <c r="I292" s="160"/>
      <c r="J292" s="160"/>
      <c r="K292" s="160"/>
      <c r="L292" s="160"/>
      <c r="M292" s="160"/>
      <c r="N292" s="159"/>
      <c r="O292" s="159"/>
      <c r="P292" s="159"/>
      <c r="Q292" s="159"/>
      <c r="R292" s="160"/>
      <c r="S292" s="160"/>
      <c r="T292" s="160"/>
      <c r="U292" s="160"/>
      <c r="V292" s="160"/>
      <c r="W292" s="160"/>
      <c r="X292" s="160"/>
      <c r="Y292" s="160"/>
      <c r="Z292" s="149"/>
      <c r="AA292" s="149"/>
      <c r="AB292" s="149"/>
      <c r="AC292" s="149"/>
      <c r="AD292" s="149"/>
      <c r="AE292" s="149"/>
      <c r="AF292" s="149"/>
      <c r="AG292" s="149" t="s">
        <v>261</v>
      </c>
      <c r="AH292" s="149">
        <v>0</v>
      </c>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ht="22.5" outlineLevel="1" x14ac:dyDescent="0.2">
      <c r="A293" s="175">
        <v>56</v>
      </c>
      <c r="B293" s="176" t="s">
        <v>1155</v>
      </c>
      <c r="C293" s="191" t="s">
        <v>1156</v>
      </c>
      <c r="D293" s="177" t="s">
        <v>268</v>
      </c>
      <c r="E293" s="178">
        <v>140</v>
      </c>
      <c r="F293" s="179"/>
      <c r="G293" s="180">
        <f>ROUND(E293*F293,2)</f>
        <v>0</v>
      </c>
      <c r="H293" s="179"/>
      <c r="I293" s="180">
        <f>ROUND(E293*H293,2)</f>
        <v>0</v>
      </c>
      <c r="J293" s="179"/>
      <c r="K293" s="180">
        <f>ROUND(E293*J293,2)</f>
        <v>0</v>
      </c>
      <c r="L293" s="180">
        <v>21</v>
      </c>
      <c r="M293" s="180">
        <f>G293*(1+L293/100)</f>
        <v>0</v>
      </c>
      <c r="N293" s="178">
        <v>4.4999999999999998E-2</v>
      </c>
      <c r="O293" s="178">
        <f>ROUND(E293*N293,2)</f>
        <v>6.3</v>
      </c>
      <c r="P293" s="178">
        <v>0</v>
      </c>
      <c r="Q293" s="178">
        <f>ROUND(E293*P293,2)</f>
        <v>0</v>
      </c>
      <c r="R293" s="180" t="s">
        <v>740</v>
      </c>
      <c r="S293" s="180" t="s">
        <v>222</v>
      </c>
      <c r="T293" s="181" t="s">
        <v>270</v>
      </c>
      <c r="U293" s="160">
        <v>0</v>
      </c>
      <c r="V293" s="160">
        <f>ROUND(E293*U293,2)</f>
        <v>0</v>
      </c>
      <c r="W293" s="160"/>
      <c r="X293" s="160" t="s">
        <v>500</v>
      </c>
      <c r="Y293" s="160" t="s">
        <v>225</v>
      </c>
      <c r="Z293" s="149"/>
      <c r="AA293" s="149"/>
      <c r="AB293" s="149"/>
      <c r="AC293" s="149"/>
      <c r="AD293" s="149"/>
      <c r="AE293" s="149"/>
      <c r="AF293" s="149"/>
      <c r="AG293" s="149" t="s">
        <v>501</v>
      </c>
      <c r="AH293" s="149"/>
      <c r="AI293" s="149"/>
      <c r="AJ293" s="149"/>
      <c r="AK293" s="149"/>
      <c r="AL293" s="149"/>
      <c r="AM293" s="149"/>
      <c r="AN293" s="149"/>
      <c r="AO293" s="149"/>
      <c r="AP293" s="149"/>
      <c r="AQ293" s="149"/>
      <c r="AR293" s="149"/>
      <c r="AS293" s="149"/>
      <c r="AT293" s="149"/>
      <c r="AU293" s="149"/>
      <c r="AV293" s="149"/>
      <c r="AW293" s="149"/>
      <c r="AX293" s="149"/>
      <c r="AY293" s="149"/>
      <c r="AZ293" s="149"/>
      <c r="BA293" s="149"/>
      <c r="BB293" s="149"/>
      <c r="BC293" s="149"/>
      <c r="BD293" s="149"/>
      <c r="BE293" s="149"/>
      <c r="BF293" s="149"/>
      <c r="BG293" s="149"/>
      <c r="BH293" s="149"/>
    </row>
    <row r="294" spans="1:60" outlineLevel="2" x14ac:dyDescent="0.2">
      <c r="A294" s="156"/>
      <c r="B294" s="157"/>
      <c r="C294" s="193" t="s">
        <v>1151</v>
      </c>
      <c r="D294" s="165"/>
      <c r="E294" s="166">
        <v>19</v>
      </c>
      <c r="F294" s="160"/>
      <c r="G294" s="160"/>
      <c r="H294" s="160"/>
      <c r="I294" s="160"/>
      <c r="J294" s="160"/>
      <c r="K294" s="160"/>
      <c r="L294" s="160"/>
      <c r="M294" s="160"/>
      <c r="N294" s="159"/>
      <c r="O294" s="159"/>
      <c r="P294" s="159"/>
      <c r="Q294" s="159"/>
      <c r="R294" s="160"/>
      <c r="S294" s="160"/>
      <c r="T294" s="160"/>
      <c r="U294" s="160"/>
      <c r="V294" s="160"/>
      <c r="W294" s="160"/>
      <c r="X294" s="160"/>
      <c r="Y294" s="160"/>
      <c r="Z294" s="149"/>
      <c r="AA294" s="149"/>
      <c r="AB294" s="149"/>
      <c r="AC294" s="149"/>
      <c r="AD294" s="149"/>
      <c r="AE294" s="149"/>
      <c r="AF294" s="149"/>
      <c r="AG294" s="149" t="s">
        <v>261</v>
      </c>
      <c r="AH294" s="149">
        <v>0</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outlineLevel="3" x14ac:dyDescent="0.2">
      <c r="A295" s="156"/>
      <c r="B295" s="157"/>
      <c r="C295" s="193" t="s">
        <v>1152</v>
      </c>
      <c r="D295" s="165"/>
      <c r="E295" s="166">
        <v>37</v>
      </c>
      <c r="F295" s="160"/>
      <c r="G295" s="160"/>
      <c r="H295" s="160"/>
      <c r="I295" s="160"/>
      <c r="J295" s="160"/>
      <c r="K295" s="160"/>
      <c r="L295" s="160"/>
      <c r="M295" s="160"/>
      <c r="N295" s="159"/>
      <c r="O295" s="159"/>
      <c r="P295" s="159"/>
      <c r="Q295" s="159"/>
      <c r="R295" s="160"/>
      <c r="S295" s="160"/>
      <c r="T295" s="160"/>
      <c r="U295" s="160"/>
      <c r="V295" s="160"/>
      <c r="W295" s="160"/>
      <c r="X295" s="160"/>
      <c r="Y295" s="160"/>
      <c r="Z295" s="149"/>
      <c r="AA295" s="149"/>
      <c r="AB295" s="149"/>
      <c r="AC295" s="149"/>
      <c r="AD295" s="149"/>
      <c r="AE295" s="149"/>
      <c r="AF295" s="149"/>
      <c r="AG295" s="149" t="s">
        <v>261</v>
      </c>
      <c r="AH295" s="149">
        <v>0</v>
      </c>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3" x14ac:dyDescent="0.2">
      <c r="A296" s="156"/>
      <c r="B296" s="157"/>
      <c r="C296" s="193" t="s">
        <v>1153</v>
      </c>
      <c r="D296" s="165"/>
      <c r="E296" s="166">
        <v>38.5</v>
      </c>
      <c r="F296" s="160"/>
      <c r="G296" s="160"/>
      <c r="H296" s="160"/>
      <c r="I296" s="160"/>
      <c r="J296" s="160"/>
      <c r="K296" s="160"/>
      <c r="L296" s="160"/>
      <c r="M296" s="160"/>
      <c r="N296" s="159"/>
      <c r="O296" s="159"/>
      <c r="P296" s="159"/>
      <c r="Q296" s="159"/>
      <c r="R296" s="160"/>
      <c r="S296" s="160"/>
      <c r="T296" s="160"/>
      <c r="U296" s="160"/>
      <c r="V296" s="160"/>
      <c r="W296" s="160"/>
      <c r="X296" s="160"/>
      <c r="Y296" s="160"/>
      <c r="Z296" s="149"/>
      <c r="AA296" s="149"/>
      <c r="AB296" s="149"/>
      <c r="AC296" s="149"/>
      <c r="AD296" s="149"/>
      <c r="AE296" s="149"/>
      <c r="AF296" s="149"/>
      <c r="AG296" s="149" t="s">
        <v>261</v>
      </c>
      <c r="AH296" s="149">
        <v>0</v>
      </c>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outlineLevel="3" x14ac:dyDescent="0.2">
      <c r="A297" s="156"/>
      <c r="B297" s="157"/>
      <c r="C297" s="193" t="s">
        <v>1154</v>
      </c>
      <c r="D297" s="165"/>
      <c r="E297" s="166">
        <v>43</v>
      </c>
      <c r="F297" s="160"/>
      <c r="G297" s="160"/>
      <c r="H297" s="160"/>
      <c r="I297" s="160"/>
      <c r="J297" s="160"/>
      <c r="K297" s="160"/>
      <c r="L297" s="160"/>
      <c r="M297" s="160"/>
      <c r="N297" s="159"/>
      <c r="O297" s="159"/>
      <c r="P297" s="159"/>
      <c r="Q297" s="159"/>
      <c r="R297" s="160"/>
      <c r="S297" s="160"/>
      <c r="T297" s="160"/>
      <c r="U297" s="160"/>
      <c r="V297" s="160"/>
      <c r="W297" s="160"/>
      <c r="X297" s="160"/>
      <c r="Y297" s="160"/>
      <c r="Z297" s="149"/>
      <c r="AA297" s="149"/>
      <c r="AB297" s="149"/>
      <c r="AC297" s="149"/>
      <c r="AD297" s="149"/>
      <c r="AE297" s="149"/>
      <c r="AF297" s="149"/>
      <c r="AG297" s="149" t="s">
        <v>261</v>
      </c>
      <c r="AH297" s="149">
        <v>0</v>
      </c>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outlineLevel="3" x14ac:dyDescent="0.2">
      <c r="A298" s="156"/>
      <c r="B298" s="157"/>
      <c r="C298" s="193" t="s">
        <v>1157</v>
      </c>
      <c r="D298" s="165"/>
      <c r="E298" s="166">
        <v>2.5</v>
      </c>
      <c r="F298" s="160"/>
      <c r="G298" s="160"/>
      <c r="H298" s="160"/>
      <c r="I298" s="160"/>
      <c r="J298" s="160"/>
      <c r="K298" s="160"/>
      <c r="L298" s="160"/>
      <c r="M298" s="160"/>
      <c r="N298" s="159"/>
      <c r="O298" s="159"/>
      <c r="P298" s="159"/>
      <c r="Q298" s="159"/>
      <c r="R298" s="160"/>
      <c r="S298" s="160"/>
      <c r="T298" s="160"/>
      <c r="U298" s="160"/>
      <c r="V298" s="160"/>
      <c r="W298" s="160"/>
      <c r="X298" s="160"/>
      <c r="Y298" s="160"/>
      <c r="Z298" s="149"/>
      <c r="AA298" s="149"/>
      <c r="AB298" s="149"/>
      <c r="AC298" s="149"/>
      <c r="AD298" s="149"/>
      <c r="AE298" s="149"/>
      <c r="AF298" s="149"/>
      <c r="AG298" s="149" t="s">
        <v>261</v>
      </c>
      <c r="AH298" s="149">
        <v>0</v>
      </c>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outlineLevel="1" x14ac:dyDescent="0.2">
      <c r="A299" s="175">
        <v>57</v>
      </c>
      <c r="B299" s="176" t="s">
        <v>1158</v>
      </c>
      <c r="C299" s="191" t="s">
        <v>1159</v>
      </c>
      <c r="D299" s="177" t="s">
        <v>268</v>
      </c>
      <c r="E299" s="178">
        <v>2</v>
      </c>
      <c r="F299" s="179"/>
      <c r="G299" s="180">
        <f>ROUND(E299*F299,2)</f>
        <v>0</v>
      </c>
      <c r="H299" s="179"/>
      <c r="I299" s="180">
        <f>ROUND(E299*H299,2)</f>
        <v>0</v>
      </c>
      <c r="J299" s="179"/>
      <c r="K299" s="180">
        <f>ROUND(E299*J299,2)</f>
        <v>0</v>
      </c>
      <c r="L299" s="180">
        <v>21</v>
      </c>
      <c r="M299" s="180">
        <f>G299*(1+L299/100)</f>
        <v>0</v>
      </c>
      <c r="N299" s="178">
        <v>3.7999999999999999E-2</v>
      </c>
      <c r="O299" s="178">
        <f>ROUND(E299*N299,2)</f>
        <v>0.08</v>
      </c>
      <c r="P299" s="178">
        <v>0</v>
      </c>
      <c r="Q299" s="178">
        <f>ROUND(E299*P299,2)</f>
        <v>0</v>
      </c>
      <c r="R299" s="180"/>
      <c r="S299" s="180" t="s">
        <v>250</v>
      </c>
      <c r="T299" s="181" t="s">
        <v>223</v>
      </c>
      <c r="U299" s="160">
        <v>0</v>
      </c>
      <c r="V299" s="160">
        <f>ROUND(E299*U299,2)</f>
        <v>0</v>
      </c>
      <c r="W299" s="160"/>
      <c r="X299" s="160" t="s">
        <v>500</v>
      </c>
      <c r="Y299" s="160" t="s">
        <v>225</v>
      </c>
      <c r="Z299" s="149"/>
      <c r="AA299" s="149"/>
      <c r="AB299" s="149"/>
      <c r="AC299" s="149"/>
      <c r="AD299" s="149"/>
      <c r="AE299" s="149"/>
      <c r="AF299" s="149"/>
      <c r="AG299" s="149" t="s">
        <v>501</v>
      </c>
      <c r="AH299" s="149"/>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outlineLevel="2" x14ac:dyDescent="0.2">
      <c r="A300" s="156"/>
      <c r="B300" s="157"/>
      <c r="C300" s="193" t="s">
        <v>60</v>
      </c>
      <c r="D300" s="165"/>
      <c r="E300" s="166">
        <v>2</v>
      </c>
      <c r="F300" s="160"/>
      <c r="G300" s="160"/>
      <c r="H300" s="160"/>
      <c r="I300" s="160"/>
      <c r="J300" s="160"/>
      <c r="K300" s="160"/>
      <c r="L300" s="160"/>
      <c r="M300" s="160"/>
      <c r="N300" s="159"/>
      <c r="O300" s="159"/>
      <c r="P300" s="159"/>
      <c r="Q300" s="159"/>
      <c r="R300" s="160"/>
      <c r="S300" s="160"/>
      <c r="T300" s="160"/>
      <c r="U300" s="160"/>
      <c r="V300" s="160"/>
      <c r="W300" s="160"/>
      <c r="X300" s="160"/>
      <c r="Y300" s="160"/>
      <c r="Z300" s="149"/>
      <c r="AA300" s="149"/>
      <c r="AB300" s="149"/>
      <c r="AC300" s="149"/>
      <c r="AD300" s="149"/>
      <c r="AE300" s="149"/>
      <c r="AF300" s="149"/>
      <c r="AG300" s="149" t="s">
        <v>261</v>
      </c>
      <c r="AH300" s="149">
        <v>0</v>
      </c>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x14ac:dyDescent="0.2">
      <c r="A301" s="168" t="s">
        <v>217</v>
      </c>
      <c r="B301" s="169" t="s">
        <v>127</v>
      </c>
      <c r="C301" s="190" t="s">
        <v>128</v>
      </c>
      <c r="D301" s="170"/>
      <c r="E301" s="171"/>
      <c r="F301" s="172"/>
      <c r="G301" s="172">
        <f>SUMIF(AG302:AG335,"&lt;&gt;NOR",G302:G335)</f>
        <v>0</v>
      </c>
      <c r="H301" s="172"/>
      <c r="I301" s="172">
        <f>SUM(I302:I335)</f>
        <v>0</v>
      </c>
      <c r="J301" s="172"/>
      <c r="K301" s="172">
        <f>SUM(K302:K335)</f>
        <v>0</v>
      </c>
      <c r="L301" s="172"/>
      <c r="M301" s="172">
        <f>SUM(M302:M335)</f>
        <v>0</v>
      </c>
      <c r="N301" s="171"/>
      <c r="O301" s="171">
        <f>SUM(O302:O335)</f>
        <v>48.27</v>
      </c>
      <c r="P301" s="171"/>
      <c r="Q301" s="171">
        <f>SUM(Q302:Q335)</f>
        <v>0</v>
      </c>
      <c r="R301" s="172"/>
      <c r="S301" s="172"/>
      <c r="T301" s="173"/>
      <c r="U301" s="167"/>
      <c r="V301" s="167">
        <f>SUM(V302:V335)</f>
        <v>670.96000000000015</v>
      </c>
      <c r="W301" s="167"/>
      <c r="X301" s="167"/>
      <c r="Y301" s="167"/>
      <c r="AG301" t="s">
        <v>218</v>
      </c>
    </row>
    <row r="302" spans="1:60" ht="22.5" outlineLevel="1" x14ac:dyDescent="0.2">
      <c r="A302" s="175">
        <v>58</v>
      </c>
      <c r="B302" s="176" t="s">
        <v>1160</v>
      </c>
      <c r="C302" s="191" t="s">
        <v>1161</v>
      </c>
      <c r="D302" s="177" t="s">
        <v>276</v>
      </c>
      <c r="E302" s="178">
        <v>1717.52</v>
      </c>
      <c r="F302" s="179"/>
      <c r="G302" s="180">
        <f>ROUND(E302*F302,2)</f>
        <v>0</v>
      </c>
      <c r="H302" s="179"/>
      <c r="I302" s="180">
        <f>ROUND(E302*H302,2)</f>
        <v>0</v>
      </c>
      <c r="J302" s="179"/>
      <c r="K302" s="180">
        <f>ROUND(E302*J302,2)</f>
        <v>0</v>
      </c>
      <c r="L302" s="180">
        <v>21</v>
      </c>
      <c r="M302" s="180">
        <f>G302*(1+L302/100)</f>
        <v>0</v>
      </c>
      <c r="N302" s="178">
        <v>2.426E-2</v>
      </c>
      <c r="O302" s="178">
        <f>ROUND(E302*N302,2)</f>
        <v>41.67</v>
      </c>
      <c r="P302" s="178">
        <v>0</v>
      </c>
      <c r="Q302" s="178">
        <f>ROUND(E302*P302,2)</f>
        <v>0</v>
      </c>
      <c r="R302" s="180" t="s">
        <v>353</v>
      </c>
      <c r="S302" s="180" t="s">
        <v>222</v>
      </c>
      <c r="T302" s="181" t="s">
        <v>270</v>
      </c>
      <c r="U302" s="160">
        <v>0.155</v>
      </c>
      <c r="V302" s="160">
        <f>ROUND(E302*U302,2)</f>
        <v>266.22000000000003</v>
      </c>
      <c r="W302" s="160"/>
      <c r="X302" s="160" t="s">
        <v>271</v>
      </c>
      <c r="Y302" s="160" t="s">
        <v>225</v>
      </c>
      <c r="Z302" s="149"/>
      <c r="AA302" s="149"/>
      <c r="AB302" s="149"/>
      <c r="AC302" s="149"/>
      <c r="AD302" s="149"/>
      <c r="AE302" s="149"/>
      <c r="AF302" s="149"/>
      <c r="AG302" s="149" t="s">
        <v>272</v>
      </c>
      <c r="AH302" s="149"/>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outlineLevel="2" x14ac:dyDescent="0.2">
      <c r="A303" s="156"/>
      <c r="B303" s="157"/>
      <c r="C303" s="267" t="s">
        <v>1162</v>
      </c>
      <c r="D303" s="268"/>
      <c r="E303" s="268"/>
      <c r="F303" s="268"/>
      <c r="G303" s="268"/>
      <c r="H303" s="160"/>
      <c r="I303" s="160"/>
      <c r="J303" s="160"/>
      <c r="K303" s="160"/>
      <c r="L303" s="160"/>
      <c r="M303" s="160"/>
      <c r="N303" s="159"/>
      <c r="O303" s="159"/>
      <c r="P303" s="159"/>
      <c r="Q303" s="159"/>
      <c r="R303" s="160"/>
      <c r="S303" s="160"/>
      <c r="T303" s="160"/>
      <c r="U303" s="160"/>
      <c r="V303" s="160"/>
      <c r="W303" s="160"/>
      <c r="X303" s="160"/>
      <c r="Y303" s="160"/>
      <c r="Z303" s="149"/>
      <c r="AA303" s="149"/>
      <c r="AB303" s="149"/>
      <c r="AC303" s="149"/>
      <c r="AD303" s="149"/>
      <c r="AE303" s="149"/>
      <c r="AF303" s="149"/>
      <c r="AG303" s="149" t="s">
        <v>298</v>
      </c>
      <c r="AH303" s="149"/>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2" x14ac:dyDescent="0.2">
      <c r="A304" s="156"/>
      <c r="B304" s="157"/>
      <c r="C304" s="265" t="s">
        <v>1163</v>
      </c>
      <c r="D304" s="266"/>
      <c r="E304" s="266"/>
      <c r="F304" s="266"/>
      <c r="G304" s="266"/>
      <c r="H304" s="160"/>
      <c r="I304" s="160"/>
      <c r="J304" s="160"/>
      <c r="K304" s="160"/>
      <c r="L304" s="160"/>
      <c r="M304" s="160"/>
      <c r="N304" s="159"/>
      <c r="O304" s="159"/>
      <c r="P304" s="159"/>
      <c r="Q304" s="159"/>
      <c r="R304" s="160"/>
      <c r="S304" s="160"/>
      <c r="T304" s="160"/>
      <c r="U304" s="160"/>
      <c r="V304" s="160"/>
      <c r="W304" s="160"/>
      <c r="X304" s="160"/>
      <c r="Y304" s="160"/>
      <c r="Z304" s="149"/>
      <c r="AA304" s="149"/>
      <c r="AB304" s="149"/>
      <c r="AC304" s="149"/>
      <c r="AD304" s="149"/>
      <c r="AE304" s="149"/>
      <c r="AF304" s="149"/>
      <c r="AG304" s="149" t="s">
        <v>228</v>
      </c>
      <c r="AH304" s="149"/>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2" x14ac:dyDescent="0.2">
      <c r="A305" s="156"/>
      <c r="B305" s="157"/>
      <c r="C305" s="193" t="s">
        <v>1164</v>
      </c>
      <c r="D305" s="165"/>
      <c r="E305" s="166">
        <v>405.02</v>
      </c>
      <c r="F305" s="160"/>
      <c r="G305" s="160"/>
      <c r="H305" s="160"/>
      <c r="I305" s="160"/>
      <c r="J305" s="160"/>
      <c r="K305" s="160"/>
      <c r="L305" s="160"/>
      <c r="M305" s="160"/>
      <c r="N305" s="159"/>
      <c r="O305" s="159"/>
      <c r="P305" s="159"/>
      <c r="Q305" s="159"/>
      <c r="R305" s="160"/>
      <c r="S305" s="160"/>
      <c r="T305" s="160"/>
      <c r="U305" s="160"/>
      <c r="V305" s="160"/>
      <c r="W305" s="160"/>
      <c r="X305" s="160"/>
      <c r="Y305" s="160"/>
      <c r="Z305" s="149"/>
      <c r="AA305" s="149"/>
      <c r="AB305" s="149"/>
      <c r="AC305" s="149"/>
      <c r="AD305" s="149"/>
      <c r="AE305" s="149"/>
      <c r="AF305" s="149"/>
      <c r="AG305" s="149" t="s">
        <v>261</v>
      </c>
      <c r="AH305" s="149">
        <v>0</v>
      </c>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3" x14ac:dyDescent="0.2">
      <c r="A306" s="156"/>
      <c r="B306" s="157"/>
      <c r="C306" s="193" t="s">
        <v>1165</v>
      </c>
      <c r="D306" s="165"/>
      <c r="E306" s="166">
        <v>657.3</v>
      </c>
      <c r="F306" s="160"/>
      <c r="G306" s="160"/>
      <c r="H306" s="160"/>
      <c r="I306" s="160"/>
      <c r="J306" s="160"/>
      <c r="K306" s="160"/>
      <c r="L306" s="160"/>
      <c r="M306" s="160"/>
      <c r="N306" s="159"/>
      <c r="O306" s="159"/>
      <c r="P306" s="159"/>
      <c r="Q306" s="159"/>
      <c r="R306" s="160"/>
      <c r="S306" s="160"/>
      <c r="T306" s="160"/>
      <c r="U306" s="160"/>
      <c r="V306" s="160"/>
      <c r="W306" s="160"/>
      <c r="X306" s="160"/>
      <c r="Y306" s="160"/>
      <c r="Z306" s="149"/>
      <c r="AA306" s="149"/>
      <c r="AB306" s="149"/>
      <c r="AC306" s="149"/>
      <c r="AD306" s="149"/>
      <c r="AE306" s="149"/>
      <c r="AF306" s="149"/>
      <c r="AG306" s="149" t="s">
        <v>261</v>
      </c>
      <c r="AH306" s="149">
        <v>0</v>
      </c>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outlineLevel="3" x14ac:dyDescent="0.2">
      <c r="A307" s="156"/>
      <c r="B307" s="157"/>
      <c r="C307" s="193" t="s">
        <v>1166</v>
      </c>
      <c r="D307" s="165"/>
      <c r="E307" s="166">
        <v>327.60000000000002</v>
      </c>
      <c r="F307" s="160"/>
      <c r="G307" s="160"/>
      <c r="H307" s="160"/>
      <c r="I307" s="160"/>
      <c r="J307" s="160"/>
      <c r="K307" s="160"/>
      <c r="L307" s="160"/>
      <c r="M307" s="160"/>
      <c r="N307" s="159"/>
      <c r="O307" s="159"/>
      <c r="P307" s="159"/>
      <c r="Q307" s="159"/>
      <c r="R307" s="160"/>
      <c r="S307" s="160"/>
      <c r="T307" s="160"/>
      <c r="U307" s="160"/>
      <c r="V307" s="160"/>
      <c r="W307" s="160"/>
      <c r="X307" s="160"/>
      <c r="Y307" s="160"/>
      <c r="Z307" s="149"/>
      <c r="AA307" s="149"/>
      <c r="AB307" s="149"/>
      <c r="AC307" s="149"/>
      <c r="AD307" s="149"/>
      <c r="AE307" s="149"/>
      <c r="AF307" s="149"/>
      <c r="AG307" s="149" t="s">
        <v>261</v>
      </c>
      <c r="AH307" s="149">
        <v>0</v>
      </c>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outlineLevel="3" x14ac:dyDescent="0.2">
      <c r="A308" s="156"/>
      <c r="B308" s="157"/>
      <c r="C308" s="193" t="s">
        <v>1167</v>
      </c>
      <c r="D308" s="165"/>
      <c r="E308" s="166">
        <v>327.60000000000002</v>
      </c>
      <c r="F308" s="160"/>
      <c r="G308" s="160"/>
      <c r="H308" s="160"/>
      <c r="I308" s="160"/>
      <c r="J308" s="160"/>
      <c r="K308" s="160"/>
      <c r="L308" s="160"/>
      <c r="M308" s="160"/>
      <c r="N308" s="159"/>
      <c r="O308" s="159"/>
      <c r="P308" s="159"/>
      <c r="Q308" s="159"/>
      <c r="R308" s="160"/>
      <c r="S308" s="160"/>
      <c r="T308" s="160"/>
      <c r="U308" s="160"/>
      <c r="V308" s="160"/>
      <c r="W308" s="160"/>
      <c r="X308" s="160"/>
      <c r="Y308" s="160"/>
      <c r="Z308" s="149"/>
      <c r="AA308" s="149"/>
      <c r="AB308" s="149"/>
      <c r="AC308" s="149"/>
      <c r="AD308" s="149"/>
      <c r="AE308" s="149"/>
      <c r="AF308" s="149"/>
      <c r="AG308" s="149" t="s">
        <v>261</v>
      </c>
      <c r="AH308" s="149">
        <v>0</v>
      </c>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outlineLevel="1" x14ac:dyDescent="0.2">
      <c r="A309" s="175">
        <v>59</v>
      </c>
      <c r="B309" s="176" t="s">
        <v>1168</v>
      </c>
      <c r="C309" s="191" t="s">
        <v>1169</v>
      </c>
      <c r="D309" s="177" t="s">
        <v>276</v>
      </c>
      <c r="E309" s="178">
        <v>164.25</v>
      </c>
      <c r="F309" s="179"/>
      <c r="G309" s="180">
        <f>ROUND(E309*F309,2)</f>
        <v>0</v>
      </c>
      <c r="H309" s="179"/>
      <c r="I309" s="180">
        <f>ROUND(E309*H309,2)</f>
        <v>0</v>
      </c>
      <c r="J309" s="179"/>
      <c r="K309" s="180">
        <f>ROUND(E309*J309,2)</f>
        <v>0</v>
      </c>
      <c r="L309" s="180">
        <v>21</v>
      </c>
      <c r="M309" s="180">
        <f>G309*(1+L309/100)</f>
        <v>0</v>
      </c>
      <c r="N309" s="178">
        <v>5.9199999999999999E-3</v>
      </c>
      <c r="O309" s="178">
        <f>ROUND(E309*N309,2)</f>
        <v>0.97</v>
      </c>
      <c r="P309" s="178">
        <v>0</v>
      </c>
      <c r="Q309" s="178">
        <f>ROUND(E309*P309,2)</f>
        <v>0</v>
      </c>
      <c r="R309" s="180" t="s">
        <v>353</v>
      </c>
      <c r="S309" s="180" t="s">
        <v>222</v>
      </c>
      <c r="T309" s="181" t="s">
        <v>270</v>
      </c>
      <c r="U309" s="160">
        <v>0.26</v>
      </c>
      <c r="V309" s="160">
        <f>ROUND(E309*U309,2)</f>
        <v>42.71</v>
      </c>
      <c r="W309" s="160"/>
      <c r="X309" s="160" t="s">
        <v>271</v>
      </c>
      <c r="Y309" s="160" t="s">
        <v>225</v>
      </c>
      <c r="Z309" s="149"/>
      <c r="AA309" s="149"/>
      <c r="AB309" s="149"/>
      <c r="AC309" s="149"/>
      <c r="AD309" s="149"/>
      <c r="AE309" s="149"/>
      <c r="AF309" s="149"/>
      <c r="AG309" s="149" t="s">
        <v>272</v>
      </c>
      <c r="AH309" s="149"/>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outlineLevel="2" x14ac:dyDescent="0.2">
      <c r="A310" s="156"/>
      <c r="B310" s="157"/>
      <c r="C310" s="256" t="s">
        <v>1170</v>
      </c>
      <c r="D310" s="257"/>
      <c r="E310" s="257"/>
      <c r="F310" s="257"/>
      <c r="G310" s="257"/>
      <c r="H310" s="160"/>
      <c r="I310" s="160"/>
      <c r="J310" s="160"/>
      <c r="K310" s="160"/>
      <c r="L310" s="160"/>
      <c r="M310" s="160"/>
      <c r="N310" s="159"/>
      <c r="O310" s="159"/>
      <c r="P310" s="159"/>
      <c r="Q310" s="159"/>
      <c r="R310" s="160"/>
      <c r="S310" s="160"/>
      <c r="T310" s="160"/>
      <c r="U310" s="160"/>
      <c r="V310" s="160"/>
      <c r="W310" s="160"/>
      <c r="X310" s="160"/>
      <c r="Y310" s="160"/>
      <c r="Z310" s="149"/>
      <c r="AA310" s="149"/>
      <c r="AB310" s="149"/>
      <c r="AC310" s="149"/>
      <c r="AD310" s="149"/>
      <c r="AE310" s="149"/>
      <c r="AF310" s="149"/>
      <c r="AG310" s="149" t="s">
        <v>228</v>
      </c>
      <c r="AH310" s="149"/>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2" x14ac:dyDescent="0.2">
      <c r="A311" s="156"/>
      <c r="B311" s="157"/>
      <c r="C311" s="193" t="s">
        <v>1171</v>
      </c>
      <c r="D311" s="165"/>
      <c r="E311" s="166">
        <v>164.25</v>
      </c>
      <c r="F311" s="160"/>
      <c r="G311" s="160"/>
      <c r="H311" s="160"/>
      <c r="I311" s="160"/>
      <c r="J311" s="160"/>
      <c r="K311" s="160"/>
      <c r="L311" s="160"/>
      <c r="M311" s="160"/>
      <c r="N311" s="159"/>
      <c r="O311" s="159"/>
      <c r="P311" s="159"/>
      <c r="Q311" s="159"/>
      <c r="R311" s="160"/>
      <c r="S311" s="160"/>
      <c r="T311" s="160"/>
      <c r="U311" s="160"/>
      <c r="V311" s="160"/>
      <c r="W311" s="160"/>
      <c r="X311" s="160"/>
      <c r="Y311" s="160"/>
      <c r="Z311" s="149"/>
      <c r="AA311" s="149"/>
      <c r="AB311" s="149"/>
      <c r="AC311" s="149"/>
      <c r="AD311" s="149"/>
      <c r="AE311" s="149"/>
      <c r="AF311" s="149"/>
      <c r="AG311" s="149" t="s">
        <v>261</v>
      </c>
      <c r="AH311" s="149">
        <v>0</v>
      </c>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ht="22.5" outlineLevel="1" x14ac:dyDescent="0.2">
      <c r="A312" s="175">
        <v>60</v>
      </c>
      <c r="B312" s="176" t="s">
        <v>1172</v>
      </c>
      <c r="C312" s="191" t="s">
        <v>1173</v>
      </c>
      <c r="D312" s="177" t="s">
        <v>276</v>
      </c>
      <c r="E312" s="178">
        <v>5152.5600000000004</v>
      </c>
      <c r="F312" s="179"/>
      <c r="G312" s="180">
        <f>ROUND(E312*F312,2)</f>
        <v>0</v>
      </c>
      <c r="H312" s="179"/>
      <c r="I312" s="180">
        <f>ROUND(E312*H312,2)</f>
        <v>0</v>
      </c>
      <c r="J312" s="179"/>
      <c r="K312" s="180">
        <f>ROUND(E312*J312,2)</f>
        <v>0</v>
      </c>
      <c r="L312" s="180">
        <v>21</v>
      </c>
      <c r="M312" s="180">
        <f>G312*(1+L312/100)</f>
        <v>0</v>
      </c>
      <c r="N312" s="178">
        <v>1.0200000000000001E-3</v>
      </c>
      <c r="O312" s="178">
        <f>ROUND(E312*N312,2)</f>
        <v>5.26</v>
      </c>
      <c r="P312" s="178">
        <v>0</v>
      </c>
      <c r="Q312" s="178">
        <f>ROUND(E312*P312,2)</f>
        <v>0</v>
      </c>
      <c r="R312" s="180" t="s">
        <v>353</v>
      </c>
      <c r="S312" s="180" t="s">
        <v>222</v>
      </c>
      <c r="T312" s="181" t="s">
        <v>270</v>
      </c>
      <c r="U312" s="160">
        <v>7.0000000000000001E-3</v>
      </c>
      <c r="V312" s="160">
        <f>ROUND(E312*U312,2)</f>
        <v>36.07</v>
      </c>
      <c r="W312" s="160"/>
      <c r="X312" s="160" t="s">
        <v>271</v>
      </c>
      <c r="Y312" s="160" t="s">
        <v>225</v>
      </c>
      <c r="Z312" s="149"/>
      <c r="AA312" s="149"/>
      <c r="AB312" s="149"/>
      <c r="AC312" s="149"/>
      <c r="AD312" s="149"/>
      <c r="AE312" s="149"/>
      <c r="AF312" s="149"/>
      <c r="AG312" s="149" t="s">
        <v>272</v>
      </c>
      <c r="AH312" s="149"/>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2" x14ac:dyDescent="0.2">
      <c r="A313" s="156"/>
      <c r="B313" s="157"/>
      <c r="C313" s="267" t="s">
        <v>1162</v>
      </c>
      <c r="D313" s="268"/>
      <c r="E313" s="268"/>
      <c r="F313" s="268"/>
      <c r="G313" s="268"/>
      <c r="H313" s="160"/>
      <c r="I313" s="160"/>
      <c r="J313" s="160"/>
      <c r="K313" s="160"/>
      <c r="L313" s="160"/>
      <c r="M313" s="160"/>
      <c r="N313" s="159"/>
      <c r="O313" s="159"/>
      <c r="P313" s="159"/>
      <c r="Q313" s="159"/>
      <c r="R313" s="160"/>
      <c r="S313" s="160"/>
      <c r="T313" s="160"/>
      <c r="U313" s="160"/>
      <c r="V313" s="160"/>
      <c r="W313" s="160"/>
      <c r="X313" s="160"/>
      <c r="Y313" s="160"/>
      <c r="Z313" s="149"/>
      <c r="AA313" s="149"/>
      <c r="AB313" s="149"/>
      <c r="AC313" s="149"/>
      <c r="AD313" s="149"/>
      <c r="AE313" s="149"/>
      <c r="AF313" s="149"/>
      <c r="AG313" s="149" t="s">
        <v>298</v>
      </c>
      <c r="AH313" s="149"/>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outlineLevel="2" x14ac:dyDescent="0.2">
      <c r="A314" s="156"/>
      <c r="B314" s="157"/>
      <c r="C314" s="193" t="s">
        <v>1174</v>
      </c>
      <c r="D314" s="165"/>
      <c r="E314" s="166">
        <v>5152.5600000000004</v>
      </c>
      <c r="F314" s="160"/>
      <c r="G314" s="160"/>
      <c r="H314" s="160"/>
      <c r="I314" s="160"/>
      <c r="J314" s="160"/>
      <c r="K314" s="160"/>
      <c r="L314" s="160"/>
      <c r="M314" s="160"/>
      <c r="N314" s="159"/>
      <c r="O314" s="159"/>
      <c r="P314" s="159"/>
      <c r="Q314" s="159"/>
      <c r="R314" s="160"/>
      <c r="S314" s="160"/>
      <c r="T314" s="160"/>
      <c r="U314" s="160"/>
      <c r="V314" s="160"/>
      <c r="W314" s="160"/>
      <c r="X314" s="160"/>
      <c r="Y314" s="160"/>
      <c r="Z314" s="149"/>
      <c r="AA314" s="149"/>
      <c r="AB314" s="149"/>
      <c r="AC314" s="149"/>
      <c r="AD314" s="149"/>
      <c r="AE314" s="149"/>
      <c r="AF314" s="149"/>
      <c r="AG314" s="149" t="s">
        <v>261</v>
      </c>
      <c r="AH314" s="149">
        <v>0</v>
      </c>
      <c r="AI314" s="149"/>
      <c r="AJ314" s="149"/>
      <c r="AK314" s="149"/>
      <c r="AL314" s="149"/>
      <c r="AM314" s="149"/>
      <c r="AN314" s="149"/>
      <c r="AO314" s="149"/>
      <c r="AP314" s="149"/>
      <c r="AQ314" s="149"/>
      <c r="AR314" s="149"/>
      <c r="AS314" s="149"/>
      <c r="AT314" s="149"/>
      <c r="AU314" s="149"/>
      <c r="AV314" s="149"/>
      <c r="AW314" s="149"/>
      <c r="AX314" s="149"/>
      <c r="AY314" s="149"/>
      <c r="AZ314" s="149"/>
      <c r="BA314" s="149"/>
      <c r="BB314" s="149"/>
      <c r="BC314" s="149"/>
      <c r="BD314" s="149"/>
      <c r="BE314" s="149"/>
      <c r="BF314" s="149"/>
      <c r="BG314" s="149"/>
      <c r="BH314" s="149"/>
    </row>
    <row r="315" spans="1:60" ht="22.5" outlineLevel="1" x14ac:dyDescent="0.2">
      <c r="A315" s="175">
        <v>61</v>
      </c>
      <c r="B315" s="176" t="s">
        <v>1175</v>
      </c>
      <c r="C315" s="191" t="s">
        <v>1176</v>
      </c>
      <c r="D315" s="177" t="s">
        <v>276</v>
      </c>
      <c r="E315" s="178">
        <v>1717.52</v>
      </c>
      <c r="F315" s="179"/>
      <c r="G315" s="180">
        <f>ROUND(E315*F315,2)</f>
        <v>0</v>
      </c>
      <c r="H315" s="179"/>
      <c r="I315" s="180">
        <f>ROUND(E315*H315,2)</f>
        <v>0</v>
      </c>
      <c r="J315" s="179"/>
      <c r="K315" s="180">
        <f>ROUND(E315*J315,2)</f>
        <v>0</v>
      </c>
      <c r="L315" s="180">
        <v>21</v>
      </c>
      <c r="M315" s="180">
        <f>G315*(1+L315/100)</f>
        <v>0</v>
      </c>
      <c r="N315" s="178">
        <v>0</v>
      </c>
      <c r="O315" s="178">
        <f>ROUND(E315*N315,2)</f>
        <v>0</v>
      </c>
      <c r="P315" s="178">
        <v>0</v>
      </c>
      <c r="Q315" s="178">
        <f>ROUND(E315*P315,2)</f>
        <v>0</v>
      </c>
      <c r="R315" s="180" t="s">
        <v>353</v>
      </c>
      <c r="S315" s="180" t="s">
        <v>222</v>
      </c>
      <c r="T315" s="181" t="s">
        <v>270</v>
      </c>
      <c r="U315" s="160">
        <v>0.12</v>
      </c>
      <c r="V315" s="160">
        <f>ROUND(E315*U315,2)</f>
        <v>206.1</v>
      </c>
      <c r="W315" s="160"/>
      <c r="X315" s="160" t="s">
        <v>271</v>
      </c>
      <c r="Y315" s="160" t="s">
        <v>225</v>
      </c>
      <c r="Z315" s="149"/>
      <c r="AA315" s="149"/>
      <c r="AB315" s="149"/>
      <c r="AC315" s="149"/>
      <c r="AD315" s="149"/>
      <c r="AE315" s="149"/>
      <c r="AF315" s="149"/>
      <c r="AG315" s="149" t="s">
        <v>272</v>
      </c>
      <c r="AH315" s="149"/>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2" x14ac:dyDescent="0.2">
      <c r="A316" s="156"/>
      <c r="B316" s="157"/>
      <c r="C316" s="193" t="s">
        <v>1177</v>
      </c>
      <c r="D316" s="165"/>
      <c r="E316" s="166">
        <v>1717.52</v>
      </c>
      <c r="F316" s="160"/>
      <c r="G316" s="160"/>
      <c r="H316" s="160"/>
      <c r="I316" s="160"/>
      <c r="J316" s="160"/>
      <c r="K316" s="160"/>
      <c r="L316" s="160"/>
      <c r="M316" s="160"/>
      <c r="N316" s="159"/>
      <c r="O316" s="159"/>
      <c r="P316" s="159"/>
      <c r="Q316" s="159"/>
      <c r="R316" s="160"/>
      <c r="S316" s="160"/>
      <c r="T316" s="160"/>
      <c r="U316" s="160"/>
      <c r="V316" s="160"/>
      <c r="W316" s="160"/>
      <c r="X316" s="160"/>
      <c r="Y316" s="160"/>
      <c r="Z316" s="149"/>
      <c r="AA316" s="149"/>
      <c r="AB316" s="149"/>
      <c r="AC316" s="149"/>
      <c r="AD316" s="149"/>
      <c r="AE316" s="149"/>
      <c r="AF316" s="149"/>
      <c r="AG316" s="149" t="s">
        <v>261</v>
      </c>
      <c r="AH316" s="149">
        <v>5</v>
      </c>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1" x14ac:dyDescent="0.2">
      <c r="A317" s="175">
        <v>62</v>
      </c>
      <c r="B317" s="176" t="s">
        <v>1178</v>
      </c>
      <c r="C317" s="191" t="s">
        <v>1179</v>
      </c>
      <c r="D317" s="177" t="s">
        <v>276</v>
      </c>
      <c r="E317" s="178">
        <v>22.95</v>
      </c>
      <c r="F317" s="179"/>
      <c r="G317" s="180">
        <f>ROUND(E317*F317,2)</f>
        <v>0</v>
      </c>
      <c r="H317" s="179"/>
      <c r="I317" s="180">
        <f>ROUND(E317*H317,2)</f>
        <v>0</v>
      </c>
      <c r="J317" s="179"/>
      <c r="K317" s="180">
        <f>ROUND(E317*J317,2)</f>
        <v>0</v>
      </c>
      <c r="L317" s="180">
        <v>21</v>
      </c>
      <c r="M317" s="180">
        <f>G317*(1+L317/100)</f>
        <v>0</v>
      </c>
      <c r="N317" s="178">
        <v>3.0400000000000002E-3</v>
      </c>
      <c r="O317" s="178">
        <f>ROUND(E317*N317,2)</f>
        <v>7.0000000000000007E-2</v>
      </c>
      <c r="P317" s="178">
        <v>0</v>
      </c>
      <c r="Q317" s="178">
        <f>ROUND(E317*P317,2)</f>
        <v>0</v>
      </c>
      <c r="R317" s="180" t="s">
        <v>353</v>
      </c>
      <c r="S317" s="180" t="s">
        <v>222</v>
      </c>
      <c r="T317" s="181" t="s">
        <v>270</v>
      </c>
      <c r="U317" s="160">
        <v>0.26500000000000001</v>
      </c>
      <c r="V317" s="160">
        <f>ROUND(E317*U317,2)</f>
        <v>6.08</v>
      </c>
      <c r="W317" s="160"/>
      <c r="X317" s="160" t="s">
        <v>271</v>
      </c>
      <c r="Y317" s="160" t="s">
        <v>225</v>
      </c>
      <c r="Z317" s="149"/>
      <c r="AA317" s="149"/>
      <c r="AB317" s="149"/>
      <c r="AC317" s="149"/>
      <c r="AD317" s="149"/>
      <c r="AE317" s="149"/>
      <c r="AF317" s="149"/>
      <c r="AG317" s="149" t="s">
        <v>272</v>
      </c>
      <c r="AH317" s="149"/>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outlineLevel="2" x14ac:dyDescent="0.2">
      <c r="A318" s="156"/>
      <c r="B318" s="157"/>
      <c r="C318" s="193" t="s">
        <v>1180</v>
      </c>
      <c r="D318" s="165"/>
      <c r="E318" s="166">
        <v>9.15</v>
      </c>
      <c r="F318" s="160"/>
      <c r="G318" s="160"/>
      <c r="H318" s="160"/>
      <c r="I318" s="160"/>
      <c r="J318" s="160"/>
      <c r="K318" s="160"/>
      <c r="L318" s="160"/>
      <c r="M318" s="160"/>
      <c r="N318" s="159"/>
      <c r="O318" s="159"/>
      <c r="P318" s="159"/>
      <c r="Q318" s="159"/>
      <c r="R318" s="160"/>
      <c r="S318" s="160"/>
      <c r="T318" s="160"/>
      <c r="U318" s="160"/>
      <c r="V318" s="160"/>
      <c r="W318" s="160"/>
      <c r="X318" s="160"/>
      <c r="Y318" s="160"/>
      <c r="Z318" s="149"/>
      <c r="AA318" s="149"/>
      <c r="AB318" s="149"/>
      <c r="AC318" s="149"/>
      <c r="AD318" s="149"/>
      <c r="AE318" s="149"/>
      <c r="AF318" s="149"/>
      <c r="AG318" s="149" t="s">
        <v>261</v>
      </c>
      <c r="AH318" s="149">
        <v>0</v>
      </c>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outlineLevel="3" x14ac:dyDescent="0.2">
      <c r="A319" s="156"/>
      <c r="B319" s="157"/>
      <c r="C319" s="193" t="s">
        <v>1181</v>
      </c>
      <c r="D319" s="165"/>
      <c r="E319" s="166">
        <v>4.6500000000000004</v>
      </c>
      <c r="F319" s="160"/>
      <c r="G319" s="160"/>
      <c r="H319" s="160"/>
      <c r="I319" s="160"/>
      <c r="J319" s="160"/>
      <c r="K319" s="160"/>
      <c r="L319" s="160"/>
      <c r="M319" s="160"/>
      <c r="N319" s="159"/>
      <c r="O319" s="159"/>
      <c r="P319" s="159"/>
      <c r="Q319" s="159"/>
      <c r="R319" s="160"/>
      <c r="S319" s="160"/>
      <c r="T319" s="160"/>
      <c r="U319" s="160"/>
      <c r="V319" s="160"/>
      <c r="W319" s="160"/>
      <c r="X319" s="160"/>
      <c r="Y319" s="160"/>
      <c r="Z319" s="149"/>
      <c r="AA319" s="149"/>
      <c r="AB319" s="149"/>
      <c r="AC319" s="149"/>
      <c r="AD319" s="149"/>
      <c r="AE319" s="149"/>
      <c r="AF319" s="149"/>
      <c r="AG319" s="149" t="s">
        <v>261</v>
      </c>
      <c r="AH319" s="149">
        <v>0</v>
      </c>
      <c r="AI319" s="149"/>
      <c r="AJ319" s="149"/>
      <c r="AK319" s="149"/>
      <c r="AL319" s="149"/>
      <c r="AM319" s="149"/>
      <c r="AN319" s="149"/>
      <c r="AO319" s="149"/>
      <c r="AP319" s="149"/>
      <c r="AQ319" s="149"/>
      <c r="AR319" s="149"/>
      <c r="AS319" s="149"/>
      <c r="AT319" s="149"/>
      <c r="AU319" s="149"/>
      <c r="AV319" s="149"/>
      <c r="AW319" s="149"/>
      <c r="AX319" s="149"/>
      <c r="AY319" s="149"/>
      <c r="AZ319" s="149"/>
      <c r="BA319" s="149"/>
      <c r="BB319" s="149"/>
      <c r="BC319" s="149"/>
      <c r="BD319" s="149"/>
      <c r="BE319" s="149"/>
      <c r="BF319" s="149"/>
      <c r="BG319" s="149"/>
      <c r="BH319" s="149"/>
    </row>
    <row r="320" spans="1:60" outlineLevel="3" x14ac:dyDescent="0.2">
      <c r="A320" s="156"/>
      <c r="B320" s="157"/>
      <c r="C320" s="193" t="s">
        <v>1182</v>
      </c>
      <c r="D320" s="165"/>
      <c r="E320" s="166">
        <v>9.15</v>
      </c>
      <c r="F320" s="160"/>
      <c r="G320" s="160"/>
      <c r="H320" s="160"/>
      <c r="I320" s="160"/>
      <c r="J320" s="160"/>
      <c r="K320" s="160"/>
      <c r="L320" s="160"/>
      <c r="M320" s="160"/>
      <c r="N320" s="159"/>
      <c r="O320" s="159"/>
      <c r="P320" s="159"/>
      <c r="Q320" s="159"/>
      <c r="R320" s="160"/>
      <c r="S320" s="160"/>
      <c r="T320" s="160"/>
      <c r="U320" s="160"/>
      <c r="V320" s="160"/>
      <c r="W320" s="160"/>
      <c r="X320" s="160"/>
      <c r="Y320" s="160"/>
      <c r="Z320" s="149"/>
      <c r="AA320" s="149"/>
      <c r="AB320" s="149"/>
      <c r="AC320" s="149"/>
      <c r="AD320" s="149"/>
      <c r="AE320" s="149"/>
      <c r="AF320" s="149"/>
      <c r="AG320" s="149" t="s">
        <v>261</v>
      </c>
      <c r="AH320" s="149">
        <v>0</v>
      </c>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outlineLevel="1" x14ac:dyDescent="0.2">
      <c r="A321" s="175">
        <v>63</v>
      </c>
      <c r="B321" s="176" t="s">
        <v>1183</v>
      </c>
      <c r="C321" s="191" t="s">
        <v>1184</v>
      </c>
      <c r="D321" s="177" t="s">
        <v>276</v>
      </c>
      <c r="E321" s="178">
        <v>1717.52</v>
      </c>
      <c r="F321" s="179"/>
      <c r="G321" s="180">
        <f>ROUND(E321*F321,2)</f>
        <v>0</v>
      </c>
      <c r="H321" s="179"/>
      <c r="I321" s="180">
        <f>ROUND(E321*H321,2)</f>
        <v>0</v>
      </c>
      <c r="J321" s="179"/>
      <c r="K321" s="180">
        <f>ROUND(E321*J321,2)</f>
        <v>0</v>
      </c>
      <c r="L321" s="180">
        <v>21</v>
      </c>
      <c r="M321" s="180">
        <f>G321*(1+L321/100)</f>
        <v>0</v>
      </c>
      <c r="N321" s="178">
        <v>0</v>
      </c>
      <c r="O321" s="178">
        <f>ROUND(E321*N321,2)</f>
        <v>0</v>
      </c>
      <c r="P321" s="178">
        <v>0</v>
      </c>
      <c r="Q321" s="178">
        <f>ROUND(E321*P321,2)</f>
        <v>0</v>
      </c>
      <c r="R321" s="180" t="s">
        <v>353</v>
      </c>
      <c r="S321" s="180" t="s">
        <v>222</v>
      </c>
      <c r="T321" s="181" t="s">
        <v>270</v>
      </c>
      <c r="U321" s="160">
        <v>0.04</v>
      </c>
      <c r="V321" s="160">
        <f>ROUND(E321*U321,2)</f>
        <v>68.7</v>
      </c>
      <c r="W321" s="160"/>
      <c r="X321" s="160" t="s">
        <v>271</v>
      </c>
      <c r="Y321" s="160" t="s">
        <v>225</v>
      </c>
      <c r="Z321" s="149"/>
      <c r="AA321" s="149"/>
      <c r="AB321" s="149"/>
      <c r="AC321" s="149"/>
      <c r="AD321" s="149"/>
      <c r="AE321" s="149"/>
      <c r="AF321" s="149"/>
      <c r="AG321" s="149" t="s">
        <v>272</v>
      </c>
      <c r="AH321" s="149"/>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outlineLevel="2" x14ac:dyDescent="0.2">
      <c r="A322" s="156"/>
      <c r="B322" s="157"/>
      <c r="C322" s="193" t="s">
        <v>1177</v>
      </c>
      <c r="D322" s="165"/>
      <c r="E322" s="166">
        <v>1717.52</v>
      </c>
      <c r="F322" s="160"/>
      <c r="G322" s="160"/>
      <c r="H322" s="160"/>
      <c r="I322" s="160"/>
      <c r="J322" s="160"/>
      <c r="K322" s="160"/>
      <c r="L322" s="160"/>
      <c r="M322" s="160"/>
      <c r="N322" s="159"/>
      <c r="O322" s="159"/>
      <c r="P322" s="159"/>
      <c r="Q322" s="159"/>
      <c r="R322" s="160"/>
      <c r="S322" s="160"/>
      <c r="T322" s="160"/>
      <c r="U322" s="160"/>
      <c r="V322" s="160"/>
      <c r="W322" s="160"/>
      <c r="X322" s="160"/>
      <c r="Y322" s="160"/>
      <c r="Z322" s="149"/>
      <c r="AA322" s="149"/>
      <c r="AB322" s="149"/>
      <c r="AC322" s="149"/>
      <c r="AD322" s="149"/>
      <c r="AE322" s="149"/>
      <c r="AF322" s="149"/>
      <c r="AG322" s="149" t="s">
        <v>261</v>
      </c>
      <c r="AH322" s="149">
        <v>5</v>
      </c>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ht="22.5" outlineLevel="1" x14ac:dyDescent="0.2">
      <c r="A323" s="175">
        <v>64</v>
      </c>
      <c r="B323" s="176" t="s">
        <v>1185</v>
      </c>
      <c r="C323" s="191" t="s">
        <v>1186</v>
      </c>
      <c r="D323" s="177" t="s">
        <v>276</v>
      </c>
      <c r="E323" s="178">
        <v>5152.5600000000004</v>
      </c>
      <c r="F323" s="179"/>
      <c r="G323" s="180">
        <f>ROUND(E323*F323,2)</f>
        <v>0</v>
      </c>
      <c r="H323" s="179"/>
      <c r="I323" s="180">
        <f>ROUND(E323*H323,2)</f>
        <v>0</v>
      </c>
      <c r="J323" s="179"/>
      <c r="K323" s="180">
        <f>ROUND(E323*J323,2)</f>
        <v>0</v>
      </c>
      <c r="L323" s="180">
        <v>21</v>
      </c>
      <c r="M323" s="180">
        <f>G323*(1+L323/100)</f>
        <v>0</v>
      </c>
      <c r="N323" s="178">
        <v>0</v>
      </c>
      <c r="O323" s="178">
        <f>ROUND(E323*N323,2)</f>
        <v>0</v>
      </c>
      <c r="P323" s="178">
        <v>0</v>
      </c>
      <c r="Q323" s="178">
        <f>ROUND(E323*P323,2)</f>
        <v>0</v>
      </c>
      <c r="R323" s="180" t="s">
        <v>353</v>
      </c>
      <c r="S323" s="180" t="s">
        <v>222</v>
      </c>
      <c r="T323" s="181" t="s">
        <v>270</v>
      </c>
      <c r="U323" s="160">
        <v>0</v>
      </c>
      <c r="V323" s="160">
        <f>ROUND(E323*U323,2)</f>
        <v>0</v>
      </c>
      <c r="W323" s="160"/>
      <c r="X323" s="160" t="s">
        <v>271</v>
      </c>
      <c r="Y323" s="160" t="s">
        <v>225</v>
      </c>
      <c r="Z323" s="149"/>
      <c r="AA323" s="149"/>
      <c r="AB323" s="149"/>
      <c r="AC323" s="149"/>
      <c r="AD323" s="149"/>
      <c r="AE323" s="149"/>
      <c r="AF323" s="149"/>
      <c r="AG323" s="149" t="s">
        <v>272</v>
      </c>
      <c r="AH323" s="149"/>
      <c r="AI323" s="149"/>
      <c r="AJ323" s="149"/>
      <c r="AK323" s="149"/>
      <c r="AL323" s="149"/>
      <c r="AM323" s="149"/>
      <c r="AN323" s="149"/>
      <c r="AO323" s="149"/>
      <c r="AP323" s="149"/>
      <c r="AQ323" s="149"/>
      <c r="AR323" s="149"/>
      <c r="AS323" s="149"/>
      <c r="AT323" s="149"/>
      <c r="AU323" s="149"/>
      <c r="AV323" s="149"/>
      <c r="AW323" s="149"/>
      <c r="AX323" s="149"/>
      <c r="AY323" s="149"/>
      <c r="AZ323" s="149"/>
      <c r="BA323" s="149"/>
      <c r="BB323" s="149"/>
      <c r="BC323" s="149"/>
      <c r="BD323" s="149"/>
      <c r="BE323" s="149"/>
      <c r="BF323" s="149"/>
      <c r="BG323" s="149"/>
      <c r="BH323" s="149"/>
    </row>
    <row r="324" spans="1:60" outlineLevel="2" x14ac:dyDescent="0.2">
      <c r="A324" s="156"/>
      <c r="B324" s="157"/>
      <c r="C324" s="193" t="s">
        <v>1187</v>
      </c>
      <c r="D324" s="165"/>
      <c r="E324" s="166">
        <v>5152.5600000000004</v>
      </c>
      <c r="F324" s="160"/>
      <c r="G324" s="160"/>
      <c r="H324" s="160"/>
      <c r="I324" s="160"/>
      <c r="J324" s="160"/>
      <c r="K324" s="160"/>
      <c r="L324" s="160"/>
      <c r="M324" s="160"/>
      <c r="N324" s="159"/>
      <c r="O324" s="159"/>
      <c r="P324" s="159"/>
      <c r="Q324" s="159"/>
      <c r="R324" s="160"/>
      <c r="S324" s="160"/>
      <c r="T324" s="160"/>
      <c r="U324" s="160"/>
      <c r="V324" s="160"/>
      <c r="W324" s="160"/>
      <c r="X324" s="160"/>
      <c r="Y324" s="160"/>
      <c r="Z324" s="149"/>
      <c r="AA324" s="149"/>
      <c r="AB324" s="149"/>
      <c r="AC324" s="149"/>
      <c r="AD324" s="149"/>
      <c r="AE324" s="149"/>
      <c r="AF324" s="149"/>
      <c r="AG324" s="149" t="s">
        <v>261</v>
      </c>
      <c r="AH324" s="149">
        <v>5</v>
      </c>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1" x14ac:dyDescent="0.2">
      <c r="A325" s="175">
        <v>65</v>
      </c>
      <c r="B325" s="176" t="s">
        <v>1188</v>
      </c>
      <c r="C325" s="191" t="s">
        <v>1189</v>
      </c>
      <c r="D325" s="177" t="s">
        <v>276</v>
      </c>
      <c r="E325" s="178">
        <v>1717.52</v>
      </c>
      <c r="F325" s="179"/>
      <c r="G325" s="180">
        <f>ROUND(E325*F325,2)</f>
        <v>0</v>
      </c>
      <c r="H325" s="179"/>
      <c r="I325" s="180">
        <f>ROUND(E325*H325,2)</f>
        <v>0</v>
      </c>
      <c r="J325" s="179"/>
      <c r="K325" s="180">
        <f>ROUND(E325*J325,2)</f>
        <v>0</v>
      </c>
      <c r="L325" s="180">
        <v>21</v>
      </c>
      <c r="M325" s="180">
        <f>G325*(1+L325/100)</f>
        <v>0</v>
      </c>
      <c r="N325" s="178">
        <v>0</v>
      </c>
      <c r="O325" s="178">
        <f>ROUND(E325*N325,2)</f>
        <v>0</v>
      </c>
      <c r="P325" s="178">
        <v>0</v>
      </c>
      <c r="Q325" s="178">
        <f>ROUND(E325*P325,2)</f>
        <v>0</v>
      </c>
      <c r="R325" s="180" t="s">
        <v>353</v>
      </c>
      <c r="S325" s="180" t="s">
        <v>222</v>
      </c>
      <c r="T325" s="181" t="s">
        <v>270</v>
      </c>
      <c r="U325" s="160">
        <v>2.4E-2</v>
      </c>
      <c r="V325" s="160">
        <f>ROUND(E325*U325,2)</f>
        <v>41.22</v>
      </c>
      <c r="W325" s="160"/>
      <c r="X325" s="160" t="s">
        <v>271</v>
      </c>
      <c r="Y325" s="160" t="s">
        <v>225</v>
      </c>
      <c r="Z325" s="149"/>
      <c r="AA325" s="149"/>
      <c r="AB325" s="149"/>
      <c r="AC325" s="149"/>
      <c r="AD325" s="149"/>
      <c r="AE325" s="149"/>
      <c r="AF325" s="149"/>
      <c r="AG325" s="149" t="s">
        <v>272</v>
      </c>
      <c r="AH325" s="149"/>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2" x14ac:dyDescent="0.2">
      <c r="A326" s="156"/>
      <c r="B326" s="157"/>
      <c r="C326" s="193" t="s">
        <v>1177</v>
      </c>
      <c r="D326" s="165"/>
      <c r="E326" s="166">
        <v>1717.52</v>
      </c>
      <c r="F326" s="160"/>
      <c r="G326" s="160"/>
      <c r="H326" s="160"/>
      <c r="I326" s="160"/>
      <c r="J326" s="160"/>
      <c r="K326" s="160"/>
      <c r="L326" s="160"/>
      <c r="M326" s="160"/>
      <c r="N326" s="159"/>
      <c r="O326" s="159"/>
      <c r="P326" s="159"/>
      <c r="Q326" s="159"/>
      <c r="R326" s="160"/>
      <c r="S326" s="160"/>
      <c r="T326" s="160"/>
      <c r="U326" s="160"/>
      <c r="V326" s="160"/>
      <c r="W326" s="160"/>
      <c r="X326" s="160"/>
      <c r="Y326" s="160"/>
      <c r="Z326" s="149"/>
      <c r="AA326" s="149"/>
      <c r="AB326" s="149"/>
      <c r="AC326" s="149"/>
      <c r="AD326" s="149"/>
      <c r="AE326" s="149"/>
      <c r="AF326" s="149"/>
      <c r="AG326" s="149" t="s">
        <v>261</v>
      </c>
      <c r="AH326" s="149">
        <v>5</v>
      </c>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outlineLevel="1" x14ac:dyDescent="0.2">
      <c r="A327" s="175">
        <v>66</v>
      </c>
      <c r="B327" s="176" t="s">
        <v>1190</v>
      </c>
      <c r="C327" s="191" t="s">
        <v>1191</v>
      </c>
      <c r="D327" s="177" t="s">
        <v>1192</v>
      </c>
      <c r="E327" s="178">
        <v>480</v>
      </c>
      <c r="F327" s="179"/>
      <c r="G327" s="180">
        <f>ROUND(E327*F327,2)</f>
        <v>0</v>
      </c>
      <c r="H327" s="179"/>
      <c r="I327" s="180">
        <f>ROUND(E327*H327,2)</f>
        <v>0</v>
      </c>
      <c r="J327" s="179"/>
      <c r="K327" s="180">
        <f>ROUND(E327*J327,2)</f>
        <v>0</v>
      </c>
      <c r="L327" s="180">
        <v>21</v>
      </c>
      <c r="M327" s="180">
        <f>G327*(1+L327/100)</f>
        <v>0</v>
      </c>
      <c r="N327" s="178">
        <v>0</v>
      </c>
      <c r="O327" s="178">
        <f>ROUND(E327*N327,2)</f>
        <v>0</v>
      </c>
      <c r="P327" s="178">
        <v>0</v>
      </c>
      <c r="Q327" s="178">
        <f>ROUND(E327*P327,2)</f>
        <v>0</v>
      </c>
      <c r="R327" s="180" t="s">
        <v>1193</v>
      </c>
      <c r="S327" s="180" t="s">
        <v>222</v>
      </c>
      <c r="T327" s="181" t="s">
        <v>270</v>
      </c>
      <c r="U327" s="160">
        <v>0</v>
      </c>
      <c r="V327" s="160">
        <f>ROUND(E327*U327,2)</f>
        <v>0</v>
      </c>
      <c r="W327" s="160"/>
      <c r="X327" s="160" t="s">
        <v>1194</v>
      </c>
      <c r="Y327" s="160" t="s">
        <v>225</v>
      </c>
      <c r="Z327" s="149"/>
      <c r="AA327" s="149"/>
      <c r="AB327" s="149"/>
      <c r="AC327" s="149"/>
      <c r="AD327" s="149"/>
      <c r="AE327" s="149"/>
      <c r="AF327" s="149"/>
      <c r="AG327" s="149" t="s">
        <v>1195</v>
      </c>
      <c r="AH327" s="149"/>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outlineLevel="2" x14ac:dyDescent="0.2">
      <c r="A328" s="156"/>
      <c r="B328" s="157"/>
      <c r="C328" s="193" t="s">
        <v>1196</v>
      </c>
      <c r="D328" s="165"/>
      <c r="E328" s="166">
        <v>480</v>
      </c>
      <c r="F328" s="160"/>
      <c r="G328" s="160"/>
      <c r="H328" s="160"/>
      <c r="I328" s="160"/>
      <c r="J328" s="160"/>
      <c r="K328" s="160"/>
      <c r="L328" s="160"/>
      <c r="M328" s="160"/>
      <c r="N328" s="159"/>
      <c r="O328" s="159"/>
      <c r="P328" s="159"/>
      <c r="Q328" s="159"/>
      <c r="R328" s="160"/>
      <c r="S328" s="160"/>
      <c r="T328" s="160"/>
      <c r="U328" s="160"/>
      <c r="V328" s="160"/>
      <c r="W328" s="160"/>
      <c r="X328" s="160"/>
      <c r="Y328" s="160"/>
      <c r="Z328" s="149"/>
      <c r="AA328" s="149"/>
      <c r="AB328" s="149"/>
      <c r="AC328" s="149"/>
      <c r="AD328" s="149"/>
      <c r="AE328" s="149"/>
      <c r="AF328" s="149"/>
      <c r="AG328" s="149" t="s">
        <v>261</v>
      </c>
      <c r="AH328" s="149">
        <v>0</v>
      </c>
      <c r="AI328" s="149"/>
      <c r="AJ328" s="149"/>
      <c r="AK328" s="149"/>
      <c r="AL328" s="149"/>
      <c r="AM328" s="149"/>
      <c r="AN328" s="149"/>
      <c r="AO328" s="149"/>
      <c r="AP328" s="149"/>
      <c r="AQ328" s="149"/>
      <c r="AR328" s="149"/>
      <c r="AS328" s="149"/>
      <c r="AT328" s="149"/>
      <c r="AU328" s="149"/>
      <c r="AV328" s="149"/>
      <c r="AW328" s="149"/>
      <c r="AX328" s="149"/>
      <c r="AY328" s="149"/>
      <c r="AZ328" s="149"/>
      <c r="BA328" s="149"/>
      <c r="BB328" s="149"/>
      <c r="BC328" s="149"/>
      <c r="BD328" s="149"/>
      <c r="BE328" s="149"/>
      <c r="BF328" s="149"/>
      <c r="BG328" s="149"/>
      <c r="BH328" s="149"/>
    </row>
    <row r="329" spans="1:60" outlineLevel="1" x14ac:dyDescent="0.2">
      <c r="A329" s="175">
        <v>67</v>
      </c>
      <c r="B329" s="176" t="s">
        <v>1197</v>
      </c>
      <c r="C329" s="191" t="s">
        <v>1198</v>
      </c>
      <c r="D329" s="177" t="s">
        <v>338</v>
      </c>
      <c r="E329" s="178">
        <v>10.8</v>
      </c>
      <c r="F329" s="179"/>
      <c r="G329" s="180">
        <f>ROUND(E329*F329,2)</f>
        <v>0</v>
      </c>
      <c r="H329" s="179"/>
      <c r="I329" s="180">
        <f>ROUND(E329*H329,2)</f>
        <v>0</v>
      </c>
      <c r="J329" s="179"/>
      <c r="K329" s="180">
        <f>ROUND(E329*J329,2)</f>
        <v>0</v>
      </c>
      <c r="L329" s="180">
        <v>21</v>
      </c>
      <c r="M329" s="180">
        <f>G329*(1+L329/100)</f>
        <v>0</v>
      </c>
      <c r="N329" s="178">
        <v>2.1909999999999999E-2</v>
      </c>
      <c r="O329" s="178">
        <f>ROUND(E329*N329,2)</f>
        <v>0.24</v>
      </c>
      <c r="P329" s="178">
        <v>0</v>
      </c>
      <c r="Q329" s="178">
        <f>ROUND(E329*P329,2)</f>
        <v>0</v>
      </c>
      <c r="R329" s="180" t="s">
        <v>353</v>
      </c>
      <c r="S329" s="180" t="s">
        <v>222</v>
      </c>
      <c r="T329" s="181" t="s">
        <v>270</v>
      </c>
      <c r="U329" s="160">
        <v>0.20300000000000001</v>
      </c>
      <c r="V329" s="160">
        <f>ROUND(E329*U329,2)</f>
        <v>2.19</v>
      </c>
      <c r="W329" s="160"/>
      <c r="X329" s="160" t="s">
        <v>271</v>
      </c>
      <c r="Y329" s="160" t="s">
        <v>225</v>
      </c>
      <c r="Z329" s="149"/>
      <c r="AA329" s="149"/>
      <c r="AB329" s="149"/>
      <c r="AC329" s="149"/>
      <c r="AD329" s="149"/>
      <c r="AE329" s="149"/>
      <c r="AF329" s="149"/>
      <c r="AG329" s="149" t="s">
        <v>272</v>
      </c>
      <c r="AH329" s="149"/>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outlineLevel="2" x14ac:dyDescent="0.2">
      <c r="A330" s="156"/>
      <c r="B330" s="157"/>
      <c r="C330" s="193" t="s">
        <v>1199</v>
      </c>
      <c r="D330" s="165"/>
      <c r="E330" s="166">
        <v>10.8</v>
      </c>
      <c r="F330" s="160"/>
      <c r="G330" s="160"/>
      <c r="H330" s="160"/>
      <c r="I330" s="160"/>
      <c r="J330" s="160"/>
      <c r="K330" s="160"/>
      <c r="L330" s="160"/>
      <c r="M330" s="160"/>
      <c r="N330" s="159"/>
      <c r="O330" s="159"/>
      <c r="P330" s="159"/>
      <c r="Q330" s="159"/>
      <c r="R330" s="160"/>
      <c r="S330" s="160"/>
      <c r="T330" s="160"/>
      <c r="U330" s="160"/>
      <c r="V330" s="160"/>
      <c r="W330" s="160"/>
      <c r="X330" s="160"/>
      <c r="Y330" s="160"/>
      <c r="Z330" s="149"/>
      <c r="AA330" s="149"/>
      <c r="AB330" s="149"/>
      <c r="AC330" s="149"/>
      <c r="AD330" s="149"/>
      <c r="AE330" s="149"/>
      <c r="AF330" s="149"/>
      <c r="AG330" s="149" t="s">
        <v>261</v>
      </c>
      <c r="AH330" s="149">
        <v>0</v>
      </c>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outlineLevel="1" x14ac:dyDescent="0.2">
      <c r="A331" s="175">
        <v>68</v>
      </c>
      <c r="B331" s="176" t="s">
        <v>1200</v>
      </c>
      <c r="C331" s="191" t="s">
        <v>1201</v>
      </c>
      <c r="D331" s="177" t="s">
        <v>338</v>
      </c>
      <c r="E331" s="178">
        <v>10.8</v>
      </c>
      <c r="F331" s="179"/>
      <c r="G331" s="180">
        <f>ROUND(E331*F331,2)</f>
        <v>0</v>
      </c>
      <c r="H331" s="179"/>
      <c r="I331" s="180">
        <f>ROUND(E331*H331,2)</f>
        <v>0</v>
      </c>
      <c r="J331" s="179"/>
      <c r="K331" s="180">
        <f>ROUND(E331*J331,2)</f>
        <v>0</v>
      </c>
      <c r="L331" s="180">
        <v>21</v>
      </c>
      <c r="M331" s="180">
        <f>G331*(1+L331/100)</f>
        <v>0</v>
      </c>
      <c r="N331" s="178">
        <v>0</v>
      </c>
      <c r="O331" s="178">
        <f>ROUND(E331*N331,2)</f>
        <v>0</v>
      </c>
      <c r="P331" s="178">
        <v>0</v>
      </c>
      <c r="Q331" s="178">
        <f>ROUND(E331*P331,2)</f>
        <v>0</v>
      </c>
      <c r="R331" s="180" t="s">
        <v>353</v>
      </c>
      <c r="S331" s="180" t="s">
        <v>222</v>
      </c>
      <c r="T331" s="181" t="s">
        <v>270</v>
      </c>
      <c r="U331" s="160">
        <v>0.13100000000000001</v>
      </c>
      <c r="V331" s="160">
        <f>ROUND(E331*U331,2)</f>
        <v>1.41</v>
      </c>
      <c r="W331" s="160"/>
      <c r="X331" s="160" t="s">
        <v>271</v>
      </c>
      <c r="Y331" s="160" t="s">
        <v>225</v>
      </c>
      <c r="Z331" s="149"/>
      <c r="AA331" s="149"/>
      <c r="AB331" s="149"/>
      <c r="AC331" s="149"/>
      <c r="AD331" s="149"/>
      <c r="AE331" s="149"/>
      <c r="AF331" s="149"/>
      <c r="AG331" s="149" t="s">
        <v>272</v>
      </c>
      <c r="AH331" s="149"/>
      <c r="AI331" s="149"/>
      <c r="AJ331" s="149"/>
      <c r="AK331" s="149"/>
      <c r="AL331" s="149"/>
      <c r="AM331" s="149"/>
      <c r="AN331" s="149"/>
      <c r="AO331" s="149"/>
      <c r="AP331" s="149"/>
      <c r="AQ331" s="149"/>
      <c r="AR331" s="149"/>
      <c r="AS331" s="149"/>
      <c r="AT331" s="149"/>
      <c r="AU331" s="149"/>
      <c r="AV331" s="149"/>
      <c r="AW331" s="149"/>
      <c r="AX331" s="149"/>
      <c r="AY331" s="149"/>
      <c r="AZ331" s="149"/>
      <c r="BA331" s="149"/>
      <c r="BB331" s="149"/>
      <c r="BC331" s="149"/>
      <c r="BD331" s="149"/>
      <c r="BE331" s="149"/>
      <c r="BF331" s="149"/>
      <c r="BG331" s="149"/>
      <c r="BH331" s="149"/>
    </row>
    <row r="332" spans="1:60" outlineLevel="2" x14ac:dyDescent="0.2">
      <c r="A332" s="156"/>
      <c r="B332" s="157"/>
      <c r="C332" s="267" t="s">
        <v>1202</v>
      </c>
      <c r="D332" s="268"/>
      <c r="E332" s="268"/>
      <c r="F332" s="268"/>
      <c r="G332" s="268"/>
      <c r="H332" s="160"/>
      <c r="I332" s="160"/>
      <c r="J332" s="160"/>
      <c r="K332" s="160"/>
      <c r="L332" s="160"/>
      <c r="M332" s="160"/>
      <c r="N332" s="159"/>
      <c r="O332" s="159"/>
      <c r="P332" s="159"/>
      <c r="Q332" s="159"/>
      <c r="R332" s="160"/>
      <c r="S332" s="160"/>
      <c r="T332" s="160"/>
      <c r="U332" s="160"/>
      <c r="V332" s="160"/>
      <c r="W332" s="160"/>
      <c r="X332" s="160"/>
      <c r="Y332" s="160"/>
      <c r="Z332" s="149"/>
      <c r="AA332" s="149"/>
      <c r="AB332" s="149"/>
      <c r="AC332" s="149"/>
      <c r="AD332" s="149"/>
      <c r="AE332" s="149"/>
      <c r="AF332" s="149"/>
      <c r="AG332" s="149" t="s">
        <v>298</v>
      </c>
      <c r="AH332" s="149"/>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2" x14ac:dyDescent="0.2">
      <c r="A333" s="156"/>
      <c r="B333" s="157"/>
      <c r="C333" s="193" t="s">
        <v>1203</v>
      </c>
      <c r="D333" s="165"/>
      <c r="E333" s="166">
        <v>10.8</v>
      </c>
      <c r="F333" s="160"/>
      <c r="G333" s="160"/>
      <c r="H333" s="160"/>
      <c r="I333" s="160"/>
      <c r="J333" s="160"/>
      <c r="K333" s="160"/>
      <c r="L333" s="160"/>
      <c r="M333" s="160"/>
      <c r="N333" s="159"/>
      <c r="O333" s="159"/>
      <c r="P333" s="159"/>
      <c r="Q333" s="159"/>
      <c r="R333" s="160"/>
      <c r="S333" s="160"/>
      <c r="T333" s="160"/>
      <c r="U333" s="160"/>
      <c r="V333" s="160"/>
      <c r="W333" s="160"/>
      <c r="X333" s="160"/>
      <c r="Y333" s="160"/>
      <c r="Z333" s="149"/>
      <c r="AA333" s="149"/>
      <c r="AB333" s="149"/>
      <c r="AC333" s="149"/>
      <c r="AD333" s="149"/>
      <c r="AE333" s="149"/>
      <c r="AF333" s="149"/>
      <c r="AG333" s="149" t="s">
        <v>261</v>
      </c>
      <c r="AH333" s="149">
        <v>5</v>
      </c>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ht="22.5" outlineLevel="1" x14ac:dyDescent="0.2">
      <c r="A334" s="175">
        <v>69</v>
      </c>
      <c r="B334" s="176" t="s">
        <v>1204</v>
      </c>
      <c r="C334" s="191" t="s">
        <v>1205</v>
      </c>
      <c r="D334" s="177" t="s">
        <v>338</v>
      </c>
      <c r="E334" s="178">
        <v>32.4</v>
      </c>
      <c r="F334" s="179"/>
      <c r="G334" s="180">
        <f>ROUND(E334*F334,2)</f>
        <v>0</v>
      </c>
      <c r="H334" s="179"/>
      <c r="I334" s="180">
        <f>ROUND(E334*H334,2)</f>
        <v>0</v>
      </c>
      <c r="J334" s="179"/>
      <c r="K334" s="180">
        <f>ROUND(E334*J334,2)</f>
        <v>0</v>
      </c>
      <c r="L334" s="180">
        <v>21</v>
      </c>
      <c r="M334" s="180">
        <f>G334*(1+L334/100)</f>
        <v>0</v>
      </c>
      <c r="N334" s="178">
        <v>1.7600000000000001E-3</v>
      </c>
      <c r="O334" s="178">
        <f>ROUND(E334*N334,2)</f>
        <v>0.06</v>
      </c>
      <c r="P334" s="178">
        <v>0</v>
      </c>
      <c r="Q334" s="178">
        <f>ROUND(E334*P334,2)</f>
        <v>0</v>
      </c>
      <c r="R334" s="180" t="s">
        <v>353</v>
      </c>
      <c r="S334" s="180" t="s">
        <v>222</v>
      </c>
      <c r="T334" s="181" t="s">
        <v>270</v>
      </c>
      <c r="U334" s="160">
        <v>8.0000000000000002E-3</v>
      </c>
      <c r="V334" s="160">
        <f>ROUND(E334*U334,2)</f>
        <v>0.26</v>
      </c>
      <c r="W334" s="160"/>
      <c r="X334" s="160" t="s">
        <v>271</v>
      </c>
      <c r="Y334" s="160" t="s">
        <v>225</v>
      </c>
      <c r="Z334" s="149"/>
      <c r="AA334" s="149"/>
      <c r="AB334" s="149"/>
      <c r="AC334" s="149"/>
      <c r="AD334" s="149"/>
      <c r="AE334" s="149"/>
      <c r="AF334" s="149"/>
      <c r="AG334" s="149" t="s">
        <v>272</v>
      </c>
      <c r="AH334" s="149"/>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outlineLevel="2" x14ac:dyDescent="0.2">
      <c r="A335" s="156"/>
      <c r="B335" s="157"/>
      <c r="C335" s="193" t="s">
        <v>1206</v>
      </c>
      <c r="D335" s="165"/>
      <c r="E335" s="166">
        <v>32.4</v>
      </c>
      <c r="F335" s="160"/>
      <c r="G335" s="160"/>
      <c r="H335" s="160"/>
      <c r="I335" s="160"/>
      <c r="J335" s="160"/>
      <c r="K335" s="160"/>
      <c r="L335" s="160"/>
      <c r="M335" s="160"/>
      <c r="N335" s="159"/>
      <c r="O335" s="159"/>
      <c r="P335" s="159"/>
      <c r="Q335" s="159"/>
      <c r="R335" s="160"/>
      <c r="S335" s="160"/>
      <c r="T335" s="160"/>
      <c r="U335" s="160"/>
      <c r="V335" s="160"/>
      <c r="W335" s="160"/>
      <c r="X335" s="160"/>
      <c r="Y335" s="160"/>
      <c r="Z335" s="149"/>
      <c r="AA335" s="149"/>
      <c r="AB335" s="149"/>
      <c r="AC335" s="149"/>
      <c r="AD335" s="149"/>
      <c r="AE335" s="149"/>
      <c r="AF335" s="149"/>
      <c r="AG335" s="149" t="s">
        <v>261</v>
      </c>
      <c r="AH335" s="149">
        <v>0</v>
      </c>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x14ac:dyDescent="0.2">
      <c r="A336" s="168" t="s">
        <v>217</v>
      </c>
      <c r="B336" s="169" t="s">
        <v>129</v>
      </c>
      <c r="C336" s="190" t="s">
        <v>130</v>
      </c>
      <c r="D336" s="170"/>
      <c r="E336" s="171"/>
      <c r="F336" s="172"/>
      <c r="G336" s="172">
        <f>SUMIF(AG337:AG338,"&lt;&gt;NOR",G337:G338)</f>
        <v>0</v>
      </c>
      <c r="H336" s="172"/>
      <c r="I336" s="172">
        <f>SUM(I337:I338)</f>
        <v>0</v>
      </c>
      <c r="J336" s="172"/>
      <c r="K336" s="172">
        <f>SUM(K337:K338)</f>
        <v>0</v>
      </c>
      <c r="L336" s="172"/>
      <c r="M336" s="172">
        <f>SUM(M337:M338)</f>
        <v>0</v>
      </c>
      <c r="N336" s="171"/>
      <c r="O336" s="171">
        <f>SUM(O337:O338)</f>
        <v>0</v>
      </c>
      <c r="P336" s="171"/>
      <c r="Q336" s="171">
        <f>SUM(Q337:Q338)</f>
        <v>0</v>
      </c>
      <c r="R336" s="172"/>
      <c r="S336" s="172"/>
      <c r="T336" s="173"/>
      <c r="U336" s="167"/>
      <c r="V336" s="167">
        <f>SUM(V337:V338)</f>
        <v>48.38</v>
      </c>
      <c r="W336" s="167"/>
      <c r="X336" s="167"/>
      <c r="Y336" s="167"/>
      <c r="AG336" t="s">
        <v>218</v>
      </c>
    </row>
    <row r="337" spans="1:60" outlineLevel="1" x14ac:dyDescent="0.2">
      <c r="A337" s="175">
        <v>70</v>
      </c>
      <c r="B337" s="176" t="s">
        <v>1207</v>
      </c>
      <c r="C337" s="191" t="s">
        <v>1208</v>
      </c>
      <c r="D337" s="177" t="s">
        <v>276</v>
      </c>
      <c r="E337" s="178">
        <v>372.15</v>
      </c>
      <c r="F337" s="179"/>
      <c r="G337" s="180">
        <f>ROUND(E337*F337,2)</f>
        <v>0</v>
      </c>
      <c r="H337" s="179"/>
      <c r="I337" s="180">
        <f>ROUND(E337*H337,2)</f>
        <v>0</v>
      </c>
      <c r="J337" s="179"/>
      <c r="K337" s="180">
        <f>ROUND(E337*J337,2)</f>
        <v>0</v>
      </c>
      <c r="L337" s="180">
        <v>21</v>
      </c>
      <c r="M337" s="180">
        <f>G337*(1+L337/100)</f>
        <v>0</v>
      </c>
      <c r="N337" s="178">
        <v>1.0000000000000001E-5</v>
      </c>
      <c r="O337" s="178">
        <f>ROUND(E337*N337,2)</f>
        <v>0</v>
      </c>
      <c r="P337" s="178">
        <v>0</v>
      </c>
      <c r="Q337" s="178">
        <f>ROUND(E337*P337,2)</f>
        <v>0</v>
      </c>
      <c r="R337" s="180" t="s">
        <v>326</v>
      </c>
      <c r="S337" s="180" t="s">
        <v>222</v>
      </c>
      <c r="T337" s="181" t="s">
        <v>270</v>
      </c>
      <c r="U337" s="160">
        <v>0.13</v>
      </c>
      <c r="V337" s="160">
        <f>ROUND(E337*U337,2)</f>
        <v>48.38</v>
      </c>
      <c r="W337" s="160"/>
      <c r="X337" s="160" t="s">
        <v>271</v>
      </c>
      <c r="Y337" s="160" t="s">
        <v>225</v>
      </c>
      <c r="Z337" s="149"/>
      <c r="AA337" s="149"/>
      <c r="AB337" s="149"/>
      <c r="AC337" s="149"/>
      <c r="AD337" s="149"/>
      <c r="AE337" s="149"/>
      <c r="AF337" s="149"/>
      <c r="AG337" s="149" t="s">
        <v>272</v>
      </c>
      <c r="AH337" s="149"/>
      <c r="AI337" s="149"/>
      <c r="AJ337" s="149"/>
      <c r="AK337" s="149"/>
      <c r="AL337" s="149"/>
      <c r="AM337" s="149"/>
      <c r="AN337" s="149"/>
      <c r="AO337" s="149"/>
      <c r="AP337" s="149"/>
      <c r="AQ337" s="149"/>
      <c r="AR337" s="149"/>
      <c r="AS337" s="149"/>
      <c r="AT337" s="149"/>
      <c r="AU337" s="149"/>
      <c r="AV337" s="149"/>
      <c r="AW337" s="149"/>
      <c r="AX337" s="149"/>
      <c r="AY337" s="149"/>
      <c r="AZ337" s="149"/>
      <c r="BA337" s="149"/>
      <c r="BB337" s="149"/>
      <c r="BC337" s="149"/>
      <c r="BD337" s="149"/>
      <c r="BE337" s="149"/>
      <c r="BF337" s="149"/>
      <c r="BG337" s="149"/>
      <c r="BH337" s="149"/>
    </row>
    <row r="338" spans="1:60" outlineLevel="2" x14ac:dyDescent="0.2">
      <c r="A338" s="156"/>
      <c r="B338" s="157"/>
      <c r="C338" s="193" t="s">
        <v>1209</v>
      </c>
      <c r="D338" s="165"/>
      <c r="E338" s="166">
        <v>372.15</v>
      </c>
      <c r="F338" s="160"/>
      <c r="G338" s="160"/>
      <c r="H338" s="160"/>
      <c r="I338" s="160"/>
      <c r="J338" s="160"/>
      <c r="K338" s="160"/>
      <c r="L338" s="160"/>
      <c r="M338" s="160"/>
      <c r="N338" s="159"/>
      <c r="O338" s="159"/>
      <c r="P338" s="159"/>
      <c r="Q338" s="159"/>
      <c r="R338" s="160"/>
      <c r="S338" s="160"/>
      <c r="T338" s="160"/>
      <c r="U338" s="160"/>
      <c r="V338" s="160"/>
      <c r="W338" s="160"/>
      <c r="X338" s="160"/>
      <c r="Y338" s="160"/>
      <c r="Z338" s="149"/>
      <c r="AA338" s="149"/>
      <c r="AB338" s="149"/>
      <c r="AC338" s="149"/>
      <c r="AD338" s="149"/>
      <c r="AE338" s="149"/>
      <c r="AF338" s="149"/>
      <c r="AG338" s="149" t="s">
        <v>261</v>
      </c>
      <c r="AH338" s="149">
        <v>5</v>
      </c>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x14ac:dyDescent="0.2">
      <c r="A339" s="168" t="s">
        <v>217</v>
      </c>
      <c r="B339" s="169" t="s">
        <v>131</v>
      </c>
      <c r="C339" s="190" t="s">
        <v>132</v>
      </c>
      <c r="D339" s="170"/>
      <c r="E339" s="171"/>
      <c r="F339" s="172"/>
      <c r="G339" s="172">
        <f>SUMIF(AG340:AG361,"&lt;&gt;NOR",G340:G361)</f>
        <v>0</v>
      </c>
      <c r="H339" s="172"/>
      <c r="I339" s="172">
        <f>SUM(I340:I361)</f>
        <v>0</v>
      </c>
      <c r="J339" s="172"/>
      <c r="K339" s="172">
        <f>SUM(K340:K361)</f>
        <v>0</v>
      </c>
      <c r="L339" s="172"/>
      <c r="M339" s="172">
        <f>SUM(M340:M361)</f>
        <v>0</v>
      </c>
      <c r="N339" s="171"/>
      <c r="O339" s="171">
        <f>SUM(O340:O361)</f>
        <v>0</v>
      </c>
      <c r="P339" s="171"/>
      <c r="Q339" s="171">
        <f>SUM(Q340:Q361)</f>
        <v>12.28</v>
      </c>
      <c r="R339" s="172"/>
      <c r="S339" s="172"/>
      <c r="T339" s="173"/>
      <c r="U339" s="167"/>
      <c r="V339" s="167">
        <f>SUM(V340:V361)</f>
        <v>58.47</v>
      </c>
      <c r="W339" s="167"/>
      <c r="X339" s="167"/>
      <c r="Y339" s="167"/>
      <c r="AG339" t="s">
        <v>218</v>
      </c>
    </row>
    <row r="340" spans="1:60" ht="22.5" outlineLevel="1" x14ac:dyDescent="0.2">
      <c r="A340" s="175">
        <v>71</v>
      </c>
      <c r="B340" s="176" t="s">
        <v>1210</v>
      </c>
      <c r="C340" s="191" t="s">
        <v>1211</v>
      </c>
      <c r="D340" s="177" t="s">
        <v>276</v>
      </c>
      <c r="E340" s="178">
        <v>33.695</v>
      </c>
      <c r="F340" s="179"/>
      <c r="G340" s="180">
        <f>ROUND(E340*F340,2)</f>
        <v>0</v>
      </c>
      <c r="H340" s="179"/>
      <c r="I340" s="180">
        <f>ROUND(E340*H340,2)</f>
        <v>0</v>
      </c>
      <c r="J340" s="179"/>
      <c r="K340" s="180">
        <f>ROUND(E340*J340,2)</f>
        <v>0</v>
      </c>
      <c r="L340" s="180">
        <v>21</v>
      </c>
      <c r="M340" s="180">
        <f>G340*(1+L340/100)</f>
        <v>0</v>
      </c>
      <c r="N340" s="178">
        <v>0</v>
      </c>
      <c r="O340" s="178">
        <f>ROUND(E340*N340,2)</f>
        <v>0</v>
      </c>
      <c r="P340" s="178">
        <v>8.8999999999999996E-2</v>
      </c>
      <c r="Q340" s="178">
        <f>ROUND(E340*P340,2)</f>
        <v>3</v>
      </c>
      <c r="R340" s="180" t="s">
        <v>375</v>
      </c>
      <c r="S340" s="180" t="s">
        <v>222</v>
      </c>
      <c r="T340" s="181" t="s">
        <v>270</v>
      </c>
      <c r="U340" s="160">
        <v>0.39</v>
      </c>
      <c r="V340" s="160">
        <f>ROUND(E340*U340,2)</f>
        <v>13.14</v>
      </c>
      <c r="W340" s="160"/>
      <c r="X340" s="160" t="s">
        <v>271</v>
      </c>
      <c r="Y340" s="160" t="s">
        <v>225</v>
      </c>
      <c r="Z340" s="149"/>
      <c r="AA340" s="149"/>
      <c r="AB340" s="149"/>
      <c r="AC340" s="149"/>
      <c r="AD340" s="149"/>
      <c r="AE340" s="149"/>
      <c r="AF340" s="149"/>
      <c r="AG340" s="149" t="s">
        <v>272</v>
      </c>
      <c r="AH340" s="149"/>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outlineLevel="2" x14ac:dyDescent="0.2">
      <c r="A341" s="156"/>
      <c r="B341" s="157"/>
      <c r="C341" s="267" t="s">
        <v>1212</v>
      </c>
      <c r="D341" s="268"/>
      <c r="E341" s="268"/>
      <c r="F341" s="268"/>
      <c r="G341" s="268"/>
      <c r="H341" s="160"/>
      <c r="I341" s="160"/>
      <c r="J341" s="160"/>
      <c r="K341" s="160"/>
      <c r="L341" s="160"/>
      <c r="M341" s="160"/>
      <c r="N341" s="159"/>
      <c r="O341" s="159"/>
      <c r="P341" s="159"/>
      <c r="Q341" s="159"/>
      <c r="R341" s="160"/>
      <c r="S341" s="160"/>
      <c r="T341" s="160"/>
      <c r="U341" s="160"/>
      <c r="V341" s="160"/>
      <c r="W341" s="160"/>
      <c r="X341" s="160"/>
      <c r="Y341" s="160"/>
      <c r="Z341" s="149"/>
      <c r="AA341" s="149"/>
      <c r="AB341" s="149"/>
      <c r="AC341" s="149"/>
      <c r="AD341" s="149"/>
      <c r="AE341" s="149"/>
      <c r="AF341" s="149"/>
      <c r="AG341" s="149" t="s">
        <v>298</v>
      </c>
      <c r="AH341" s="149"/>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outlineLevel="2" x14ac:dyDescent="0.2">
      <c r="A342" s="156"/>
      <c r="B342" s="157"/>
      <c r="C342" s="193" t="s">
        <v>1213</v>
      </c>
      <c r="D342" s="165"/>
      <c r="E342" s="166">
        <v>14</v>
      </c>
      <c r="F342" s="160"/>
      <c r="G342" s="160"/>
      <c r="H342" s="160"/>
      <c r="I342" s="160"/>
      <c r="J342" s="160"/>
      <c r="K342" s="160"/>
      <c r="L342" s="160"/>
      <c r="M342" s="160"/>
      <c r="N342" s="159"/>
      <c r="O342" s="159"/>
      <c r="P342" s="159"/>
      <c r="Q342" s="159"/>
      <c r="R342" s="160"/>
      <c r="S342" s="160"/>
      <c r="T342" s="160"/>
      <c r="U342" s="160"/>
      <c r="V342" s="160"/>
      <c r="W342" s="160"/>
      <c r="X342" s="160"/>
      <c r="Y342" s="160"/>
      <c r="Z342" s="149"/>
      <c r="AA342" s="149"/>
      <c r="AB342" s="149"/>
      <c r="AC342" s="149"/>
      <c r="AD342" s="149"/>
      <c r="AE342" s="149"/>
      <c r="AF342" s="149"/>
      <c r="AG342" s="149" t="s">
        <v>261</v>
      </c>
      <c r="AH342" s="149">
        <v>0</v>
      </c>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outlineLevel="3" x14ac:dyDescent="0.2">
      <c r="A343" s="156"/>
      <c r="B343" s="157"/>
      <c r="C343" s="193" t="s">
        <v>1214</v>
      </c>
      <c r="D343" s="165"/>
      <c r="E343" s="166">
        <v>7.0949999999999998</v>
      </c>
      <c r="F343" s="160"/>
      <c r="G343" s="160"/>
      <c r="H343" s="160"/>
      <c r="I343" s="160"/>
      <c r="J343" s="160"/>
      <c r="K343" s="160"/>
      <c r="L343" s="160"/>
      <c r="M343" s="160"/>
      <c r="N343" s="159"/>
      <c r="O343" s="159"/>
      <c r="P343" s="159"/>
      <c r="Q343" s="159"/>
      <c r="R343" s="160"/>
      <c r="S343" s="160"/>
      <c r="T343" s="160"/>
      <c r="U343" s="160"/>
      <c r="V343" s="160"/>
      <c r="W343" s="160"/>
      <c r="X343" s="160"/>
      <c r="Y343" s="160"/>
      <c r="Z343" s="149"/>
      <c r="AA343" s="149"/>
      <c r="AB343" s="149"/>
      <c r="AC343" s="149"/>
      <c r="AD343" s="149"/>
      <c r="AE343" s="149"/>
      <c r="AF343" s="149"/>
      <c r="AG343" s="149" t="s">
        <v>261</v>
      </c>
      <c r="AH343" s="149">
        <v>0</v>
      </c>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outlineLevel="3" x14ac:dyDescent="0.2">
      <c r="A344" s="156"/>
      <c r="B344" s="157"/>
      <c r="C344" s="193" t="s">
        <v>1215</v>
      </c>
      <c r="D344" s="165"/>
      <c r="E344" s="166">
        <v>12.6</v>
      </c>
      <c r="F344" s="160"/>
      <c r="G344" s="160"/>
      <c r="H344" s="160"/>
      <c r="I344" s="160"/>
      <c r="J344" s="160"/>
      <c r="K344" s="160"/>
      <c r="L344" s="160"/>
      <c r="M344" s="160"/>
      <c r="N344" s="159"/>
      <c r="O344" s="159"/>
      <c r="P344" s="159"/>
      <c r="Q344" s="159"/>
      <c r="R344" s="160"/>
      <c r="S344" s="160"/>
      <c r="T344" s="160"/>
      <c r="U344" s="160"/>
      <c r="V344" s="160"/>
      <c r="W344" s="160"/>
      <c r="X344" s="160"/>
      <c r="Y344" s="160"/>
      <c r="Z344" s="149"/>
      <c r="AA344" s="149"/>
      <c r="AB344" s="149"/>
      <c r="AC344" s="149"/>
      <c r="AD344" s="149"/>
      <c r="AE344" s="149"/>
      <c r="AF344" s="149"/>
      <c r="AG344" s="149" t="s">
        <v>261</v>
      </c>
      <c r="AH344" s="149">
        <v>0</v>
      </c>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ht="22.5" outlineLevel="1" x14ac:dyDescent="0.2">
      <c r="A345" s="175">
        <v>72</v>
      </c>
      <c r="B345" s="176" t="s">
        <v>1216</v>
      </c>
      <c r="C345" s="191" t="s">
        <v>1217</v>
      </c>
      <c r="D345" s="177" t="s">
        <v>276</v>
      </c>
      <c r="E345" s="178">
        <v>22.02</v>
      </c>
      <c r="F345" s="179"/>
      <c r="G345" s="180">
        <f>ROUND(E345*F345,2)</f>
        <v>0</v>
      </c>
      <c r="H345" s="179"/>
      <c r="I345" s="180">
        <f>ROUND(E345*H345,2)</f>
        <v>0</v>
      </c>
      <c r="J345" s="179"/>
      <c r="K345" s="180">
        <f>ROUND(E345*J345,2)</f>
        <v>0</v>
      </c>
      <c r="L345" s="180">
        <v>21</v>
      </c>
      <c r="M345" s="180">
        <f>G345*(1+L345/100)</f>
        <v>0</v>
      </c>
      <c r="N345" s="178">
        <v>0</v>
      </c>
      <c r="O345" s="178">
        <f>ROUND(E345*N345,2)</f>
        <v>0</v>
      </c>
      <c r="P345" s="178">
        <v>9.1999999999999998E-2</v>
      </c>
      <c r="Q345" s="178">
        <f>ROUND(E345*P345,2)</f>
        <v>2.0299999999999998</v>
      </c>
      <c r="R345" s="180" t="s">
        <v>375</v>
      </c>
      <c r="S345" s="180" t="s">
        <v>222</v>
      </c>
      <c r="T345" s="181" t="s">
        <v>270</v>
      </c>
      <c r="U345" s="160">
        <v>0.39</v>
      </c>
      <c r="V345" s="160">
        <f>ROUND(E345*U345,2)</f>
        <v>8.59</v>
      </c>
      <c r="W345" s="160"/>
      <c r="X345" s="160" t="s">
        <v>271</v>
      </c>
      <c r="Y345" s="160" t="s">
        <v>225</v>
      </c>
      <c r="Z345" s="149"/>
      <c r="AA345" s="149"/>
      <c r="AB345" s="149"/>
      <c r="AC345" s="149"/>
      <c r="AD345" s="149"/>
      <c r="AE345" s="149"/>
      <c r="AF345" s="149"/>
      <c r="AG345" s="149" t="s">
        <v>272</v>
      </c>
      <c r="AH345" s="149"/>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2" x14ac:dyDescent="0.2">
      <c r="A346" s="156"/>
      <c r="B346" s="157"/>
      <c r="C346" s="193" t="s">
        <v>1218</v>
      </c>
      <c r="D346" s="165"/>
      <c r="E346" s="166">
        <v>10.199999999999999</v>
      </c>
      <c r="F346" s="160"/>
      <c r="G346" s="160"/>
      <c r="H346" s="160"/>
      <c r="I346" s="160"/>
      <c r="J346" s="160"/>
      <c r="K346" s="160"/>
      <c r="L346" s="160"/>
      <c r="M346" s="160"/>
      <c r="N346" s="159"/>
      <c r="O346" s="159"/>
      <c r="P346" s="159"/>
      <c r="Q346" s="159"/>
      <c r="R346" s="160"/>
      <c r="S346" s="160"/>
      <c r="T346" s="160"/>
      <c r="U346" s="160"/>
      <c r="V346" s="160"/>
      <c r="W346" s="160"/>
      <c r="X346" s="160"/>
      <c r="Y346" s="160"/>
      <c r="Z346" s="149"/>
      <c r="AA346" s="149"/>
      <c r="AB346" s="149"/>
      <c r="AC346" s="149"/>
      <c r="AD346" s="149"/>
      <c r="AE346" s="149"/>
      <c r="AF346" s="149"/>
      <c r="AG346" s="149" t="s">
        <v>261</v>
      </c>
      <c r="AH346" s="149">
        <v>0</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outlineLevel="3" x14ac:dyDescent="0.2">
      <c r="A347" s="156"/>
      <c r="B347" s="157"/>
      <c r="C347" s="193" t="s">
        <v>1219</v>
      </c>
      <c r="D347" s="165"/>
      <c r="E347" s="166">
        <v>11.82</v>
      </c>
      <c r="F347" s="160"/>
      <c r="G347" s="160"/>
      <c r="H347" s="160"/>
      <c r="I347" s="160"/>
      <c r="J347" s="160"/>
      <c r="K347" s="160"/>
      <c r="L347" s="160"/>
      <c r="M347" s="160"/>
      <c r="N347" s="159"/>
      <c r="O347" s="159"/>
      <c r="P347" s="159"/>
      <c r="Q347" s="159"/>
      <c r="R347" s="160"/>
      <c r="S347" s="160"/>
      <c r="T347" s="160"/>
      <c r="U347" s="160"/>
      <c r="V347" s="160"/>
      <c r="W347" s="160"/>
      <c r="X347" s="160"/>
      <c r="Y347" s="160"/>
      <c r="Z347" s="149"/>
      <c r="AA347" s="149"/>
      <c r="AB347" s="149"/>
      <c r="AC347" s="149"/>
      <c r="AD347" s="149"/>
      <c r="AE347" s="149"/>
      <c r="AF347" s="149"/>
      <c r="AG347" s="149" t="s">
        <v>261</v>
      </c>
      <c r="AH347" s="149">
        <v>0</v>
      </c>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outlineLevel="1" x14ac:dyDescent="0.2">
      <c r="A348" s="175">
        <v>73</v>
      </c>
      <c r="B348" s="176" t="s">
        <v>1220</v>
      </c>
      <c r="C348" s="191" t="s">
        <v>1221</v>
      </c>
      <c r="D348" s="177" t="s">
        <v>276</v>
      </c>
      <c r="E348" s="178">
        <v>66.142499999999998</v>
      </c>
      <c r="F348" s="179"/>
      <c r="G348" s="180">
        <f>ROUND(E348*F348,2)</f>
        <v>0</v>
      </c>
      <c r="H348" s="179"/>
      <c r="I348" s="180">
        <f>ROUND(E348*H348,2)</f>
        <v>0</v>
      </c>
      <c r="J348" s="179"/>
      <c r="K348" s="180">
        <f>ROUND(E348*J348,2)</f>
        <v>0</v>
      </c>
      <c r="L348" s="180">
        <v>21</v>
      </c>
      <c r="M348" s="180">
        <f>G348*(1+L348/100)</f>
        <v>0</v>
      </c>
      <c r="N348" s="178">
        <v>0</v>
      </c>
      <c r="O348" s="178">
        <f>ROUND(E348*N348,2)</f>
        <v>0</v>
      </c>
      <c r="P348" s="178">
        <v>8.4000000000000005E-2</v>
      </c>
      <c r="Q348" s="178">
        <f>ROUND(E348*P348,2)</f>
        <v>5.56</v>
      </c>
      <c r="R348" s="180" t="s">
        <v>375</v>
      </c>
      <c r="S348" s="180" t="s">
        <v>222</v>
      </c>
      <c r="T348" s="181" t="s">
        <v>270</v>
      </c>
      <c r="U348" s="160">
        <v>0.44</v>
      </c>
      <c r="V348" s="160">
        <f>ROUND(E348*U348,2)</f>
        <v>29.1</v>
      </c>
      <c r="W348" s="160"/>
      <c r="X348" s="160" t="s">
        <v>271</v>
      </c>
      <c r="Y348" s="160" t="s">
        <v>225</v>
      </c>
      <c r="Z348" s="149"/>
      <c r="AA348" s="149"/>
      <c r="AB348" s="149"/>
      <c r="AC348" s="149"/>
      <c r="AD348" s="149"/>
      <c r="AE348" s="149"/>
      <c r="AF348" s="149"/>
      <c r="AG348" s="149" t="s">
        <v>272</v>
      </c>
      <c r="AH348" s="149"/>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outlineLevel="2" x14ac:dyDescent="0.2">
      <c r="A349" s="156"/>
      <c r="B349" s="157"/>
      <c r="C349" s="267" t="s">
        <v>1222</v>
      </c>
      <c r="D349" s="268"/>
      <c r="E349" s="268"/>
      <c r="F349" s="268"/>
      <c r="G349" s="268"/>
      <c r="H349" s="160"/>
      <c r="I349" s="160"/>
      <c r="J349" s="160"/>
      <c r="K349" s="160"/>
      <c r="L349" s="160"/>
      <c r="M349" s="160"/>
      <c r="N349" s="159"/>
      <c r="O349" s="159"/>
      <c r="P349" s="159"/>
      <c r="Q349" s="159"/>
      <c r="R349" s="160"/>
      <c r="S349" s="160"/>
      <c r="T349" s="160"/>
      <c r="U349" s="160"/>
      <c r="V349" s="160"/>
      <c r="W349" s="160"/>
      <c r="X349" s="160"/>
      <c r="Y349" s="160"/>
      <c r="Z349" s="149"/>
      <c r="AA349" s="149"/>
      <c r="AB349" s="149"/>
      <c r="AC349" s="149"/>
      <c r="AD349" s="149"/>
      <c r="AE349" s="149"/>
      <c r="AF349" s="149"/>
      <c r="AG349" s="149" t="s">
        <v>298</v>
      </c>
      <c r="AH349" s="149"/>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outlineLevel="2" x14ac:dyDescent="0.2">
      <c r="A350" s="156"/>
      <c r="B350" s="157"/>
      <c r="C350" s="265" t="s">
        <v>1223</v>
      </c>
      <c r="D350" s="266"/>
      <c r="E350" s="266"/>
      <c r="F350" s="266"/>
      <c r="G350" s="266"/>
      <c r="H350" s="160"/>
      <c r="I350" s="160"/>
      <c r="J350" s="160"/>
      <c r="K350" s="160"/>
      <c r="L350" s="160"/>
      <c r="M350" s="160"/>
      <c r="N350" s="159"/>
      <c r="O350" s="159"/>
      <c r="P350" s="159"/>
      <c r="Q350" s="159"/>
      <c r="R350" s="160"/>
      <c r="S350" s="160"/>
      <c r="T350" s="160"/>
      <c r="U350" s="160"/>
      <c r="V350" s="160"/>
      <c r="W350" s="160"/>
      <c r="X350" s="160"/>
      <c r="Y350" s="160"/>
      <c r="Z350" s="149"/>
      <c r="AA350" s="149"/>
      <c r="AB350" s="149"/>
      <c r="AC350" s="149"/>
      <c r="AD350" s="149"/>
      <c r="AE350" s="149"/>
      <c r="AF350" s="149"/>
      <c r="AG350" s="149" t="s">
        <v>228</v>
      </c>
      <c r="AH350" s="149"/>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outlineLevel="2" x14ac:dyDescent="0.2">
      <c r="A351" s="156"/>
      <c r="B351" s="157"/>
      <c r="C351" s="193" t="s">
        <v>1224</v>
      </c>
      <c r="D351" s="165"/>
      <c r="E351" s="166">
        <v>30.06</v>
      </c>
      <c r="F351" s="160"/>
      <c r="G351" s="160"/>
      <c r="H351" s="160"/>
      <c r="I351" s="160"/>
      <c r="J351" s="160"/>
      <c r="K351" s="160"/>
      <c r="L351" s="160"/>
      <c r="M351" s="160"/>
      <c r="N351" s="159"/>
      <c r="O351" s="159"/>
      <c r="P351" s="159"/>
      <c r="Q351" s="159"/>
      <c r="R351" s="160"/>
      <c r="S351" s="160"/>
      <c r="T351" s="160"/>
      <c r="U351" s="160"/>
      <c r="V351" s="160"/>
      <c r="W351" s="160"/>
      <c r="X351" s="160"/>
      <c r="Y351" s="160"/>
      <c r="Z351" s="149"/>
      <c r="AA351" s="149"/>
      <c r="AB351" s="149"/>
      <c r="AC351" s="149"/>
      <c r="AD351" s="149"/>
      <c r="AE351" s="149"/>
      <c r="AF351" s="149"/>
      <c r="AG351" s="149" t="s">
        <v>261</v>
      </c>
      <c r="AH351" s="149">
        <v>0</v>
      </c>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outlineLevel="3" x14ac:dyDescent="0.2">
      <c r="A352" s="156"/>
      <c r="B352" s="157"/>
      <c r="C352" s="193" t="s">
        <v>1225</v>
      </c>
      <c r="D352" s="165"/>
      <c r="E352" s="166">
        <v>8.5050000000000008</v>
      </c>
      <c r="F352" s="160"/>
      <c r="G352" s="160"/>
      <c r="H352" s="160"/>
      <c r="I352" s="160"/>
      <c r="J352" s="160"/>
      <c r="K352" s="160"/>
      <c r="L352" s="160"/>
      <c r="M352" s="160"/>
      <c r="N352" s="159"/>
      <c r="O352" s="159"/>
      <c r="P352" s="159"/>
      <c r="Q352" s="159"/>
      <c r="R352" s="160"/>
      <c r="S352" s="160"/>
      <c r="T352" s="160"/>
      <c r="U352" s="160"/>
      <c r="V352" s="160"/>
      <c r="W352" s="160"/>
      <c r="X352" s="160"/>
      <c r="Y352" s="160"/>
      <c r="Z352" s="149"/>
      <c r="AA352" s="149"/>
      <c r="AB352" s="149"/>
      <c r="AC352" s="149"/>
      <c r="AD352" s="149"/>
      <c r="AE352" s="149"/>
      <c r="AF352" s="149"/>
      <c r="AG352" s="149" t="s">
        <v>261</v>
      </c>
      <c r="AH352" s="149">
        <v>0</v>
      </c>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outlineLevel="3" x14ac:dyDescent="0.2">
      <c r="A353" s="156"/>
      <c r="B353" s="157"/>
      <c r="C353" s="193" t="s">
        <v>1226</v>
      </c>
      <c r="D353" s="165"/>
      <c r="E353" s="166">
        <v>1.92</v>
      </c>
      <c r="F353" s="160"/>
      <c r="G353" s="160"/>
      <c r="H353" s="160"/>
      <c r="I353" s="160"/>
      <c r="J353" s="160"/>
      <c r="K353" s="160"/>
      <c r="L353" s="160"/>
      <c r="M353" s="160"/>
      <c r="N353" s="159"/>
      <c r="O353" s="159"/>
      <c r="P353" s="159"/>
      <c r="Q353" s="159"/>
      <c r="R353" s="160"/>
      <c r="S353" s="160"/>
      <c r="T353" s="160"/>
      <c r="U353" s="160"/>
      <c r="V353" s="160"/>
      <c r="W353" s="160"/>
      <c r="X353" s="160"/>
      <c r="Y353" s="160"/>
      <c r="Z353" s="149"/>
      <c r="AA353" s="149"/>
      <c r="AB353" s="149"/>
      <c r="AC353" s="149"/>
      <c r="AD353" s="149"/>
      <c r="AE353" s="149"/>
      <c r="AF353" s="149"/>
      <c r="AG353" s="149" t="s">
        <v>261</v>
      </c>
      <c r="AH353" s="149">
        <v>0</v>
      </c>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outlineLevel="3" x14ac:dyDescent="0.2">
      <c r="A354" s="156"/>
      <c r="B354" s="157"/>
      <c r="C354" s="193" t="s">
        <v>1227</v>
      </c>
      <c r="D354" s="165"/>
      <c r="E354" s="166">
        <v>20.4175</v>
      </c>
      <c r="F354" s="160"/>
      <c r="G354" s="160"/>
      <c r="H354" s="160"/>
      <c r="I354" s="160"/>
      <c r="J354" s="160"/>
      <c r="K354" s="160"/>
      <c r="L354" s="160"/>
      <c r="M354" s="160"/>
      <c r="N354" s="159"/>
      <c r="O354" s="159"/>
      <c r="P354" s="159"/>
      <c r="Q354" s="159"/>
      <c r="R354" s="160"/>
      <c r="S354" s="160"/>
      <c r="T354" s="160"/>
      <c r="U354" s="160"/>
      <c r="V354" s="160"/>
      <c r="W354" s="160"/>
      <c r="X354" s="160"/>
      <c r="Y354" s="160"/>
      <c r="Z354" s="149"/>
      <c r="AA354" s="149"/>
      <c r="AB354" s="149"/>
      <c r="AC354" s="149"/>
      <c r="AD354" s="149"/>
      <c r="AE354" s="149"/>
      <c r="AF354" s="149"/>
      <c r="AG354" s="149" t="s">
        <v>261</v>
      </c>
      <c r="AH354" s="149">
        <v>0</v>
      </c>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outlineLevel="3" x14ac:dyDescent="0.2">
      <c r="A355" s="156"/>
      <c r="B355" s="157"/>
      <c r="C355" s="193" t="s">
        <v>1228</v>
      </c>
      <c r="D355" s="165"/>
      <c r="E355" s="166">
        <v>5.24</v>
      </c>
      <c r="F355" s="160"/>
      <c r="G355" s="160"/>
      <c r="H355" s="160"/>
      <c r="I355" s="160"/>
      <c r="J355" s="160"/>
      <c r="K355" s="160"/>
      <c r="L355" s="160"/>
      <c r="M355" s="160"/>
      <c r="N355" s="159"/>
      <c r="O355" s="159"/>
      <c r="P355" s="159"/>
      <c r="Q355" s="159"/>
      <c r="R355" s="160"/>
      <c r="S355" s="160"/>
      <c r="T355" s="160"/>
      <c r="U355" s="160"/>
      <c r="V355" s="160"/>
      <c r="W355" s="160"/>
      <c r="X355" s="160"/>
      <c r="Y355" s="160"/>
      <c r="Z355" s="149"/>
      <c r="AA355" s="149"/>
      <c r="AB355" s="149"/>
      <c r="AC355" s="149"/>
      <c r="AD355" s="149"/>
      <c r="AE355" s="149"/>
      <c r="AF355" s="149"/>
      <c r="AG355" s="149" t="s">
        <v>261</v>
      </c>
      <c r="AH355" s="149">
        <v>0</v>
      </c>
      <c r="AI355" s="149"/>
      <c r="AJ355" s="149"/>
      <c r="AK355" s="149"/>
      <c r="AL355" s="149"/>
      <c r="AM355" s="149"/>
      <c r="AN355" s="149"/>
      <c r="AO355" s="149"/>
      <c r="AP355" s="149"/>
      <c r="AQ355" s="149"/>
      <c r="AR355" s="149"/>
      <c r="AS355" s="149"/>
      <c r="AT355" s="149"/>
      <c r="AU355" s="149"/>
      <c r="AV355" s="149"/>
      <c r="AW355" s="149"/>
      <c r="AX355" s="149"/>
      <c r="AY355" s="149"/>
      <c r="AZ355" s="149"/>
      <c r="BA355" s="149"/>
      <c r="BB355" s="149"/>
      <c r="BC355" s="149"/>
      <c r="BD355" s="149"/>
      <c r="BE355" s="149"/>
      <c r="BF355" s="149"/>
      <c r="BG355" s="149"/>
      <c r="BH355" s="149"/>
    </row>
    <row r="356" spans="1:60" outlineLevel="1" x14ac:dyDescent="0.2">
      <c r="A356" s="175">
        <v>74</v>
      </c>
      <c r="B356" s="176" t="s">
        <v>1229</v>
      </c>
      <c r="C356" s="191" t="s">
        <v>1230</v>
      </c>
      <c r="D356" s="177" t="s">
        <v>276</v>
      </c>
      <c r="E356" s="178">
        <v>66.142499999999998</v>
      </c>
      <c r="F356" s="179"/>
      <c r="G356" s="180">
        <f>ROUND(E356*F356,2)</f>
        <v>0</v>
      </c>
      <c r="H356" s="179"/>
      <c r="I356" s="180">
        <f>ROUND(E356*H356,2)</f>
        <v>0</v>
      </c>
      <c r="J356" s="179"/>
      <c r="K356" s="180">
        <f>ROUND(E356*J356,2)</f>
        <v>0</v>
      </c>
      <c r="L356" s="180">
        <v>21</v>
      </c>
      <c r="M356" s="180">
        <f>G356*(1+L356/100)</f>
        <v>0</v>
      </c>
      <c r="N356" s="178">
        <v>0</v>
      </c>
      <c r="O356" s="178">
        <f>ROUND(E356*N356,2)</f>
        <v>0</v>
      </c>
      <c r="P356" s="178">
        <v>2.5510000000000001E-2</v>
      </c>
      <c r="Q356" s="178">
        <f>ROUND(E356*P356,2)</f>
        <v>1.69</v>
      </c>
      <c r="R356" s="180" t="s">
        <v>375</v>
      </c>
      <c r="S356" s="180" t="s">
        <v>222</v>
      </c>
      <c r="T356" s="181" t="s">
        <v>270</v>
      </c>
      <c r="U356" s="160">
        <v>0.11550000000000001</v>
      </c>
      <c r="V356" s="160">
        <f>ROUND(E356*U356,2)</f>
        <v>7.64</v>
      </c>
      <c r="W356" s="160"/>
      <c r="X356" s="160" t="s">
        <v>271</v>
      </c>
      <c r="Y356" s="160" t="s">
        <v>225</v>
      </c>
      <c r="Z356" s="149"/>
      <c r="AA356" s="149"/>
      <c r="AB356" s="149"/>
      <c r="AC356" s="149"/>
      <c r="AD356" s="149"/>
      <c r="AE356" s="149"/>
      <c r="AF356" s="149"/>
      <c r="AG356" s="149" t="s">
        <v>272</v>
      </c>
      <c r="AH356" s="149"/>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outlineLevel="2" x14ac:dyDescent="0.2">
      <c r="A357" s="156"/>
      <c r="B357" s="157"/>
      <c r="C357" s="193" t="s">
        <v>1224</v>
      </c>
      <c r="D357" s="165"/>
      <c r="E357" s="166">
        <v>30.06</v>
      </c>
      <c r="F357" s="160"/>
      <c r="G357" s="160"/>
      <c r="H357" s="160"/>
      <c r="I357" s="160"/>
      <c r="J357" s="160"/>
      <c r="K357" s="160"/>
      <c r="L357" s="160"/>
      <c r="M357" s="160"/>
      <c r="N357" s="159"/>
      <c r="O357" s="159"/>
      <c r="P357" s="159"/>
      <c r="Q357" s="159"/>
      <c r="R357" s="160"/>
      <c r="S357" s="160"/>
      <c r="T357" s="160"/>
      <c r="U357" s="160"/>
      <c r="V357" s="160"/>
      <c r="W357" s="160"/>
      <c r="X357" s="160"/>
      <c r="Y357" s="160"/>
      <c r="Z357" s="149"/>
      <c r="AA357" s="149"/>
      <c r="AB357" s="149"/>
      <c r="AC357" s="149"/>
      <c r="AD357" s="149"/>
      <c r="AE357" s="149"/>
      <c r="AF357" s="149"/>
      <c r="AG357" s="149" t="s">
        <v>261</v>
      </c>
      <c r="AH357" s="149">
        <v>0</v>
      </c>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outlineLevel="3" x14ac:dyDescent="0.2">
      <c r="A358" s="156"/>
      <c r="B358" s="157"/>
      <c r="C358" s="193" t="s">
        <v>1225</v>
      </c>
      <c r="D358" s="165"/>
      <c r="E358" s="166">
        <v>8.5050000000000008</v>
      </c>
      <c r="F358" s="160"/>
      <c r="G358" s="160"/>
      <c r="H358" s="160"/>
      <c r="I358" s="160"/>
      <c r="J358" s="160"/>
      <c r="K358" s="160"/>
      <c r="L358" s="160"/>
      <c r="M358" s="160"/>
      <c r="N358" s="159"/>
      <c r="O358" s="159"/>
      <c r="P358" s="159"/>
      <c r="Q358" s="159"/>
      <c r="R358" s="160"/>
      <c r="S358" s="160"/>
      <c r="T358" s="160"/>
      <c r="U358" s="160"/>
      <c r="V358" s="160"/>
      <c r="W358" s="160"/>
      <c r="X358" s="160"/>
      <c r="Y358" s="160"/>
      <c r="Z358" s="149"/>
      <c r="AA358" s="149"/>
      <c r="AB358" s="149"/>
      <c r="AC358" s="149"/>
      <c r="AD358" s="149"/>
      <c r="AE358" s="149"/>
      <c r="AF358" s="149"/>
      <c r="AG358" s="149" t="s">
        <v>261</v>
      </c>
      <c r="AH358" s="149">
        <v>0</v>
      </c>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outlineLevel="3" x14ac:dyDescent="0.2">
      <c r="A359" s="156"/>
      <c r="B359" s="157"/>
      <c r="C359" s="193" t="s">
        <v>1226</v>
      </c>
      <c r="D359" s="165"/>
      <c r="E359" s="166">
        <v>1.92</v>
      </c>
      <c r="F359" s="160"/>
      <c r="G359" s="160"/>
      <c r="H359" s="160"/>
      <c r="I359" s="160"/>
      <c r="J359" s="160"/>
      <c r="K359" s="160"/>
      <c r="L359" s="160"/>
      <c r="M359" s="160"/>
      <c r="N359" s="159"/>
      <c r="O359" s="159"/>
      <c r="P359" s="159"/>
      <c r="Q359" s="159"/>
      <c r="R359" s="160"/>
      <c r="S359" s="160"/>
      <c r="T359" s="160"/>
      <c r="U359" s="160"/>
      <c r="V359" s="160"/>
      <c r="W359" s="160"/>
      <c r="X359" s="160"/>
      <c r="Y359" s="160"/>
      <c r="Z359" s="149"/>
      <c r="AA359" s="149"/>
      <c r="AB359" s="149"/>
      <c r="AC359" s="149"/>
      <c r="AD359" s="149"/>
      <c r="AE359" s="149"/>
      <c r="AF359" s="149"/>
      <c r="AG359" s="149" t="s">
        <v>261</v>
      </c>
      <c r="AH359" s="149">
        <v>0</v>
      </c>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3" x14ac:dyDescent="0.2">
      <c r="A360" s="156"/>
      <c r="B360" s="157"/>
      <c r="C360" s="193" t="s">
        <v>1227</v>
      </c>
      <c r="D360" s="165"/>
      <c r="E360" s="166">
        <v>20.4175</v>
      </c>
      <c r="F360" s="160"/>
      <c r="G360" s="160"/>
      <c r="H360" s="160"/>
      <c r="I360" s="160"/>
      <c r="J360" s="160"/>
      <c r="K360" s="160"/>
      <c r="L360" s="160"/>
      <c r="M360" s="160"/>
      <c r="N360" s="159"/>
      <c r="O360" s="159"/>
      <c r="P360" s="159"/>
      <c r="Q360" s="159"/>
      <c r="R360" s="160"/>
      <c r="S360" s="160"/>
      <c r="T360" s="160"/>
      <c r="U360" s="160"/>
      <c r="V360" s="160"/>
      <c r="W360" s="160"/>
      <c r="X360" s="160"/>
      <c r="Y360" s="160"/>
      <c r="Z360" s="149"/>
      <c r="AA360" s="149"/>
      <c r="AB360" s="149"/>
      <c r="AC360" s="149"/>
      <c r="AD360" s="149"/>
      <c r="AE360" s="149"/>
      <c r="AF360" s="149"/>
      <c r="AG360" s="149" t="s">
        <v>261</v>
      </c>
      <c r="AH360" s="149">
        <v>0</v>
      </c>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outlineLevel="3" x14ac:dyDescent="0.2">
      <c r="A361" s="156"/>
      <c r="B361" s="157"/>
      <c r="C361" s="193" t="s">
        <v>1231</v>
      </c>
      <c r="D361" s="165"/>
      <c r="E361" s="166">
        <v>5.24</v>
      </c>
      <c r="F361" s="160"/>
      <c r="G361" s="160"/>
      <c r="H361" s="160"/>
      <c r="I361" s="160"/>
      <c r="J361" s="160"/>
      <c r="K361" s="160"/>
      <c r="L361" s="160"/>
      <c r="M361" s="160"/>
      <c r="N361" s="159"/>
      <c r="O361" s="159"/>
      <c r="P361" s="159"/>
      <c r="Q361" s="159"/>
      <c r="R361" s="160"/>
      <c r="S361" s="160"/>
      <c r="T361" s="160"/>
      <c r="U361" s="160"/>
      <c r="V361" s="160"/>
      <c r="W361" s="160"/>
      <c r="X361" s="160"/>
      <c r="Y361" s="160"/>
      <c r="Z361" s="149"/>
      <c r="AA361" s="149"/>
      <c r="AB361" s="149"/>
      <c r="AC361" s="149"/>
      <c r="AD361" s="149"/>
      <c r="AE361" s="149"/>
      <c r="AF361" s="149"/>
      <c r="AG361" s="149" t="s">
        <v>261</v>
      </c>
      <c r="AH361" s="149">
        <v>0</v>
      </c>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x14ac:dyDescent="0.2">
      <c r="A362" s="168" t="s">
        <v>217</v>
      </c>
      <c r="B362" s="169" t="s">
        <v>135</v>
      </c>
      <c r="C362" s="190" t="s">
        <v>136</v>
      </c>
      <c r="D362" s="170"/>
      <c r="E362" s="171"/>
      <c r="F362" s="172"/>
      <c r="G362" s="172">
        <f>SUMIF(AG363:AG364,"&lt;&gt;NOR",G363:G364)</f>
        <v>0</v>
      </c>
      <c r="H362" s="172"/>
      <c r="I362" s="172">
        <f>SUM(I363:I364)</f>
        <v>0</v>
      </c>
      <c r="J362" s="172"/>
      <c r="K362" s="172">
        <f>SUM(K363:K364)</f>
        <v>0</v>
      </c>
      <c r="L362" s="172"/>
      <c r="M362" s="172">
        <f>SUM(M363:M364)</f>
        <v>0</v>
      </c>
      <c r="N362" s="171"/>
      <c r="O362" s="171">
        <f>SUM(O363:O364)</f>
        <v>0</v>
      </c>
      <c r="P362" s="171"/>
      <c r="Q362" s="171">
        <f>SUM(Q363:Q364)</f>
        <v>0</v>
      </c>
      <c r="R362" s="172"/>
      <c r="S362" s="172"/>
      <c r="T362" s="173"/>
      <c r="U362" s="167"/>
      <c r="V362" s="167">
        <f>SUM(V363:V364)</f>
        <v>381.8</v>
      </c>
      <c r="W362" s="167"/>
      <c r="X362" s="167"/>
      <c r="Y362" s="167"/>
      <c r="AG362" t="s">
        <v>218</v>
      </c>
    </row>
    <row r="363" spans="1:60" ht="22.5" outlineLevel="1" x14ac:dyDescent="0.2">
      <c r="A363" s="175">
        <v>75</v>
      </c>
      <c r="B363" s="176" t="s">
        <v>437</v>
      </c>
      <c r="C363" s="191" t="s">
        <v>438</v>
      </c>
      <c r="D363" s="177" t="s">
        <v>439</v>
      </c>
      <c r="E363" s="178">
        <v>201.79545999999999</v>
      </c>
      <c r="F363" s="179"/>
      <c r="G363" s="180">
        <f>ROUND(E363*F363,2)</f>
        <v>0</v>
      </c>
      <c r="H363" s="179"/>
      <c r="I363" s="180">
        <f>ROUND(E363*H363,2)</f>
        <v>0</v>
      </c>
      <c r="J363" s="179"/>
      <c r="K363" s="180">
        <f>ROUND(E363*J363,2)</f>
        <v>0</v>
      </c>
      <c r="L363" s="180">
        <v>21</v>
      </c>
      <c r="M363" s="180">
        <f>G363*(1+L363/100)</f>
        <v>0</v>
      </c>
      <c r="N363" s="178">
        <v>0</v>
      </c>
      <c r="O363" s="178">
        <f>ROUND(E363*N363,2)</f>
        <v>0</v>
      </c>
      <c r="P363" s="178">
        <v>0</v>
      </c>
      <c r="Q363" s="178">
        <f>ROUND(E363*P363,2)</f>
        <v>0</v>
      </c>
      <c r="R363" s="180" t="s">
        <v>326</v>
      </c>
      <c r="S363" s="180" t="s">
        <v>222</v>
      </c>
      <c r="T363" s="181" t="s">
        <v>270</v>
      </c>
      <c r="U363" s="160">
        <v>1.8919999999999999</v>
      </c>
      <c r="V363" s="160">
        <f>ROUND(E363*U363,2)</f>
        <v>381.8</v>
      </c>
      <c r="W363" s="160"/>
      <c r="X363" s="160" t="s">
        <v>440</v>
      </c>
      <c r="Y363" s="160" t="s">
        <v>225</v>
      </c>
      <c r="Z363" s="149"/>
      <c r="AA363" s="149"/>
      <c r="AB363" s="149"/>
      <c r="AC363" s="149"/>
      <c r="AD363" s="149"/>
      <c r="AE363" s="149"/>
      <c r="AF363" s="149"/>
      <c r="AG363" s="149" t="s">
        <v>441</v>
      </c>
      <c r="AH363" s="149"/>
      <c r="AI363" s="149"/>
      <c r="AJ363" s="149"/>
      <c r="AK363" s="149"/>
      <c r="AL363" s="149"/>
      <c r="AM363" s="149"/>
      <c r="AN363" s="149"/>
      <c r="AO363" s="149"/>
      <c r="AP363" s="149"/>
      <c r="AQ363" s="149"/>
      <c r="AR363" s="149"/>
      <c r="AS363" s="149"/>
      <c r="AT363" s="149"/>
      <c r="AU363" s="149"/>
      <c r="AV363" s="149"/>
      <c r="AW363" s="149"/>
      <c r="AX363" s="149"/>
      <c r="AY363" s="149"/>
      <c r="AZ363" s="149"/>
      <c r="BA363" s="149"/>
      <c r="BB363" s="149"/>
      <c r="BC363" s="149"/>
      <c r="BD363" s="149"/>
      <c r="BE363" s="149"/>
      <c r="BF363" s="149"/>
      <c r="BG363" s="149"/>
      <c r="BH363" s="149"/>
    </row>
    <row r="364" spans="1:60" outlineLevel="2" x14ac:dyDescent="0.2">
      <c r="A364" s="156"/>
      <c r="B364" s="157"/>
      <c r="C364" s="267" t="s">
        <v>442</v>
      </c>
      <c r="D364" s="268"/>
      <c r="E364" s="268"/>
      <c r="F364" s="268"/>
      <c r="G364" s="268"/>
      <c r="H364" s="160"/>
      <c r="I364" s="160"/>
      <c r="J364" s="160"/>
      <c r="K364" s="160"/>
      <c r="L364" s="160"/>
      <c r="M364" s="160"/>
      <c r="N364" s="159"/>
      <c r="O364" s="159"/>
      <c r="P364" s="159"/>
      <c r="Q364" s="159"/>
      <c r="R364" s="160"/>
      <c r="S364" s="160"/>
      <c r="T364" s="160"/>
      <c r="U364" s="160"/>
      <c r="V364" s="160"/>
      <c r="W364" s="160"/>
      <c r="X364" s="160"/>
      <c r="Y364" s="160"/>
      <c r="Z364" s="149"/>
      <c r="AA364" s="149"/>
      <c r="AB364" s="149"/>
      <c r="AC364" s="149"/>
      <c r="AD364" s="149"/>
      <c r="AE364" s="149"/>
      <c r="AF364" s="149"/>
      <c r="AG364" s="149" t="s">
        <v>298</v>
      </c>
      <c r="AH364" s="149"/>
      <c r="AI364" s="149"/>
      <c r="AJ364" s="149"/>
      <c r="AK364" s="149"/>
      <c r="AL364" s="149"/>
      <c r="AM364" s="149"/>
      <c r="AN364" s="149"/>
      <c r="AO364" s="149"/>
      <c r="AP364" s="149"/>
      <c r="AQ364" s="149"/>
      <c r="AR364" s="149"/>
      <c r="AS364" s="149"/>
      <c r="AT364" s="149"/>
      <c r="AU364" s="149"/>
      <c r="AV364" s="149"/>
      <c r="AW364" s="149"/>
      <c r="AX364" s="149"/>
      <c r="AY364" s="149"/>
      <c r="AZ364" s="149"/>
      <c r="BA364" s="149"/>
      <c r="BB364" s="149"/>
      <c r="BC364" s="149"/>
      <c r="BD364" s="149"/>
      <c r="BE364" s="149"/>
      <c r="BF364" s="149"/>
      <c r="BG364" s="149"/>
      <c r="BH364" s="149"/>
    </row>
    <row r="365" spans="1:60" x14ac:dyDescent="0.2">
      <c r="A365" s="168" t="s">
        <v>217</v>
      </c>
      <c r="B365" s="169" t="s">
        <v>139</v>
      </c>
      <c r="C365" s="190" t="s">
        <v>140</v>
      </c>
      <c r="D365" s="170"/>
      <c r="E365" s="171"/>
      <c r="F365" s="172"/>
      <c r="G365" s="172">
        <f>SUMIF(AG366:AG386,"&lt;&gt;NOR",G366:G386)</f>
        <v>0</v>
      </c>
      <c r="H365" s="172"/>
      <c r="I365" s="172">
        <f>SUM(I366:I386)</f>
        <v>0</v>
      </c>
      <c r="J365" s="172"/>
      <c r="K365" s="172">
        <f>SUM(K366:K386)</f>
        <v>0</v>
      </c>
      <c r="L365" s="172"/>
      <c r="M365" s="172">
        <f>SUM(M366:M386)</f>
        <v>0</v>
      </c>
      <c r="N365" s="171"/>
      <c r="O365" s="171">
        <f>SUM(O366:O386)</f>
        <v>0.21000000000000002</v>
      </c>
      <c r="P365" s="171"/>
      <c r="Q365" s="171">
        <f>SUM(Q366:Q386)</f>
        <v>0</v>
      </c>
      <c r="R365" s="172"/>
      <c r="S365" s="172"/>
      <c r="T365" s="173"/>
      <c r="U365" s="167"/>
      <c r="V365" s="167">
        <f>SUM(V366:V386)</f>
        <v>29.25</v>
      </c>
      <c r="W365" s="167"/>
      <c r="X365" s="167"/>
      <c r="Y365" s="167"/>
      <c r="AG365" t="s">
        <v>218</v>
      </c>
    </row>
    <row r="366" spans="1:60" ht="22.5" outlineLevel="1" x14ac:dyDescent="0.2">
      <c r="A366" s="175">
        <v>76</v>
      </c>
      <c r="B366" s="176" t="s">
        <v>1232</v>
      </c>
      <c r="C366" s="191" t="s">
        <v>1233</v>
      </c>
      <c r="D366" s="177" t="s">
        <v>276</v>
      </c>
      <c r="E366" s="178">
        <v>78.004499999999993</v>
      </c>
      <c r="F366" s="179"/>
      <c r="G366" s="180">
        <f>ROUND(E366*F366,2)</f>
        <v>0</v>
      </c>
      <c r="H366" s="179"/>
      <c r="I366" s="180">
        <f>ROUND(E366*H366,2)</f>
        <v>0</v>
      </c>
      <c r="J366" s="179"/>
      <c r="K366" s="180">
        <f>ROUND(E366*J366,2)</f>
        <v>0</v>
      </c>
      <c r="L366" s="180">
        <v>21</v>
      </c>
      <c r="M366" s="180">
        <f>G366*(1+L366/100)</f>
        <v>0</v>
      </c>
      <c r="N366" s="178">
        <v>8.0000000000000007E-5</v>
      </c>
      <c r="O366" s="178">
        <f>ROUND(E366*N366,2)</f>
        <v>0.01</v>
      </c>
      <c r="P366" s="178">
        <v>0</v>
      </c>
      <c r="Q366" s="178">
        <f>ROUND(E366*P366,2)</f>
        <v>0</v>
      </c>
      <c r="R366" s="180" t="s">
        <v>1234</v>
      </c>
      <c r="S366" s="180" t="s">
        <v>222</v>
      </c>
      <c r="T366" s="181" t="s">
        <v>270</v>
      </c>
      <c r="U366" s="160">
        <v>0.34</v>
      </c>
      <c r="V366" s="160">
        <f>ROUND(E366*U366,2)</f>
        <v>26.52</v>
      </c>
      <c r="W366" s="160"/>
      <c r="X366" s="160" t="s">
        <v>271</v>
      </c>
      <c r="Y366" s="160" t="s">
        <v>225</v>
      </c>
      <c r="Z366" s="149"/>
      <c r="AA366" s="149"/>
      <c r="AB366" s="149"/>
      <c r="AC366" s="149"/>
      <c r="AD366" s="149"/>
      <c r="AE366" s="149"/>
      <c r="AF366" s="149"/>
      <c r="AG366" s="149" t="s">
        <v>272</v>
      </c>
      <c r="AH366" s="149"/>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2" x14ac:dyDescent="0.2">
      <c r="A367" s="156"/>
      <c r="B367" s="157"/>
      <c r="C367" s="193" t="s">
        <v>1235</v>
      </c>
      <c r="D367" s="165"/>
      <c r="E367" s="166">
        <v>9.7439999999999998</v>
      </c>
      <c r="F367" s="160"/>
      <c r="G367" s="160"/>
      <c r="H367" s="160"/>
      <c r="I367" s="160"/>
      <c r="J367" s="160"/>
      <c r="K367" s="160"/>
      <c r="L367" s="160"/>
      <c r="M367" s="160"/>
      <c r="N367" s="159"/>
      <c r="O367" s="159"/>
      <c r="P367" s="159"/>
      <c r="Q367" s="159"/>
      <c r="R367" s="160"/>
      <c r="S367" s="160"/>
      <c r="T367" s="160"/>
      <c r="U367" s="160"/>
      <c r="V367" s="160"/>
      <c r="W367" s="160"/>
      <c r="X367" s="160"/>
      <c r="Y367" s="160"/>
      <c r="Z367" s="149"/>
      <c r="AA367" s="149"/>
      <c r="AB367" s="149"/>
      <c r="AC367" s="149"/>
      <c r="AD367" s="149"/>
      <c r="AE367" s="149"/>
      <c r="AF367" s="149"/>
      <c r="AG367" s="149" t="s">
        <v>261</v>
      </c>
      <c r="AH367" s="149">
        <v>0</v>
      </c>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outlineLevel="3" x14ac:dyDescent="0.2">
      <c r="A368" s="156"/>
      <c r="B368" s="157"/>
      <c r="C368" s="193" t="s">
        <v>1236</v>
      </c>
      <c r="D368" s="165"/>
      <c r="E368" s="166">
        <v>19.9815</v>
      </c>
      <c r="F368" s="160"/>
      <c r="G368" s="160"/>
      <c r="H368" s="160"/>
      <c r="I368" s="160"/>
      <c r="J368" s="160"/>
      <c r="K368" s="160"/>
      <c r="L368" s="160"/>
      <c r="M368" s="160"/>
      <c r="N368" s="159"/>
      <c r="O368" s="159"/>
      <c r="P368" s="159"/>
      <c r="Q368" s="159"/>
      <c r="R368" s="160"/>
      <c r="S368" s="160"/>
      <c r="T368" s="160"/>
      <c r="U368" s="160"/>
      <c r="V368" s="160"/>
      <c r="W368" s="160"/>
      <c r="X368" s="160"/>
      <c r="Y368" s="160"/>
      <c r="Z368" s="149"/>
      <c r="AA368" s="149"/>
      <c r="AB368" s="149"/>
      <c r="AC368" s="149"/>
      <c r="AD368" s="149"/>
      <c r="AE368" s="149"/>
      <c r="AF368" s="149"/>
      <c r="AG368" s="149" t="s">
        <v>261</v>
      </c>
      <c r="AH368" s="149">
        <v>0</v>
      </c>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outlineLevel="3" x14ac:dyDescent="0.2">
      <c r="A369" s="156"/>
      <c r="B369" s="157"/>
      <c r="C369" s="193" t="s">
        <v>1237</v>
      </c>
      <c r="D369" s="165"/>
      <c r="E369" s="166">
        <v>19.172999999999998</v>
      </c>
      <c r="F369" s="160"/>
      <c r="G369" s="160"/>
      <c r="H369" s="160"/>
      <c r="I369" s="160"/>
      <c r="J369" s="160"/>
      <c r="K369" s="160"/>
      <c r="L369" s="160"/>
      <c r="M369" s="160"/>
      <c r="N369" s="159"/>
      <c r="O369" s="159"/>
      <c r="P369" s="159"/>
      <c r="Q369" s="159"/>
      <c r="R369" s="160"/>
      <c r="S369" s="160"/>
      <c r="T369" s="160"/>
      <c r="U369" s="160"/>
      <c r="V369" s="160"/>
      <c r="W369" s="160"/>
      <c r="X369" s="160"/>
      <c r="Y369" s="160"/>
      <c r="Z369" s="149"/>
      <c r="AA369" s="149"/>
      <c r="AB369" s="149"/>
      <c r="AC369" s="149"/>
      <c r="AD369" s="149"/>
      <c r="AE369" s="149"/>
      <c r="AF369" s="149"/>
      <c r="AG369" s="149" t="s">
        <v>261</v>
      </c>
      <c r="AH369" s="149">
        <v>0</v>
      </c>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outlineLevel="3" x14ac:dyDescent="0.2">
      <c r="A370" s="156"/>
      <c r="B370" s="157"/>
      <c r="C370" s="193" t="s">
        <v>1238</v>
      </c>
      <c r="D370" s="165"/>
      <c r="E370" s="166">
        <v>29.106000000000002</v>
      </c>
      <c r="F370" s="160"/>
      <c r="G370" s="160"/>
      <c r="H370" s="160"/>
      <c r="I370" s="160"/>
      <c r="J370" s="160"/>
      <c r="K370" s="160"/>
      <c r="L370" s="160"/>
      <c r="M370" s="160"/>
      <c r="N370" s="159"/>
      <c r="O370" s="159"/>
      <c r="P370" s="159"/>
      <c r="Q370" s="159"/>
      <c r="R370" s="160"/>
      <c r="S370" s="160"/>
      <c r="T370" s="160"/>
      <c r="U370" s="160"/>
      <c r="V370" s="160"/>
      <c r="W370" s="160"/>
      <c r="X370" s="160"/>
      <c r="Y370" s="160"/>
      <c r="Z370" s="149"/>
      <c r="AA370" s="149"/>
      <c r="AB370" s="149"/>
      <c r="AC370" s="149"/>
      <c r="AD370" s="149"/>
      <c r="AE370" s="149"/>
      <c r="AF370" s="149"/>
      <c r="AG370" s="149" t="s">
        <v>261</v>
      </c>
      <c r="AH370" s="149">
        <v>0</v>
      </c>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ht="22.5" outlineLevel="1" x14ac:dyDescent="0.2">
      <c r="A371" s="175">
        <v>77</v>
      </c>
      <c r="B371" s="176" t="s">
        <v>1239</v>
      </c>
      <c r="C371" s="191" t="s">
        <v>1240</v>
      </c>
      <c r="D371" s="177" t="s">
        <v>276</v>
      </c>
      <c r="E371" s="178">
        <v>85.433499999999995</v>
      </c>
      <c r="F371" s="179"/>
      <c r="G371" s="180">
        <f>ROUND(E371*F371,2)</f>
        <v>0</v>
      </c>
      <c r="H371" s="179"/>
      <c r="I371" s="180">
        <f>ROUND(E371*H371,2)</f>
        <v>0</v>
      </c>
      <c r="J371" s="179"/>
      <c r="K371" s="180">
        <f>ROUND(E371*J371,2)</f>
        <v>0</v>
      </c>
      <c r="L371" s="180">
        <v>21</v>
      </c>
      <c r="M371" s="180">
        <f>G371*(1+L371/100)</f>
        <v>0</v>
      </c>
      <c r="N371" s="178">
        <v>2.0000000000000001E-4</v>
      </c>
      <c r="O371" s="178">
        <f>ROUND(E371*N371,2)</f>
        <v>0.02</v>
      </c>
      <c r="P371" s="178">
        <v>0</v>
      </c>
      <c r="Q371" s="178">
        <f>ROUND(E371*P371,2)</f>
        <v>0</v>
      </c>
      <c r="R371" s="180" t="s">
        <v>740</v>
      </c>
      <c r="S371" s="180" t="s">
        <v>222</v>
      </c>
      <c r="T371" s="181" t="s">
        <v>270</v>
      </c>
      <c r="U371" s="160">
        <v>0</v>
      </c>
      <c r="V371" s="160">
        <f>ROUND(E371*U371,2)</f>
        <v>0</v>
      </c>
      <c r="W371" s="160"/>
      <c r="X371" s="160" t="s">
        <v>500</v>
      </c>
      <c r="Y371" s="160" t="s">
        <v>225</v>
      </c>
      <c r="Z371" s="149"/>
      <c r="AA371" s="149"/>
      <c r="AB371" s="149"/>
      <c r="AC371" s="149"/>
      <c r="AD371" s="149"/>
      <c r="AE371" s="149"/>
      <c r="AF371" s="149"/>
      <c r="AG371" s="149" t="s">
        <v>501</v>
      </c>
      <c r="AH371" s="149"/>
      <c r="AI371" s="149"/>
      <c r="AJ371" s="149"/>
      <c r="AK371" s="149"/>
      <c r="AL371" s="149"/>
      <c r="AM371" s="149"/>
      <c r="AN371" s="149"/>
      <c r="AO371" s="149"/>
      <c r="AP371" s="149"/>
      <c r="AQ371" s="149"/>
      <c r="AR371" s="149"/>
      <c r="AS371" s="149"/>
      <c r="AT371" s="149"/>
      <c r="AU371" s="149"/>
      <c r="AV371" s="149"/>
      <c r="AW371" s="149"/>
      <c r="AX371" s="149"/>
      <c r="AY371" s="149"/>
      <c r="AZ371" s="149"/>
      <c r="BA371" s="149"/>
      <c r="BB371" s="149"/>
      <c r="BC371" s="149"/>
      <c r="BD371" s="149"/>
      <c r="BE371" s="149"/>
      <c r="BF371" s="149"/>
      <c r="BG371" s="149"/>
      <c r="BH371" s="149"/>
    </row>
    <row r="372" spans="1:60" outlineLevel="2" x14ac:dyDescent="0.2">
      <c r="A372" s="156"/>
      <c r="B372" s="157"/>
      <c r="C372" s="193" t="s">
        <v>1241</v>
      </c>
      <c r="D372" s="165"/>
      <c r="E372" s="166">
        <v>10.672000000000001</v>
      </c>
      <c r="F372" s="160"/>
      <c r="G372" s="160"/>
      <c r="H372" s="160"/>
      <c r="I372" s="160"/>
      <c r="J372" s="160"/>
      <c r="K372" s="160"/>
      <c r="L372" s="160"/>
      <c r="M372" s="160"/>
      <c r="N372" s="159"/>
      <c r="O372" s="159"/>
      <c r="P372" s="159"/>
      <c r="Q372" s="159"/>
      <c r="R372" s="160"/>
      <c r="S372" s="160"/>
      <c r="T372" s="160"/>
      <c r="U372" s="160"/>
      <c r="V372" s="160"/>
      <c r="W372" s="160"/>
      <c r="X372" s="160"/>
      <c r="Y372" s="160"/>
      <c r="Z372" s="149"/>
      <c r="AA372" s="149"/>
      <c r="AB372" s="149"/>
      <c r="AC372" s="149"/>
      <c r="AD372" s="149"/>
      <c r="AE372" s="149"/>
      <c r="AF372" s="149"/>
      <c r="AG372" s="149" t="s">
        <v>261</v>
      </c>
      <c r="AH372" s="149">
        <v>0</v>
      </c>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outlineLevel="3" x14ac:dyDescent="0.2">
      <c r="A373" s="156"/>
      <c r="B373" s="157"/>
      <c r="C373" s="193" t="s">
        <v>1242</v>
      </c>
      <c r="D373" s="165"/>
      <c r="E373" s="166">
        <v>21.884499999999999</v>
      </c>
      <c r="F373" s="160"/>
      <c r="G373" s="160"/>
      <c r="H373" s="160"/>
      <c r="I373" s="160"/>
      <c r="J373" s="160"/>
      <c r="K373" s="160"/>
      <c r="L373" s="160"/>
      <c r="M373" s="160"/>
      <c r="N373" s="159"/>
      <c r="O373" s="159"/>
      <c r="P373" s="159"/>
      <c r="Q373" s="159"/>
      <c r="R373" s="160"/>
      <c r="S373" s="160"/>
      <c r="T373" s="160"/>
      <c r="U373" s="160"/>
      <c r="V373" s="160"/>
      <c r="W373" s="160"/>
      <c r="X373" s="160"/>
      <c r="Y373" s="160"/>
      <c r="Z373" s="149"/>
      <c r="AA373" s="149"/>
      <c r="AB373" s="149"/>
      <c r="AC373" s="149"/>
      <c r="AD373" s="149"/>
      <c r="AE373" s="149"/>
      <c r="AF373" s="149"/>
      <c r="AG373" s="149" t="s">
        <v>261</v>
      </c>
      <c r="AH373" s="149">
        <v>0</v>
      </c>
      <c r="AI373" s="149"/>
      <c r="AJ373" s="149"/>
      <c r="AK373" s="149"/>
      <c r="AL373" s="149"/>
      <c r="AM373" s="149"/>
      <c r="AN373" s="149"/>
      <c r="AO373" s="149"/>
      <c r="AP373" s="149"/>
      <c r="AQ373" s="149"/>
      <c r="AR373" s="149"/>
      <c r="AS373" s="149"/>
      <c r="AT373" s="149"/>
      <c r="AU373" s="149"/>
      <c r="AV373" s="149"/>
      <c r="AW373" s="149"/>
      <c r="AX373" s="149"/>
      <c r="AY373" s="149"/>
      <c r="AZ373" s="149"/>
      <c r="BA373" s="149"/>
      <c r="BB373" s="149"/>
      <c r="BC373" s="149"/>
      <c r="BD373" s="149"/>
      <c r="BE373" s="149"/>
      <c r="BF373" s="149"/>
      <c r="BG373" s="149"/>
      <c r="BH373" s="149"/>
    </row>
    <row r="374" spans="1:60" outlineLevel="3" x14ac:dyDescent="0.2">
      <c r="A374" s="156"/>
      <c r="B374" s="157"/>
      <c r="C374" s="193" t="s">
        <v>1243</v>
      </c>
      <c r="D374" s="165"/>
      <c r="E374" s="166">
        <v>20.998999999999999</v>
      </c>
      <c r="F374" s="160"/>
      <c r="G374" s="160"/>
      <c r="H374" s="160"/>
      <c r="I374" s="160"/>
      <c r="J374" s="160"/>
      <c r="K374" s="160"/>
      <c r="L374" s="160"/>
      <c r="M374" s="160"/>
      <c r="N374" s="159"/>
      <c r="O374" s="159"/>
      <c r="P374" s="159"/>
      <c r="Q374" s="159"/>
      <c r="R374" s="160"/>
      <c r="S374" s="160"/>
      <c r="T374" s="160"/>
      <c r="U374" s="160"/>
      <c r="V374" s="160"/>
      <c r="W374" s="160"/>
      <c r="X374" s="160"/>
      <c r="Y374" s="160"/>
      <c r="Z374" s="149"/>
      <c r="AA374" s="149"/>
      <c r="AB374" s="149"/>
      <c r="AC374" s="149"/>
      <c r="AD374" s="149"/>
      <c r="AE374" s="149"/>
      <c r="AF374" s="149"/>
      <c r="AG374" s="149" t="s">
        <v>261</v>
      </c>
      <c r="AH374" s="149">
        <v>0</v>
      </c>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outlineLevel="3" x14ac:dyDescent="0.2">
      <c r="A375" s="156"/>
      <c r="B375" s="157"/>
      <c r="C375" s="193" t="s">
        <v>1244</v>
      </c>
      <c r="D375" s="165"/>
      <c r="E375" s="166">
        <v>31.878</v>
      </c>
      <c r="F375" s="160"/>
      <c r="G375" s="160"/>
      <c r="H375" s="160"/>
      <c r="I375" s="160"/>
      <c r="J375" s="160"/>
      <c r="K375" s="160"/>
      <c r="L375" s="160"/>
      <c r="M375" s="160"/>
      <c r="N375" s="159"/>
      <c r="O375" s="159"/>
      <c r="P375" s="159"/>
      <c r="Q375" s="159"/>
      <c r="R375" s="160"/>
      <c r="S375" s="160"/>
      <c r="T375" s="160"/>
      <c r="U375" s="160"/>
      <c r="V375" s="160"/>
      <c r="W375" s="160"/>
      <c r="X375" s="160"/>
      <c r="Y375" s="160"/>
      <c r="Z375" s="149"/>
      <c r="AA375" s="149"/>
      <c r="AB375" s="149"/>
      <c r="AC375" s="149"/>
      <c r="AD375" s="149"/>
      <c r="AE375" s="149"/>
      <c r="AF375" s="149"/>
      <c r="AG375" s="149" t="s">
        <v>261</v>
      </c>
      <c r="AH375" s="149">
        <v>0</v>
      </c>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1" x14ac:dyDescent="0.2">
      <c r="A376" s="175">
        <v>78</v>
      </c>
      <c r="B376" s="176" t="s">
        <v>1245</v>
      </c>
      <c r="C376" s="191" t="s">
        <v>1246</v>
      </c>
      <c r="D376" s="177" t="s">
        <v>455</v>
      </c>
      <c r="E376" s="178">
        <v>170.86699999999999</v>
      </c>
      <c r="F376" s="179"/>
      <c r="G376" s="180">
        <f>ROUND(E376*F376,2)</f>
        <v>0</v>
      </c>
      <c r="H376" s="179"/>
      <c r="I376" s="180">
        <f>ROUND(E376*H376,2)</f>
        <v>0</v>
      </c>
      <c r="J376" s="179"/>
      <c r="K376" s="180">
        <f>ROUND(E376*J376,2)</f>
        <v>0</v>
      </c>
      <c r="L376" s="180">
        <v>21</v>
      </c>
      <c r="M376" s="180">
        <f>G376*(1+L376/100)</f>
        <v>0</v>
      </c>
      <c r="N376" s="178">
        <v>1E-3</v>
      </c>
      <c r="O376" s="178">
        <f>ROUND(E376*N376,2)</f>
        <v>0.17</v>
      </c>
      <c r="P376" s="178">
        <v>0</v>
      </c>
      <c r="Q376" s="178">
        <f>ROUND(E376*P376,2)</f>
        <v>0</v>
      </c>
      <c r="R376" s="180"/>
      <c r="S376" s="180" t="s">
        <v>250</v>
      </c>
      <c r="T376" s="181" t="s">
        <v>223</v>
      </c>
      <c r="U376" s="160">
        <v>0</v>
      </c>
      <c r="V376" s="160">
        <f>ROUND(E376*U376,2)</f>
        <v>0</v>
      </c>
      <c r="W376" s="160"/>
      <c r="X376" s="160" t="s">
        <v>500</v>
      </c>
      <c r="Y376" s="160" t="s">
        <v>225</v>
      </c>
      <c r="Z376" s="149"/>
      <c r="AA376" s="149"/>
      <c r="AB376" s="149"/>
      <c r="AC376" s="149"/>
      <c r="AD376" s="149"/>
      <c r="AE376" s="149"/>
      <c r="AF376" s="149"/>
      <c r="AG376" s="149" t="s">
        <v>501</v>
      </c>
      <c r="AH376" s="149"/>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outlineLevel="2" x14ac:dyDescent="0.2">
      <c r="A377" s="156"/>
      <c r="B377" s="157"/>
      <c r="C377" s="193" t="s">
        <v>1247</v>
      </c>
      <c r="D377" s="165"/>
      <c r="E377" s="166">
        <v>21.344000000000001</v>
      </c>
      <c r="F377" s="160"/>
      <c r="G377" s="160"/>
      <c r="H377" s="160"/>
      <c r="I377" s="160"/>
      <c r="J377" s="160"/>
      <c r="K377" s="160"/>
      <c r="L377" s="160"/>
      <c r="M377" s="160"/>
      <c r="N377" s="159"/>
      <c r="O377" s="159"/>
      <c r="P377" s="159"/>
      <c r="Q377" s="159"/>
      <c r="R377" s="160"/>
      <c r="S377" s="160"/>
      <c r="T377" s="160"/>
      <c r="U377" s="160"/>
      <c r="V377" s="160"/>
      <c r="W377" s="160"/>
      <c r="X377" s="160"/>
      <c r="Y377" s="160"/>
      <c r="Z377" s="149"/>
      <c r="AA377" s="149"/>
      <c r="AB377" s="149"/>
      <c r="AC377" s="149"/>
      <c r="AD377" s="149"/>
      <c r="AE377" s="149"/>
      <c r="AF377" s="149"/>
      <c r="AG377" s="149" t="s">
        <v>261</v>
      </c>
      <c r="AH377" s="149">
        <v>0</v>
      </c>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3" x14ac:dyDescent="0.2">
      <c r="A378" s="156"/>
      <c r="B378" s="157"/>
      <c r="C378" s="193" t="s">
        <v>1248</v>
      </c>
      <c r="D378" s="165"/>
      <c r="E378" s="166">
        <v>43.768999999999998</v>
      </c>
      <c r="F378" s="160"/>
      <c r="G378" s="160"/>
      <c r="H378" s="160"/>
      <c r="I378" s="160"/>
      <c r="J378" s="160"/>
      <c r="K378" s="160"/>
      <c r="L378" s="160"/>
      <c r="M378" s="160"/>
      <c r="N378" s="159"/>
      <c r="O378" s="159"/>
      <c r="P378" s="159"/>
      <c r="Q378" s="159"/>
      <c r="R378" s="160"/>
      <c r="S378" s="160"/>
      <c r="T378" s="160"/>
      <c r="U378" s="160"/>
      <c r="V378" s="160"/>
      <c r="W378" s="160"/>
      <c r="X378" s="160"/>
      <c r="Y378" s="160"/>
      <c r="Z378" s="149"/>
      <c r="AA378" s="149"/>
      <c r="AB378" s="149"/>
      <c r="AC378" s="149"/>
      <c r="AD378" s="149"/>
      <c r="AE378" s="149"/>
      <c r="AF378" s="149"/>
      <c r="AG378" s="149" t="s">
        <v>261</v>
      </c>
      <c r="AH378" s="149">
        <v>0</v>
      </c>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outlineLevel="3" x14ac:dyDescent="0.2">
      <c r="A379" s="156"/>
      <c r="B379" s="157"/>
      <c r="C379" s="193" t="s">
        <v>1249</v>
      </c>
      <c r="D379" s="165"/>
      <c r="E379" s="166">
        <v>41.997999999999998</v>
      </c>
      <c r="F379" s="160"/>
      <c r="G379" s="160"/>
      <c r="H379" s="160"/>
      <c r="I379" s="160"/>
      <c r="J379" s="160"/>
      <c r="K379" s="160"/>
      <c r="L379" s="160"/>
      <c r="M379" s="160"/>
      <c r="N379" s="159"/>
      <c r="O379" s="159"/>
      <c r="P379" s="159"/>
      <c r="Q379" s="159"/>
      <c r="R379" s="160"/>
      <c r="S379" s="160"/>
      <c r="T379" s="160"/>
      <c r="U379" s="160"/>
      <c r="V379" s="160"/>
      <c r="W379" s="160"/>
      <c r="X379" s="160"/>
      <c r="Y379" s="160"/>
      <c r="Z379" s="149"/>
      <c r="AA379" s="149"/>
      <c r="AB379" s="149"/>
      <c r="AC379" s="149"/>
      <c r="AD379" s="149"/>
      <c r="AE379" s="149"/>
      <c r="AF379" s="149"/>
      <c r="AG379" s="149" t="s">
        <v>261</v>
      </c>
      <c r="AH379" s="149">
        <v>0</v>
      </c>
      <c r="AI379" s="149"/>
      <c r="AJ379" s="149"/>
      <c r="AK379" s="149"/>
      <c r="AL379" s="149"/>
      <c r="AM379" s="149"/>
      <c r="AN379" s="149"/>
      <c r="AO379" s="149"/>
      <c r="AP379" s="149"/>
      <c r="AQ379" s="149"/>
      <c r="AR379" s="149"/>
      <c r="AS379" s="149"/>
      <c r="AT379" s="149"/>
      <c r="AU379" s="149"/>
      <c r="AV379" s="149"/>
      <c r="AW379" s="149"/>
      <c r="AX379" s="149"/>
      <c r="AY379" s="149"/>
      <c r="AZ379" s="149"/>
      <c r="BA379" s="149"/>
      <c r="BB379" s="149"/>
      <c r="BC379" s="149"/>
      <c r="BD379" s="149"/>
      <c r="BE379" s="149"/>
      <c r="BF379" s="149"/>
      <c r="BG379" s="149"/>
      <c r="BH379" s="149"/>
    </row>
    <row r="380" spans="1:60" outlineLevel="3" x14ac:dyDescent="0.2">
      <c r="A380" s="156"/>
      <c r="B380" s="157"/>
      <c r="C380" s="193" t="s">
        <v>1250</v>
      </c>
      <c r="D380" s="165"/>
      <c r="E380" s="166">
        <v>63.756</v>
      </c>
      <c r="F380" s="160"/>
      <c r="G380" s="160"/>
      <c r="H380" s="160"/>
      <c r="I380" s="160"/>
      <c r="J380" s="160"/>
      <c r="K380" s="160"/>
      <c r="L380" s="160"/>
      <c r="M380" s="160"/>
      <c r="N380" s="159"/>
      <c r="O380" s="159"/>
      <c r="P380" s="159"/>
      <c r="Q380" s="159"/>
      <c r="R380" s="160"/>
      <c r="S380" s="160"/>
      <c r="T380" s="160"/>
      <c r="U380" s="160"/>
      <c r="V380" s="160"/>
      <c r="W380" s="160"/>
      <c r="X380" s="160"/>
      <c r="Y380" s="160"/>
      <c r="Z380" s="149"/>
      <c r="AA380" s="149"/>
      <c r="AB380" s="149"/>
      <c r="AC380" s="149"/>
      <c r="AD380" s="149"/>
      <c r="AE380" s="149"/>
      <c r="AF380" s="149"/>
      <c r="AG380" s="149" t="s">
        <v>261</v>
      </c>
      <c r="AH380" s="149">
        <v>0</v>
      </c>
      <c r="AI380" s="149"/>
      <c r="AJ380" s="149"/>
      <c r="AK380" s="149"/>
      <c r="AL380" s="149"/>
      <c r="AM380" s="149"/>
      <c r="AN380" s="149"/>
      <c r="AO380" s="149"/>
      <c r="AP380" s="149"/>
      <c r="AQ380" s="149"/>
      <c r="AR380" s="149"/>
      <c r="AS380" s="149"/>
      <c r="AT380" s="149"/>
      <c r="AU380" s="149"/>
      <c r="AV380" s="149"/>
      <c r="AW380" s="149"/>
      <c r="AX380" s="149"/>
      <c r="AY380" s="149"/>
      <c r="AZ380" s="149"/>
      <c r="BA380" s="149"/>
      <c r="BB380" s="149"/>
      <c r="BC380" s="149"/>
      <c r="BD380" s="149"/>
      <c r="BE380" s="149"/>
      <c r="BF380" s="149"/>
      <c r="BG380" s="149"/>
      <c r="BH380" s="149"/>
    </row>
    <row r="381" spans="1:60" outlineLevel="1" x14ac:dyDescent="0.2">
      <c r="A381" s="175">
        <v>79</v>
      </c>
      <c r="B381" s="176" t="s">
        <v>1251</v>
      </c>
      <c r="C381" s="191" t="s">
        <v>1252</v>
      </c>
      <c r="D381" s="177" t="s">
        <v>338</v>
      </c>
      <c r="E381" s="178">
        <v>27.28</v>
      </c>
      <c r="F381" s="179"/>
      <c r="G381" s="180">
        <f>ROUND(E381*F381,2)</f>
        <v>0</v>
      </c>
      <c r="H381" s="179"/>
      <c r="I381" s="180">
        <f>ROUND(E381*H381,2)</f>
        <v>0</v>
      </c>
      <c r="J381" s="179"/>
      <c r="K381" s="180">
        <f>ROUND(E381*J381,2)</f>
        <v>0</v>
      </c>
      <c r="L381" s="180">
        <v>21</v>
      </c>
      <c r="M381" s="180">
        <f>G381*(1+L381/100)</f>
        <v>0</v>
      </c>
      <c r="N381" s="178">
        <v>2.9E-4</v>
      </c>
      <c r="O381" s="178">
        <f>ROUND(E381*N381,2)</f>
        <v>0.01</v>
      </c>
      <c r="P381" s="178">
        <v>0</v>
      </c>
      <c r="Q381" s="178">
        <f>ROUND(E381*P381,2)</f>
        <v>0</v>
      </c>
      <c r="R381" s="180"/>
      <c r="S381" s="180" t="s">
        <v>250</v>
      </c>
      <c r="T381" s="181" t="s">
        <v>223</v>
      </c>
      <c r="U381" s="160">
        <v>0.1</v>
      </c>
      <c r="V381" s="160">
        <f>ROUND(E381*U381,2)</f>
        <v>2.73</v>
      </c>
      <c r="W381" s="160"/>
      <c r="X381" s="160" t="s">
        <v>271</v>
      </c>
      <c r="Y381" s="160" t="s">
        <v>225</v>
      </c>
      <c r="Z381" s="149"/>
      <c r="AA381" s="149"/>
      <c r="AB381" s="149"/>
      <c r="AC381" s="149"/>
      <c r="AD381" s="149"/>
      <c r="AE381" s="149"/>
      <c r="AF381" s="149"/>
      <c r="AG381" s="149" t="s">
        <v>272</v>
      </c>
      <c r="AH381" s="149"/>
      <c r="AI381" s="149"/>
      <c r="AJ381" s="149"/>
      <c r="AK381" s="149"/>
      <c r="AL381" s="149"/>
      <c r="AM381" s="149"/>
      <c r="AN381" s="149"/>
      <c r="AO381" s="149"/>
      <c r="AP381" s="149"/>
      <c r="AQ381" s="149"/>
      <c r="AR381" s="149"/>
      <c r="AS381" s="149"/>
      <c r="AT381" s="149"/>
      <c r="AU381" s="149"/>
      <c r="AV381" s="149"/>
      <c r="AW381" s="149"/>
      <c r="AX381" s="149"/>
      <c r="AY381" s="149"/>
      <c r="AZ381" s="149"/>
      <c r="BA381" s="149"/>
      <c r="BB381" s="149"/>
      <c r="BC381" s="149"/>
      <c r="BD381" s="149"/>
      <c r="BE381" s="149"/>
      <c r="BF381" s="149"/>
      <c r="BG381" s="149"/>
      <c r="BH381" s="149"/>
    </row>
    <row r="382" spans="1:60" outlineLevel="2" x14ac:dyDescent="0.2">
      <c r="A382" s="156"/>
      <c r="B382" s="157"/>
      <c r="C382" s="256" t="s">
        <v>1253</v>
      </c>
      <c r="D382" s="257"/>
      <c r="E382" s="257"/>
      <c r="F382" s="257"/>
      <c r="G382" s="257"/>
      <c r="H382" s="160"/>
      <c r="I382" s="160"/>
      <c r="J382" s="160"/>
      <c r="K382" s="160"/>
      <c r="L382" s="160"/>
      <c r="M382" s="160"/>
      <c r="N382" s="159"/>
      <c r="O382" s="159"/>
      <c r="P382" s="159"/>
      <c r="Q382" s="159"/>
      <c r="R382" s="160"/>
      <c r="S382" s="160"/>
      <c r="T382" s="160"/>
      <c r="U382" s="160"/>
      <c r="V382" s="160"/>
      <c r="W382" s="160"/>
      <c r="X382" s="160"/>
      <c r="Y382" s="160"/>
      <c r="Z382" s="149"/>
      <c r="AA382" s="149"/>
      <c r="AB382" s="149"/>
      <c r="AC382" s="149"/>
      <c r="AD382" s="149"/>
      <c r="AE382" s="149"/>
      <c r="AF382" s="149"/>
      <c r="AG382" s="149" t="s">
        <v>228</v>
      </c>
      <c r="AH382" s="149"/>
      <c r="AI382" s="149"/>
      <c r="AJ382" s="149"/>
      <c r="AK382" s="149"/>
      <c r="AL382" s="149"/>
      <c r="AM382" s="149"/>
      <c r="AN382" s="149"/>
      <c r="AO382" s="149"/>
      <c r="AP382" s="149"/>
      <c r="AQ382" s="149"/>
      <c r="AR382" s="149"/>
      <c r="AS382" s="149"/>
      <c r="AT382" s="149"/>
      <c r="AU382" s="149"/>
      <c r="AV382" s="149"/>
      <c r="AW382" s="149"/>
      <c r="AX382" s="149"/>
      <c r="AY382" s="149"/>
      <c r="AZ382" s="149"/>
      <c r="BA382" s="182" t="str">
        <f>C382</f>
        <v xml:space="preserve"> úprava spáry mezi základovým C profilem a pláštěm v místě zvýšení okapového chodníku nad úrovň podlahy</v>
      </c>
      <c r="BB382" s="149"/>
      <c r="BC382" s="149"/>
      <c r="BD382" s="149"/>
      <c r="BE382" s="149"/>
      <c r="BF382" s="149"/>
      <c r="BG382" s="149"/>
      <c r="BH382" s="149"/>
    </row>
    <row r="383" spans="1:60" outlineLevel="3" x14ac:dyDescent="0.2">
      <c r="A383" s="156"/>
      <c r="B383" s="157"/>
      <c r="C383" s="265" t="s">
        <v>1254</v>
      </c>
      <c r="D383" s="266"/>
      <c r="E383" s="266"/>
      <c r="F383" s="266"/>
      <c r="G383" s="266"/>
      <c r="H383" s="160"/>
      <c r="I383" s="160"/>
      <c r="J383" s="160"/>
      <c r="K383" s="160"/>
      <c r="L383" s="160"/>
      <c r="M383" s="160"/>
      <c r="N383" s="159"/>
      <c r="O383" s="159"/>
      <c r="P383" s="159"/>
      <c r="Q383" s="159"/>
      <c r="R383" s="160"/>
      <c r="S383" s="160"/>
      <c r="T383" s="160"/>
      <c r="U383" s="160"/>
      <c r="V383" s="160"/>
      <c r="W383" s="160"/>
      <c r="X383" s="160"/>
      <c r="Y383" s="160"/>
      <c r="Z383" s="149"/>
      <c r="AA383" s="149"/>
      <c r="AB383" s="149"/>
      <c r="AC383" s="149"/>
      <c r="AD383" s="149"/>
      <c r="AE383" s="149"/>
      <c r="AF383" s="149"/>
      <c r="AG383" s="149" t="s">
        <v>228</v>
      </c>
      <c r="AH383" s="149"/>
      <c r="AI383" s="149"/>
      <c r="AJ383" s="149"/>
      <c r="AK383" s="149"/>
      <c r="AL383" s="149"/>
      <c r="AM383" s="149"/>
      <c r="AN383" s="149"/>
      <c r="AO383" s="149"/>
      <c r="AP383" s="149"/>
      <c r="AQ383" s="149"/>
      <c r="AR383" s="149"/>
      <c r="AS383" s="149"/>
      <c r="AT383" s="149"/>
      <c r="AU383" s="149"/>
      <c r="AV383" s="149"/>
      <c r="AW383" s="149"/>
      <c r="AX383" s="149"/>
      <c r="AY383" s="149"/>
      <c r="AZ383" s="149"/>
      <c r="BA383" s="149"/>
      <c r="BB383" s="149"/>
      <c r="BC383" s="149"/>
      <c r="BD383" s="149"/>
      <c r="BE383" s="149"/>
      <c r="BF383" s="149"/>
      <c r="BG383" s="149"/>
      <c r="BH383" s="149"/>
    </row>
    <row r="384" spans="1:60" outlineLevel="2" x14ac:dyDescent="0.2">
      <c r="A384" s="156"/>
      <c r="B384" s="157"/>
      <c r="C384" s="193" t="s">
        <v>1255</v>
      </c>
      <c r="D384" s="165"/>
      <c r="E384" s="166">
        <v>27.28</v>
      </c>
      <c r="F384" s="160"/>
      <c r="G384" s="160"/>
      <c r="H384" s="160"/>
      <c r="I384" s="160"/>
      <c r="J384" s="160"/>
      <c r="K384" s="160"/>
      <c r="L384" s="160"/>
      <c r="M384" s="160"/>
      <c r="N384" s="159"/>
      <c r="O384" s="159"/>
      <c r="P384" s="159"/>
      <c r="Q384" s="159"/>
      <c r="R384" s="160"/>
      <c r="S384" s="160"/>
      <c r="T384" s="160"/>
      <c r="U384" s="160"/>
      <c r="V384" s="160"/>
      <c r="W384" s="160"/>
      <c r="X384" s="160"/>
      <c r="Y384" s="160"/>
      <c r="Z384" s="149"/>
      <c r="AA384" s="149"/>
      <c r="AB384" s="149"/>
      <c r="AC384" s="149"/>
      <c r="AD384" s="149"/>
      <c r="AE384" s="149"/>
      <c r="AF384" s="149"/>
      <c r="AG384" s="149" t="s">
        <v>261</v>
      </c>
      <c r="AH384" s="149">
        <v>0</v>
      </c>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1" x14ac:dyDescent="0.2">
      <c r="A385" s="156">
        <v>80</v>
      </c>
      <c r="B385" s="157" t="s">
        <v>1256</v>
      </c>
      <c r="C385" s="198" t="s">
        <v>1257</v>
      </c>
      <c r="D385" s="158" t="s">
        <v>0</v>
      </c>
      <c r="E385" s="197"/>
      <c r="F385" s="161"/>
      <c r="G385" s="160">
        <f>ROUND(E385*F385,2)</f>
        <v>0</v>
      </c>
      <c r="H385" s="161"/>
      <c r="I385" s="160">
        <f>ROUND(E385*H385,2)</f>
        <v>0</v>
      </c>
      <c r="J385" s="161"/>
      <c r="K385" s="160">
        <f>ROUND(E385*J385,2)</f>
        <v>0</v>
      </c>
      <c r="L385" s="160">
        <v>21</v>
      </c>
      <c r="M385" s="160">
        <f>G385*(1+L385/100)</f>
        <v>0</v>
      </c>
      <c r="N385" s="159">
        <v>0</v>
      </c>
      <c r="O385" s="159">
        <f>ROUND(E385*N385,2)</f>
        <v>0</v>
      </c>
      <c r="P385" s="159">
        <v>0</v>
      </c>
      <c r="Q385" s="159">
        <f>ROUND(E385*P385,2)</f>
        <v>0</v>
      </c>
      <c r="R385" s="160" t="s">
        <v>1234</v>
      </c>
      <c r="S385" s="160" t="s">
        <v>222</v>
      </c>
      <c r="T385" s="160" t="s">
        <v>270</v>
      </c>
      <c r="U385" s="160">
        <v>0</v>
      </c>
      <c r="V385" s="160">
        <f>ROUND(E385*U385,2)</f>
        <v>0</v>
      </c>
      <c r="W385" s="160"/>
      <c r="X385" s="160" t="s">
        <v>440</v>
      </c>
      <c r="Y385" s="160" t="s">
        <v>225</v>
      </c>
      <c r="Z385" s="149"/>
      <c r="AA385" s="149"/>
      <c r="AB385" s="149"/>
      <c r="AC385" s="149"/>
      <c r="AD385" s="149"/>
      <c r="AE385" s="149"/>
      <c r="AF385" s="149"/>
      <c r="AG385" s="149" t="s">
        <v>441</v>
      </c>
      <c r="AH385" s="149"/>
      <c r="AI385" s="149"/>
      <c r="AJ385" s="149"/>
      <c r="AK385" s="149"/>
      <c r="AL385" s="149"/>
      <c r="AM385" s="149"/>
      <c r="AN385" s="149"/>
      <c r="AO385" s="149"/>
      <c r="AP385" s="149"/>
      <c r="AQ385" s="149"/>
      <c r="AR385" s="149"/>
      <c r="AS385" s="149"/>
      <c r="AT385" s="149"/>
      <c r="AU385" s="149"/>
      <c r="AV385" s="149"/>
      <c r="AW385" s="149"/>
      <c r="AX385" s="149"/>
      <c r="AY385" s="149"/>
      <c r="AZ385" s="149"/>
      <c r="BA385" s="149"/>
      <c r="BB385" s="149"/>
      <c r="BC385" s="149"/>
      <c r="BD385" s="149"/>
      <c r="BE385" s="149"/>
      <c r="BF385" s="149"/>
      <c r="BG385" s="149"/>
      <c r="BH385" s="149"/>
    </row>
    <row r="386" spans="1:60" outlineLevel="2" x14ac:dyDescent="0.2">
      <c r="A386" s="156"/>
      <c r="B386" s="157"/>
      <c r="C386" s="269" t="s">
        <v>1258</v>
      </c>
      <c r="D386" s="270"/>
      <c r="E386" s="270"/>
      <c r="F386" s="270"/>
      <c r="G386" s="270"/>
      <c r="H386" s="160"/>
      <c r="I386" s="160"/>
      <c r="J386" s="160"/>
      <c r="K386" s="160"/>
      <c r="L386" s="160"/>
      <c r="M386" s="160"/>
      <c r="N386" s="159"/>
      <c r="O386" s="159"/>
      <c r="P386" s="159"/>
      <c r="Q386" s="159"/>
      <c r="R386" s="160"/>
      <c r="S386" s="160"/>
      <c r="T386" s="160"/>
      <c r="U386" s="160"/>
      <c r="V386" s="160"/>
      <c r="W386" s="160"/>
      <c r="X386" s="160"/>
      <c r="Y386" s="160"/>
      <c r="Z386" s="149"/>
      <c r="AA386" s="149"/>
      <c r="AB386" s="149"/>
      <c r="AC386" s="149"/>
      <c r="AD386" s="149"/>
      <c r="AE386" s="149"/>
      <c r="AF386" s="149"/>
      <c r="AG386" s="149" t="s">
        <v>298</v>
      </c>
      <c r="AH386" s="149"/>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x14ac:dyDescent="0.2">
      <c r="A387" s="168" t="s">
        <v>217</v>
      </c>
      <c r="B387" s="169" t="s">
        <v>141</v>
      </c>
      <c r="C387" s="190" t="s">
        <v>142</v>
      </c>
      <c r="D387" s="170"/>
      <c r="E387" s="171"/>
      <c r="F387" s="172"/>
      <c r="G387" s="172">
        <f>SUMIF(AG388:AG428,"&lt;&gt;NOR",G388:G428)</f>
        <v>0</v>
      </c>
      <c r="H387" s="172"/>
      <c r="I387" s="172">
        <f>SUM(I388:I428)</f>
        <v>0</v>
      </c>
      <c r="J387" s="172"/>
      <c r="K387" s="172">
        <f>SUM(K388:K428)</f>
        <v>0</v>
      </c>
      <c r="L387" s="172"/>
      <c r="M387" s="172">
        <f>SUM(M388:M428)</f>
        <v>0</v>
      </c>
      <c r="N387" s="171"/>
      <c r="O387" s="171">
        <f>SUM(O388:O428)</f>
        <v>0.77</v>
      </c>
      <c r="P387" s="171"/>
      <c r="Q387" s="171">
        <f>SUM(Q388:Q428)</f>
        <v>0</v>
      </c>
      <c r="R387" s="172"/>
      <c r="S387" s="172"/>
      <c r="T387" s="173"/>
      <c r="U387" s="167"/>
      <c r="V387" s="167">
        <f>SUM(V388:V428)</f>
        <v>199.95999999999998</v>
      </c>
      <c r="W387" s="167"/>
      <c r="X387" s="167"/>
      <c r="Y387" s="167"/>
      <c r="AG387" t="s">
        <v>218</v>
      </c>
    </row>
    <row r="388" spans="1:60" ht="22.5" outlineLevel="1" x14ac:dyDescent="0.2">
      <c r="A388" s="175">
        <v>81</v>
      </c>
      <c r="B388" s="176" t="s">
        <v>1259</v>
      </c>
      <c r="C388" s="191" t="s">
        <v>1260</v>
      </c>
      <c r="D388" s="177" t="s">
        <v>276</v>
      </c>
      <c r="E388" s="178">
        <v>32.723999999999997</v>
      </c>
      <c r="F388" s="179"/>
      <c r="G388" s="180">
        <f>ROUND(E388*F388,2)</f>
        <v>0</v>
      </c>
      <c r="H388" s="179"/>
      <c r="I388" s="180">
        <f>ROUND(E388*H388,2)</f>
        <v>0</v>
      </c>
      <c r="J388" s="179"/>
      <c r="K388" s="180">
        <f>ROUND(E388*J388,2)</f>
        <v>0</v>
      </c>
      <c r="L388" s="180">
        <v>21</v>
      </c>
      <c r="M388" s="180">
        <f>G388*(1+L388/100)</f>
        <v>0</v>
      </c>
      <c r="N388" s="178">
        <v>1.2999999999999999E-4</v>
      </c>
      <c r="O388" s="178">
        <f>ROUND(E388*N388,2)</f>
        <v>0</v>
      </c>
      <c r="P388" s="178">
        <v>0</v>
      </c>
      <c r="Q388" s="178">
        <f>ROUND(E388*P388,2)</f>
        <v>0</v>
      </c>
      <c r="R388" s="180" t="s">
        <v>1234</v>
      </c>
      <c r="S388" s="180" t="s">
        <v>222</v>
      </c>
      <c r="T388" s="181" t="s">
        <v>270</v>
      </c>
      <c r="U388" s="160">
        <v>0.1</v>
      </c>
      <c r="V388" s="160">
        <f>ROUND(E388*U388,2)</f>
        <v>3.27</v>
      </c>
      <c r="W388" s="160"/>
      <c r="X388" s="160" t="s">
        <v>271</v>
      </c>
      <c r="Y388" s="160" t="s">
        <v>225</v>
      </c>
      <c r="Z388" s="149"/>
      <c r="AA388" s="149"/>
      <c r="AB388" s="149"/>
      <c r="AC388" s="149"/>
      <c r="AD388" s="149"/>
      <c r="AE388" s="149"/>
      <c r="AF388" s="149"/>
      <c r="AG388" s="149" t="s">
        <v>272</v>
      </c>
      <c r="AH388" s="149"/>
      <c r="AI388" s="149"/>
      <c r="AJ388" s="149"/>
      <c r="AK388" s="149"/>
      <c r="AL388" s="149"/>
      <c r="AM388" s="149"/>
      <c r="AN388" s="149"/>
      <c r="AO388" s="149"/>
      <c r="AP388" s="149"/>
      <c r="AQ388" s="149"/>
      <c r="AR388" s="149"/>
      <c r="AS388" s="149"/>
      <c r="AT388" s="149"/>
      <c r="AU388" s="149"/>
      <c r="AV388" s="149"/>
      <c r="AW388" s="149"/>
      <c r="AX388" s="149"/>
      <c r="AY388" s="149"/>
      <c r="AZ388" s="149"/>
      <c r="BA388" s="149"/>
      <c r="BB388" s="149"/>
      <c r="BC388" s="149"/>
      <c r="BD388" s="149"/>
      <c r="BE388" s="149"/>
      <c r="BF388" s="149"/>
      <c r="BG388" s="149"/>
      <c r="BH388" s="149"/>
    </row>
    <row r="389" spans="1:60" outlineLevel="2" x14ac:dyDescent="0.2">
      <c r="A389" s="156"/>
      <c r="B389" s="157"/>
      <c r="C389" s="193" t="s">
        <v>1261</v>
      </c>
      <c r="D389" s="165"/>
      <c r="E389" s="166">
        <v>18.899999999999999</v>
      </c>
      <c r="F389" s="160"/>
      <c r="G389" s="160"/>
      <c r="H389" s="160"/>
      <c r="I389" s="160"/>
      <c r="J389" s="160"/>
      <c r="K389" s="160"/>
      <c r="L389" s="160"/>
      <c r="M389" s="160"/>
      <c r="N389" s="159"/>
      <c r="O389" s="159"/>
      <c r="P389" s="159"/>
      <c r="Q389" s="159"/>
      <c r="R389" s="160"/>
      <c r="S389" s="160"/>
      <c r="T389" s="160"/>
      <c r="U389" s="160"/>
      <c r="V389" s="160"/>
      <c r="W389" s="160"/>
      <c r="X389" s="160"/>
      <c r="Y389" s="160"/>
      <c r="Z389" s="149"/>
      <c r="AA389" s="149"/>
      <c r="AB389" s="149"/>
      <c r="AC389" s="149"/>
      <c r="AD389" s="149"/>
      <c r="AE389" s="149"/>
      <c r="AF389" s="149"/>
      <c r="AG389" s="149" t="s">
        <v>261</v>
      </c>
      <c r="AH389" s="149">
        <v>0</v>
      </c>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outlineLevel="3" x14ac:dyDescent="0.2">
      <c r="A390" s="156"/>
      <c r="B390" s="157"/>
      <c r="C390" s="193" t="s">
        <v>1262</v>
      </c>
      <c r="D390" s="165"/>
      <c r="E390" s="166">
        <v>4.7519999999999998</v>
      </c>
      <c r="F390" s="160"/>
      <c r="G390" s="160"/>
      <c r="H390" s="160"/>
      <c r="I390" s="160"/>
      <c r="J390" s="160"/>
      <c r="K390" s="160"/>
      <c r="L390" s="160"/>
      <c r="M390" s="160"/>
      <c r="N390" s="159"/>
      <c r="O390" s="159"/>
      <c r="P390" s="159"/>
      <c r="Q390" s="159"/>
      <c r="R390" s="160"/>
      <c r="S390" s="160"/>
      <c r="T390" s="160"/>
      <c r="U390" s="160"/>
      <c r="V390" s="160"/>
      <c r="W390" s="160"/>
      <c r="X390" s="160"/>
      <c r="Y390" s="160"/>
      <c r="Z390" s="149"/>
      <c r="AA390" s="149"/>
      <c r="AB390" s="149"/>
      <c r="AC390" s="149"/>
      <c r="AD390" s="149"/>
      <c r="AE390" s="149"/>
      <c r="AF390" s="149"/>
      <c r="AG390" s="149" t="s">
        <v>261</v>
      </c>
      <c r="AH390" s="149">
        <v>0</v>
      </c>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outlineLevel="3" x14ac:dyDescent="0.2">
      <c r="A391" s="156"/>
      <c r="B391" s="157"/>
      <c r="C391" s="193" t="s">
        <v>1263</v>
      </c>
      <c r="D391" s="165"/>
      <c r="E391" s="166">
        <v>9.0719999999999992</v>
      </c>
      <c r="F391" s="160"/>
      <c r="G391" s="160"/>
      <c r="H391" s="160"/>
      <c r="I391" s="160"/>
      <c r="J391" s="160"/>
      <c r="K391" s="160"/>
      <c r="L391" s="160"/>
      <c r="M391" s="160"/>
      <c r="N391" s="159"/>
      <c r="O391" s="159"/>
      <c r="P391" s="159"/>
      <c r="Q391" s="159"/>
      <c r="R391" s="160"/>
      <c r="S391" s="160"/>
      <c r="T391" s="160"/>
      <c r="U391" s="160"/>
      <c r="V391" s="160"/>
      <c r="W391" s="160"/>
      <c r="X391" s="160"/>
      <c r="Y391" s="160"/>
      <c r="Z391" s="149"/>
      <c r="AA391" s="149"/>
      <c r="AB391" s="149"/>
      <c r="AC391" s="149"/>
      <c r="AD391" s="149"/>
      <c r="AE391" s="149"/>
      <c r="AF391" s="149"/>
      <c r="AG391" s="149" t="s">
        <v>261</v>
      </c>
      <c r="AH391" s="149">
        <v>0</v>
      </c>
      <c r="AI391" s="149"/>
      <c r="AJ391" s="149"/>
      <c r="AK391" s="149"/>
      <c r="AL391" s="149"/>
      <c r="AM391" s="149"/>
      <c r="AN391" s="149"/>
      <c r="AO391" s="149"/>
      <c r="AP391" s="149"/>
      <c r="AQ391" s="149"/>
      <c r="AR391" s="149"/>
      <c r="AS391" s="149"/>
      <c r="AT391" s="149"/>
      <c r="AU391" s="149"/>
      <c r="AV391" s="149"/>
      <c r="AW391" s="149"/>
      <c r="AX391" s="149"/>
      <c r="AY391" s="149"/>
      <c r="AZ391" s="149"/>
      <c r="BA391" s="149"/>
      <c r="BB391" s="149"/>
      <c r="BC391" s="149"/>
      <c r="BD391" s="149"/>
      <c r="BE391" s="149"/>
      <c r="BF391" s="149"/>
      <c r="BG391" s="149"/>
      <c r="BH391" s="149"/>
    </row>
    <row r="392" spans="1:60" ht="22.5" outlineLevel="1" x14ac:dyDescent="0.2">
      <c r="A392" s="175">
        <v>82</v>
      </c>
      <c r="B392" s="176" t="s">
        <v>1264</v>
      </c>
      <c r="C392" s="191" t="s">
        <v>1265</v>
      </c>
      <c r="D392" s="177" t="s">
        <v>276</v>
      </c>
      <c r="E392" s="178">
        <v>114.245</v>
      </c>
      <c r="F392" s="179"/>
      <c r="G392" s="180">
        <f>ROUND(E392*F392,2)</f>
        <v>0</v>
      </c>
      <c r="H392" s="179"/>
      <c r="I392" s="180">
        <f>ROUND(E392*H392,2)</f>
        <v>0</v>
      </c>
      <c r="J392" s="179"/>
      <c r="K392" s="180">
        <f>ROUND(E392*J392,2)</f>
        <v>0</v>
      </c>
      <c r="L392" s="180">
        <v>21</v>
      </c>
      <c r="M392" s="180">
        <f>G392*(1+L392/100)</f>
        <v>0</v>
      </c>
      <c r="N392" s="178">
        <v>0</v>
      </c>
      <c r="O392" s="178">
        <f>ROUND(E392*N392,2)</f>
        <v>0</v>
      </c>
      <c r="P392" s="178">
        <v>0</v>
      </c>
      <c r="Q392" s="178">
        <f>ROUND(E392*P392,2)</f>
        <v>0</v>
      </c>
      <c r="R392" s="180" t="s">
        <v>1234</v>
      </c>
      <c r="S392" s="180" t="s">
        <v>222</v>
      </c>
      <c r="T392" s="181" t="s">
        <v>270</v>
      </c>
      <c r="U392" s="160">
        <v>0.84799999999999998</v>
      </c>
      <c r="V392" s="160">
        <f>ROUND(E392*U392,2)</f>
        <v>96.88</v>
      </c>
      <c r="W392" s="160"/>
      <c r="X392" s="160" t="s">
        <v>271</v>
      </c>
      <c r="Y392" s="160" t="s">
        <v>225</v>
      </c>
      <c r="Z392" s="149"/>
      <c r="AA392" s="149"/>
      <c r="AB392" s="149"/>
      <c r="AC392" s="149"/>
      <c r="AD392" s="149"/>
      <c r="AE392" s="149"/>
      <c r="AF392" s="149"/>
      <c r="AG392" s="149" t="s">
        <v>272</v>
      </c>
      <c r="AH392" s="149"/>
      <c r="AI392" s="149"/>
      <c r="AJ392" s="149"/>
      <c r="AK392" s="149"/>
      <c r="AL392" s="149"/>
      <c r="AM392" s="149"/>
      <c r="AN392" s="149"/>
      <c r="AO392" s="149"/>
      <c r="AP392" s="149"/>
      <c r="AQ392" s="149"/>
      <c r="AR392" s="149"/>
      <c r="AS392" s="149"/>
      <c r="AT392" s="149"/>
      <c r="AU392" s="149"/>
      <c r="AV392" s="149"/>
      <c r="AW392" s="149"/>
      <c r="AX392" s="149"/>
      <c r="AY392" s="149"/>
      <c r="AZ392" s="149"/>
      <c r="BA392" s="149"/>
      <c r="BB392" s="149"/>
      <c r="BC392" s="149"/>
      <c r="BD392" s="149"/>
      <c r="BE392" s="149"/>
      <c r="BF392" s="149"/>
      <c r="BG392" s="149"/>
      <c r="BH392" s="149"/>
    </row>
    <row r="393" spans="1:60" outlineLevel="2" x14ac:dyDescent="0.2">
      <c r="A393" s="156"/>
      <c r="B393" s="157"/>
      <c r="C393" s="256" t="s">
        <v>1266</v>
      </c>
      <c r="D393" s="257"/>
      <c r="E393" s="257"/>
      <c r="F393" s="257"/>
      <c r="G393" s="257"/>
      <c r="H393" s="160"/>
      <c r="I393" s="160"/>
      <c r="J393" s="160"/>
      <c r="K393" s="160"/>
      <c r="L393" s="160"/>
      <c r="M393" s="160"/>
      <c r="N393" s="159"/>
      <c r="O393" s="159"/>
      <c r="P393" s="159"/>
      <c r="Q393" s="159"/>
      <c r="R393" s="160"/>
      <c r="S393" s="160"/>
      <c r="T393" s="160"/>
      <c r="U393" s="160"/>
      <c r="V393" s="160"/>
      <c r="W393" s="160"/>
      <c r="X393" s="160"/>
      <c r="Y393" s="160"/>
      <c r="Z393" s="149"/>
      <c r="AA393" s="149"/>
      <c r="AB393" s="149"/>
      <c r="AC393" s="149"/>
      <c r="AD393" s="149"/>
      <c r="AE393" s="149"/>
      <c r="AF393" s="149"/>
      <c r="AG393" s="149" t="s">
        <v>228</v>
      </c>
      <c r="AH393" s="149"/>
      <c r="AI393" s="149"/>
      <c r="AJ393" s="149"/>
      <c r="AK393" s="149"/>
      <c r="AL393" s="149"/>
      <c r="AM393" s="149"/>
      <c r="AN393" s="149"/>
      <c r="AO393" s="149"/>
      <c r="AP393" s="149"/>
      <c r="AQ393" s="149"/>
      <c r="AR393" s="149"/>
      <c r="AS393" s="149"/>
      <c r="AT393" s="149"/>
      <c r="AU393" s="149"/>
      <c r="AV393" s="149"/>
      <c r="AW393" s="149"/>
      <c r="AX393" s="149"/>
      <c r="AY393" s="149"/>
      <c r="AZ393" s="149"/>
      <c r="BA393" s="182" t="str">
        <f>C393</f>
        <v>Položení fólie, ukotvení k podkladu talířovými hmoždinkami, svaření všech spojů, překrytí kotev pásem fólie.</v>
      </c>
      <c r="BB393" s="149"/>
      <c r="BC393" s="149"/>
      <c r="BD393" s="149"/>
      <c r="BE393" s="149"/>
      <c r="BF393" s="149"/>
      <c r="BG393" s="149"/>
      <c r="BH393" s="149"/>
    </row>
    <row r="394" spans="1:60" outlineLevel="2" x14ac:dyDescent="0.2">
      <c r="A394" s="156"/>
      <c r="B394" s="157"/>
      <c r="C394" s="193" t="s">
        <v>1267</v>
      </c>
      <c r="D394" s="165"/>
      <c r="E394" s="166">
        <v>82.5</v>
      </c>
      <c r="F394" s="160"/>
      <c r="G394" s="160"/>
      <c r="H394" s="160"/>
      <c r="I394" s="160"/>
      <c r="J394" s="160"/>
      <c r="K394" s="160"/>
      <c r="L394" s="160"/>
      <c r="M394" s="160"/>
      <c r="N394" s="159"/>
      <c r="O394" s="159"/>
      <c r="P394" s="159"/>
      <c r="Q394" s="159"/>
      <c r="R394" s="160"/>
      <c r="S394" s="160"/>
      <c r="T394" s="160"/>
      <c r="U394" s="160"/>
      <c r="V394" s="160"/>
      <c r="W394" s="160"/>
      <c r="X394" s="160"/>
      <c r="Y394" s="160"/>
      <c r="Z394" s="149"/>
      <c r="AA394" s="149"/>
      <c r="AB394" s="149"/>
      <c r="AC394" s="149"/>
      <c r="AD394" s="149"/>
      <c r="AE394" s="149"/>
      <c r="AF394" s="149"/>
      <c r="AG394" s="149" t="s">
        <v>261</v>
      </c>
      <c r="AH394" s="149">
        <v>0</v>
      </c>
      <c r="AI394" s="149"/>
      <c r="AJ394" s="149"/>
      <c r="AK394" s="149"/>
      <c r="AL394" s="149"/>
      <c r="AM394" s="149"/>
      <c r="AN394" s="149"/>
      <c r="AO394" s="149"/>
      <c r="AP394" s="149"/>
      <c r="AQ394" s="149"/>
      <c r="AR394" s="149"/>
      <c r="AS394" s="149"/>
      <c r="AT394" s="149"/>
      <c r="AU394" s="149"/>
      <c r="AV394" s="149"/>
      <c r="AW394" s="149"/>
      <c r="AX394" s="149"/>
      <c r="AY394" s="149"/>
      <c r="AZ394" s="149"/>
      <c r="BA394" s="149"/>
      <c r="BB394" s="149"/>
      <c r="BC394" s="149"/>
      <c r="BD394" s="149"/>
      <c r="BE394" s="149"/>
      <c r="BF394" s="149"/>
      <c r="BG394" s="149"/>
      <c r="BH394" s="149"/>
    </row>
    <row r="395" spans="1:60" outlineLevel="3" x14ac:dyDescent="0.2">
      <c r="A395" s="156"/>
      <c r="B395" s="157"/>
      <c r="C395" s="193" t="s">
        <v>1268</v>
      </c>
      <c r="D395" s="165"/>
      <c r="E395" s="166">
        <v>15.75</v>
      </c>
      <c r="F395" s="160"/>
      <c r="G395" s="160"/>
      <c r="H395" s="160"/>
      <c r="I395" s="160"/>
      <c r="J395" s="160"/>
      <c r="K395" s="160"/>
      <c r="L395" s="160"/>
      <c r="M395" s="160"/>
      <c r="N395" s="159"/>
      <c r="O395" s="159"/>
      <c r="P395" s="159"/>
      <c r="Q395" s="159"/>
      <c r="R395" s="160"/>
      <c r="S395" s="160"/>
      <c r="T395" s="160"/>
      <c r="U395" s="160"/>
      <c r="V395" s="160"/>
      <c r="W395" s="160"/>
      <c r="X395" s="160"/>
      <c r="Y395" s="160"/>
      <c r="Z395" s="149"/>
      <c r="AA395" s="149"/>
      <c r="AB395" s="149"/>
      <c r="AC395" s="149"/>
      <c r="AD395" s="149"/>
      <c r="AE395" s="149"/>
      <c r="AF395" s="149"/>
      <c r="AG395" s="149" t="s">
        <v>261</v>
      </c>
      <c r="AH395" s="149">
        <v>0</v>
      </c>
      <c r="AI395" s="149"/>
      <c r="AJ395" s="149"/>
      <c r="AK395" s="149"/>
      <c r="AL395" s="149"/>
      <c r="AM395" s="149"/>
      <c r="AN395" s="149"/>
      <c r="AO395" s="149"/>
      <c r="AP395" s="149"/>
      <c r="AQ395" s="149"/>
      <c r="AR395" s="149"/>
      <c r="AS395" s="149"/>
      <c r="AT395" s="149"/>
      <c r="AU395" s="149"/>
      <c r="AV395" s="149"/>
      <c r="AW395" s="149"/>
      <c r="AX395" s="149"/>
      <c r="AY395" s="149"/>
      <c r="AZ395" s="149"/>
      <c r="BA395" s="149"/>
      <c r="BB395" s="149"/>
      <c r="BC395" s="149"/>
      <c r="BD395" s="149"/>
      <c r="BE395" s="149"/>
      <c r="BF395" s="149"/>
      <c r="BG395" s="149"/>
      <c r="BH395" s="149"/>
    </row>
    <row r="396" spans="1:60" outlineLevel="3" x14ac:dyDescent="0.2">
      <c r="A396" s="156"/>
      <c r="B396" s="157"/>
      <c r="C396" s="193" t="s">
        <v>1269</v>
      </c>
      <c r="D396" s="165"/>
      <c r="E396" s="166">
        <v>3.96</v>
      </c>
      <c r="F396" s="160"/>
      <c r="G396" s="160"/>
      <c r="H396" s="160"/>
      <c r="I396" s="160"/>
      <c r="J396" s="160"/>
      <c r="K396" s="160"/>
      <c r="L396" s="160"/>
      <c r="M396" s="160"/>
      <c r="N396" s="159"/>
      <c r="O396" s="159"/>
      <c r="P396" s="159"/>
      <c r="Q396" s="159"/>
      <c r="R396" s="160"/>
      <c r="S396" s="160"/>
      <c r="T396" s="160"/>
      <c r="U396" s="160"/>
      <c r="V396" s="160"/>
      <c r="W396" s="160"/>
      <c r="X396" s="160"/>
      <c r="Y396" s="160"/>
      <c r="Z396" s="149"/>
      <c r="AA396" s="149"/>
      <c r="AB396" s="149"/>
      <c r="AC396" s="149"/>
      <c r="AD396" s="149"/>
      <c r="AE396" s="149"/>
      <c r="AF396" s="149"/>
      <c r="AG396" s="149" t="s">
        <v>261</v>
      </c>
      <c r="AH396" s="149">
        <v>0</v>
      </c>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outlineLevel="3" x14ac:dyDescent="0.2">
      <c r="A397" s="156"/>
      <c r="B397" s="157"/>
      <c r="C397" s="193" t="s">
        <v>1270</v>
      </c>
      <c r="D397" s="165"/>
      <c r="E397" s="166">
        <v>7.56</v>
      </c>
      <c r="F397" s="160"/>
      <c r="G397" s="160"/>
      <c r="H397" s="160"/>
      <c r="I397" s="160"/>
      <c r="J397" s="160"/>
      <c r="K397" s="160"/>
      <c r="L397" s="160"/>
      <c r="M397" s="160"/>
      <c r="N397" s="159"/>
      <c r="O397" s="159"/>
      <c r="P397" s="159"/>
      <c r="Q397" s="159"/>
      <c r="R397" s="160"/>
      <c r="S397" s="160"/>
      <c r="T397" s="160"/>
      <c r="U397" s="160"/>
      <c r="V397" s="160"/>
      <c r="W397" s="160"/>
      <c r="X397" s="160"/>
      <c r="Y397" s="160"/>
      <c r="Z397" s="149"/>
      <c r="AA397" s="149"/>
      <c r="AB397" s="149"/>
      <c r="AC397" s="149"/>
      <c r="AD397" s="149"/>
      <c r="AE397" s="149"/>
      <c r="AF397" s="149"/>
      <c r="AG397" s="149" t="s">
        <v>261</v>
      </c>
      <c r="AH397" s="149">
        <v>0</v>
      </c>
      <c r="AI397" s="149"/>
      <c r="AJ397" s="149"/>
      <c r="AK397" s="149"/>
      <c r="AL397" s="149"/>
      <c r="AM397" s="149"/>
      <c r="AN397" s="149"/>
      <c r="AO397" s="149"/>
      <c r="AP397" s="149"/>
      <c r="AQ397" s="149"/>
      <c r="AR397" s="149"/>
      <c r="AS397" s="149"/>
      <c r="AT397" s="149"/>
      <c r="AU397" s="149"/>
      <c r="AV397" s="149"/>
      <c r="AW397" s="149"/>
      <c r="AX397" s="149"/>
      <c r="AY397" s="149"/>
      <c r="AZ397" s="149"/>
      <c r="BA397" s="149"/>
      <c r="BB397" s="149"/>
      <c r="BC397" s="149"/>
      <c r="BD397" s="149"/>
      <c r="BE397" s="149"/>
      <c r="BF397" s="149"/>
      <c r="BG397" s="149"/>
      <c r="BH397" s="149"/>
    </row>
    <row r="398" spans="1:60" outlineLevel="3" x14ac:dyDescent="0.2">
      <c r="A398" s="156"/>
      <c r="B398" s="157"/>
      <c r="C398" s="193" t="s">
        <v>1271</v>
      </c>
      <c r="D398" s="165"/>
      <c r="E398" s="166">
        <v>4.4749999999999996</v>
      </c>
      <c r="F398" s="160"/>
      <c r="G398" s="160"/>
      <c r="H398" s="160"/>
      <c r="I398" s="160"/>
      <c r="J398" s="160"/>
      <c r="K398" s="160"/>
      <c r="L398" s="160"/>
      <c r="M398" s="160"/>
      <c r="N398" s="159"/>
      <c r="O398" s="159"/>
      <c r="P398" s="159"/>
      <c r="Q398" s="159"/>
      <c r="R398" s="160"/>
      <c r="S398" s="160"/>
      <c r="T398" s="160"/>
      <c r="U398" s="160"/>
      <c r="V398" s="160"/>
      <c r="W398" s="160"/>
      <c r="X398" s="160"/>
      <c r="Y398" s="160"/>
      <c r="Z398" s="149"/>
      <c r="AA398" s="149"/>
      <c r="AB398" s="149"/>
      <c r="AC398" s="149"/>
      <c r="AD398" s="149"/>
      <c r="AE398" s="149"/>
      <c r="AF398" s="149"/>
      <c r="AG398" s="149" t="s">
        <v>261</v>
      </c>
      <c r="AH398" s="149">
        <v>0</v>
      </c>
      <c r="AI398" s="149"/>
      <c r="AJ398" s="149"/>
      <c r="AK398" s="149"/>
      <c r="AL398" s="149"/>
      <c r="AM398" s="149"/>
      <c r="AN398" s="149"/>
      <c r="AO398" s="149"/>
      <c r="AP398" s="149"/>
      <c r="AQ398" s="149"/>
      <c r="AR398" s="149"/>
      <c r="AS398" s="149"/>
      <c r="AT398" s="149"/>
      <c r="AU398" s="149"/>
      <c r="AV398" s="149"/>
      <c r="AW398" s="149"/>
      <c r="AX398" s="149"/>
      <c r="AY398" s="149"/>
      <c r="AZ398" s="149"/>
      <c r="BA398" s="149"/>
      <c r="BB398" s="149"/>
      <c r="BC398" s="149"/>
      <c r="BD398" s="149"/>
      <c r="BE398" s="149"/>
      <c r="BF398" s="149"/>
      <c r="BG398" s="149"/>
      <c r="BH398" s="149"/>
    </row>
    <row r="399" spans="1:60" ht="22.5" outlineLevel="1" x14ac:dyDescent="0.2">
      <c r="A399" s="175">
        <v>83</v>
      </c>
      <c r="B399" s="176" t="s">
        <v>1272</v>
      </c>
      <c r="C399" s="191" t="s">
        <v>1273</v>
      </c>
      <c r="D399" s="177" t="s">
        <v>276</v>
      </c>
      <c r="E399" s="178">
        <v>11.52</v>
      </c>
      <c r="F399" s="179"/>
      <c r="G399" s="180">
        <f>ROUND(E399*F399,2)</f>
        <v>0</v>
      </c>
      <c r="H399" s="179"/>
      <c r="I399" s="180">
        <f>ROUND(E399*H399,2)</f>
        <v>0</v>
      </c>
      <c r="J399" s="179"/>
      <c r="K399" s="180">
        <f>ROUND(E399*J399,2)</f>
        <v>0</v>
      </c>
      <c r="L399" s="180">
        <v>21</v>
      </c>
      <c r="M399" s="180">
        <f>G399*(1+L399/100)</f>
        <v>0</v>
      </c>
      <c r="N399" s="178">
        <v>0</v>
      </c>
      <c r="O399" s="178">
        <f>ROUND(E399*N399,2)</f>
        <v>0</v>
      </c>
      <c r="P399" s="178">
        <v>0</v>
      </c>
      <c r="Q399" s="178">
        <f>ROUND(E399*P399,2)</f>
        <v>0</v>
      </c>
      <c r="R399" s="180" t="s">
        <v>1234</v>
      </c>
      <c r="S399" s="180" t="s">
        <v>222</v>
      </c>
      <c r="T399" s="181" t="s">
        <v>270</v>
      </c>
      <c r="U399" s="160">
        <v>0.13400000000000001</v>
      </c>
      <c r="V399" s="160">
        <f>ROUND(E399*U399,2)</f>
        <v>1.54</v>
      </c>
      <c r="W399" s="160"/>
      <c r="X399" s="160" t="s">
        <v>271</v>
      </c>
      <c r="Y399" s="160" t="s">
        <v>225</v>
      </c>
      <c r="Z399" s="149"/>
      <c r="AA399" s="149"/>
      <c r="AB399" s="149"/>
      <c r="AC399" s="149"/>
      <c r="AD399" s="149"/>
      <c r="AE399" s="149"/>
      <c r="AF399" s="149"/>
      <c r="AG399" s="149" t="s">
        <v>272</v>
      </c>
      <c r="AH399" s="149"/>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outlineLevel="2" x14ac:dyDescent="0.2">
      <c r="A400" s="156"/>
      <c r="B400" s="157"/>
      <c r="C400" s="193" t="s">
        <v>1269</v>
      </c>
      <c r="D400" s="165"/>
      <c r="E400" s="166">
        <v>3.96</v>
      </c>
      <c r="F400" s="160"/>
      <c r="G400" s="160"/>
      <c r="H400" s="160"/>
      <c r="I400" s="160"/>
      <c r="J400" s="160"/>
      <c r="K400" s="160"/>
      <c r="L400" s="160"/>
      <c r="M400" s="160"/>
      <c r="N400" s="159"/>
      <c r="O400" s="159"/>
      <c r="P400" s="159"/>
      <c r="Q400" s="159"/>
      <c r="R400" s="160"/>
      <c r="S400" s="160"/>
      <c r="T400" s="160"/>
      <c r="U400" s="160"/>
      <c r="V400" s="160"/>
      <c r="W400" s="160"/>
      <c r="X400" s="160"/>
      <c r="Y400" s="160"/>
      <c r="Z400" s="149"/>
      <c r="AA400" s="149"/>
      <c r="AB400" s="149"/>
      <c r="AC400" s="149"/>
      <c r="AD400" s="149"/>
      <c r="AE400" s="149"/>
      <c r="AF400" s="149"/>
      <c r="AG400" s="149" t="s">
        <v>261</v>
      </c>
      <c r="AH400" s="149">
        <v>0</v>
      </c>
      <c r="AI400" s="149"/>
      <c r="AJ400" s="149"/>
      <c r="AK400" s="149"/>
      <c r="AL400" s="149"/>
      <c r="AM400" s="149"/>
      <c r="AN400" s="149"/>
      <c r="AO400" s="149"/>
      <c r="AP400" s="149"/>
      <c r="AQ400" s="149"/>
      <c r="AR400" s="149"/>
      <c r="AS400" s="149"/>
      <c r="AT400" s="149"/>
      <c r="AU400" s="149"/>
      <c r="AV400" s="149"/>
      <c r="AW400" s="149"/>
      <c r="AX400" s="149"/>
      <c r="AY400" s="149"/>
      <c r="AZ400" s="149"/>
      <c r="BA400" s="149"/>
      <c r="BB400" s="149"/>
      <c r="BC400" s="149"/>
      <c r="BD400" s="149"/>
      <c r="BE400" s="149"/>
      <c r="BF400" s="149"/>
      <c r="BG400" s="149"/>
      <c r="BH400" s="149"/>
    </row>
    <row r="401" spans="1:60" outlineLevel="3" x14ac:dyDescent="0.2">
      <c r="A401" s="156"/>
      <c r="B401" s="157"/>
      <c r="C401" s="193" t="s">
        <v>1270</v>
      </c>
      <c r="D401" s="165"/>
      <c r="E401" s="166">
        <v>7.56</v>
      </c>
      <c r="F401" s="160"/>
      <c r="G401" s="160"/>
      <c r="H401" s="160"/>
      <c r="I401" s="160"/>
      <c r="J401" s="160"/>
      <c r="K401" s="160"/>
      <c r="L401" s="160"/>
      <c r="M401" s="160"/>
      <c r="N401" s="159"/>
      <c r="O401" s="159"/>
      <c r="P401" s="159"/>
      <c r="Q401" s="159"/>
      <c r="R401" s="160"/>
      <c r="S401" s="160"/>
      <c r="T401" s="160"/>
      <c r="U401" s="160"/>
      <c r="V401" s="160"/>
      <c r="W401" s="160"/>
      <c r="X401" s="160"/>
      <c r="Y401" s="160"/>
      <c r="Z401" s="149"/>
      <c r="AA401" s="149"/>
      <c r="AB401" s="149"/>
      <c r="AC401" s="149"/>
      <c r="AD401" s="149"/>
      <c r="AE401" s="149"/>
      <c r="AF401" s="149"/>
      <c r="AG401" s="149" t="s">
        <v>261</v>
      </c>
      <c r="AH401" s="149">
        <v>0</v>
      </c>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outlineLevel="1" x14ac:dyDescent="0.2">
      <c r="A402" s="175">
        <v>84</v>
      </c>
      <c r="B402" s="176" t="s">
        <v>1274</v>
      </c>
      <c r="C402" s="191" t="s">
        <v>1275</v>
      </c>
      <c r="D402" s="177" t="s">
        <v>276</v>
      </c>
      <c r="E402" s="178">
        <v>136.71</v>
      </c>
      <c r="F402" s="179"/>
      <c r="G402" s="180">
        <f>ROUND(E402*F402,2)</f>
        <v>0</v>
      </c>
      <c r="H402" s="179"/>
      <c r="I402" s="180">
        <f>ROUND(E402*H402,2)</f>
        <v>0</v>
      </c>
      <c r="J402" s="179"/>
      <c r="K402" s="180">
        <f>ROUND(E402*J402,2)</f>
        <v>0</v>
      </c>
      <c r="L402" s="180">
        <v>21</v>
      </c>
      <c r="M402" s="180">
        <f>G402*(1+L402/100)</f>
        <v>0</v>
      </c>
      <c r="N402" s="178">
        <v>1.8500000000000001E-3</v>
      </c>
      <c r="O402" s="178">
        <f>ROUND(E402*N402,2)</f>
        <v>0.25</v>
      </c>
      <c r="P402" s="178">
        <v>0</v>
      </c>
      <c r="Q402" s="178">
        <f>ROUND(E402*P402,2)</f>
        <v>0</v>
      </c>
      <c r="R402" s="180" t="s">
        <v>740</v>
      </c>
      <c r="S402" s="180" t="s">
        <v>222</v>
      </c>
      <c r="T402" s="181" t="s">
        <v>270</v>
      </c>
      <c r="U402" s="160">
        <v>0</v>
      </c>
      <c r="V402" s="160">
        <f>ROUND(E402*U402,2)</f>
        <v>0</v>
      </c>
      <c r="W402" s="160"/>
      <c r="X402" s="160" t="s">
        <v>500</v>
      </c>
      <c r="Y402" s="160" t="s">
        <v>225</v>
      </c>
      <c r="Z402" s="149"/>
      <c r="AA402" s="149"/>
      <c r="AB402" s="149"/>
      <c r="AC402" s="149"/>
      <c r="AD402" s="149"/>
      <c r="AE402" s="149"/>
      <c r="AF402" s="149"/>
      <c r="AG402" s="149" t="s">
        <v>501</v>
      </c>
      <c r="AH402" s="149"/>
      <c r="AI402" s="149"/>
      <c r="AJ402" s="149"/>
      <c r="AK402" s="149"/>
      <c r="AL402" s="149"/>
      <c r="AM402" s="149"/>
      <c r="AN402" s="149"/>
      <c r="AO402" s="149"/>
      <c r="AP402" s="149"/>
      <c r="AQ402" s="149"/>
      <c r="AR402" s="149"/>
      <c r="AS402" s="149"/>
      <c r="AT402" s="149"/>
      <c r="AU402" s="149"/>
      <c r="AV402" s="149"/>
      <c r="AW402" s="149"/>
      <c r="AX402" s="149"/>
      <c r="AY402" s="149"/>
      <c r="AZ402" s="149"/>
      <c r="BA402" s="149"/>
      <c r="BB402" s="149"/>
      <c r="BC402" s="149"/>
      <c r="BD402" s="149"/>
      <c r="BE402" s="149"/>
      <c r="BF402" s="149"/>
      <c r="BG402" s="149"/>
      <c r="BH402" s="149"/>
    </row>
    <row r="403" spans="1:60" outlineLevel="2" x14ac:dyDescent="0.2">
      <c r="A403" s="156"/>
      <c r="B403" s="157"/>
      <c r="C403" s="193" t="s">
        <v>1276</v>
      </c>
      <c r="D403" s="165"/>
      <c r="E403" s="166">
        <v>99.215999999999994</v>
      </c>
      <c r="F403" s="160"/>
      <c r="G403" s="160"/>
      <c r="H403" s="160"/>
      <c r="I403" s="160"/>
      <c r="J403" s="160"/>
      <c r="K403" s="160"/>
      <c r="L403" s="160"/>
      <c r="M403" s="160"/>
      <c r="N403" s="159"/>
      <c r="O403" s="159"/>
      <c r="P403" s="159"/>
      <c r="Q403" s="159"/>
      <c r="R403" s="160"/>
      <c r="S403" s="160"/>
      <c r="T403" s="160"/>
      <c r="U403" s="160"/>
      <c r="V403" s="160"/>
      <c r="W403" s="160"/>
      <c r="X403" s="160"/>
      <c r="Y403" s="160"/>
      <c r="Z403" s="149"/>
      <c r="AA403" s="149"/>
      <c r="AB403" s="149"/>
      <c r="AC403" s="149"/>
      <c r="AD403" s="149"/>
      <c r="AE403" s="149"/>
      <c r="AF403" s="149"/>
      <c r="AG403" s="149" t="s">
        <v>261</v>
      </c>
      <c r="AH403" s="149">
        <v>0</v>
      </c>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outlineLevel="3" x14ac:dyDescent="0.2">
      <c r="A404" s="156"/>
      <c r="B404" s="157"/>
      <c r="C404" s="193" t="s">
        <v>1261</v>
      </c>
      <c r="D404" s="165"/>
      <c r="E404" s="166">
        <v>18.899999999999999</v>
      </c>
      <c r="F404" s="160"/>
      <c r="G404" s="160"/>
      <c r="H404" s="160"/>
      <c r="I404" s="160"/>
      <c r="J404" s="160"/>
      <c r="K404" s="160"/>
      <c r="L404" s="160"/>
      <c r="M404" s="160"/>
      <c r="N404" s="159"/>
      <c r="O404" s="159"/>
      <c r="P404" s="159"/>
      <c r="Q404" s="159"/>
      <c r="R404" s="160"/>
      <c r="S404" s="160"/>
      <c r="T404" s="160"/>
      <c r="U404" s="160"/>
      <c r="V404" s="160"/>
      <c r="W404" s="160"/>
      <c r="X404" s="160"/>
      <c r="Y404" s="160"/>
      <c r="Z404" s="149"/>
      <c r="AA404" s="149"/>
      <c r="AB404" s="149"/>
      <c r="AC404" s="149"/>
      <c r="AD404" s="149"/>
      <c r="AE404" s="149"/>
      <c r="AF404" s="149"/>
      <c r="AG404" s="149" t="s">
        <v>261</v>
      </c>
      <c r="AH404" s="149">
        <v>0</v>
      </c>
      <c r="AI404" s="149"/>
      <c r="AJ404" s="149"/>
      <c r="AK404" s="149"/>
      <c r="AL404" s="149"/>
      <c r="AM404" s="149"/>
      <c r="AN404" s="149"/>
      <c r="AO404" s="149"/>
      <c r="AP404" s="149"/>
      <c r="AQ404" s="149"/>
      <c r="AR404" s="149"/>
      <c r="AS404" s="149"/>
      <c r="AT404" s="149"/>
      <c r="AU404" s="149"/>
      <c r="AV404" s="149"/>
      <c r="AW404" s="149"/>
      <c r="AX404" s="149"/>
      <c r="AY404" s="149"/>
      <c r="AZ404" s="149"/>
      <c r="BA404" s="149"/>
      <c r="BB404" s="149"/>
      <c r="BC404" s="149"/>
      <c r="BD404" s="149"/>
      <c r="BE404" s="149"/>
      <c r="BF404" s="149"/>
      <c r="BG404" s="149"/>
      <c r="BH404" s="149"/>
    </row>
    <row r="405" spans="1:60" outlineLevel="3" x14ac:dyDescent="0.2">
      <c r="A405" s="156"/>
      <c r="B405" s="157"/>
      <c r="C405" s="193" t="s">
        <v>1262</v>
      </c>
      <c r="D405" s="165"/>
      <c r="E405" s="166">
        <v>4.7519999999999998</v>
      </c>
      <c r="F405" s="160"/>
      <c r="G405" s="160"/>
      <c r="H405" s="160"/>
      <c r="I405" s="160"/>
      <c r="J405" s="160"/>
      <c r="K405" s="160"/>
      <c r="L405" s="160"/>
      <c r="M405" s="160"/>
      <c r="N405" s="159"/>
      <c r="O405" s="159"/>
      <c r="P405" s="159"/>
      <c r="Q405" s="159"/>
      <c r="R405" s="160"/>
      <c r="S405" s="160"/>
      <c r="T405" s="160"/>
      <c r="U405" s="160"/>
      <c r="V405" s="160"/>
      <c r="W405" s="160"/>
      <c r="X405" s="160"/>
      <c r="Y405" s="160"/>
      <c r="Z405" s="149"/>
      <c r="AA405" s="149"/>
      <c r="AB405" s="149"/>
      <c r="AC405" s="149"/>
      <c r="AD405" s="149"/>
      <c r="AE405" s="149"/>
      <c r="AF405" s="149"/>
      <c r="AG405" s="149" t="s">
        <v>261</v>
      </c>
      <c r="AH405" s="149">
        <v>0</v>
      </c>
      <c r="AI405" s="149"/>
      <c r="AJ405" s="149"/>
      <c r="AK405" s="149"/>
      <c r="AL405" s="149"/>
      <c r="AM405" s="149"/>
      <c r="AN405" s="149"/>
      <c r="AO405" s="149"/>
      <c r="AP405" s="149"/>
      <c r="AQ405" s="149"/>
      <c r="AR405" s="149"/>
      <c r="AS405" s="149"/>
      <c r="AT405" s="149"/>
      <c r="AU405" s="149"/>
      <c r="AV405" s="149"/>
      <c r="AW405" s="149"/>
      <c r="AX405" s="149"/>
      <c r="AY405" s="149"/>
      <c r="AZ405" s="149"/>
      <c r="BA405" s="149"/>
      <c r="BB405" s="149"/>
      <c r="BC405" s="149"/>
      <c r="BD405" s="149"/>
      <c r="BE405" s="149"/>
      <c r="BF405" s="149"/>
      <c r="BG405" s="149"/>
      <c r="BH405" s="149"/>
    </row>
    <row r="406" spans="1:60" outlineLevel="3" x14ac:dyDescent="0.2">
      <c r="A406" s="156"/>
      <c r="B406" s="157"/>
      <c r="C406" s="193" t="s">
        <v>1263</v>
      </c>
      <c r="D406" s="165"/>
      <c r="E406" s="166">
        <v>9.0719999999999992</v>
      </c>
      <c r="F406" s="160"/>
      <c r="G406" s="160"/>
      <c r="H406" s="160"/>
      <c r="I406" s="160"/>
      <c r="J406" s="160"/>
      <c r="K406" s="160"/>
      <c r="L406" s="160"/>
      <c r="M406" s="160"/>
      <c r="N406" s="159"/>
      <c r="O406" s="159"/>
      <c r="P406" s="159"/>
      <c r="Q406" s="159"/>
      <c r="R406" s="160"/>
      <c r="S406" s="160"/>
      <c r="T406" s="160"/>
      <c r="U406" s="160"/>
      <c r="V406" s="160"/>
      <c r="W406" s="160"/>
      <c r="X406" s="160"/>
      <c r="Y406" s="160"/>
      <c r="Z406" s="149"/>
      <c r="AA406" s="149"/>
      <c r="AB406" s="149"/>
      <c r="AC406" s="149"/>
      <c r="AD406" s="149"/>
      <c r="AE406" s="149"/>
      <c r="AF406" s="149"/>
      <c r="AG406" s="149" t="s">
        <v>261</v>
      </c>
      <c r="AH406" s="149">
        <v>0</v>
      </c>
      <c r="AI406" s="149"/>
      <c r="AJ406" s="149"/>
      <c r="AK406" s="149"/>
      <c r="AL406" s="149"/>
      <c r="AM406" s="149"/>
      <c r="AN406" s="149"/>
      <c r="AO406" s="149"/>
      <c r="AP406" s="149"/>
      <c r="AQ406" s="149"/>
      <c r="AR406" s="149"/>
      <c r="AS406" s="149"/>
      <c r="AT406" s="149"/>
      <c r="AU406" s="149"/>
      <c r="AV406" s="149"/>
      <c r="AW406" s="149"/>
      <c r="AX406" s="149"/>
      <c r="AY406" s="149"/>
      <c r="AZ406" s="149"/>
      <c r="BA406" s="149"/>
      <c r="BB406" s="149"/>
      <c r="BC406" s="149"/>
      <c r="BD406" s="149"/>
      <c r="BE406" s="149"/>
      <c r="BF406" s="149"/>
      <c r="BG406" s="149"/>
      <c r="BH406" s="149"/>
    </row>
    <row r="407" spans="1:60" outlineLevel="3" x14ac:dyDescent="0.2">
      <c r="A407" s="156"/>
      <c r="B407" s="157"/>
      <c r="C407" s="193" t="s">
        <v>1277</v>
      </c>
      <c r="D407" s="165"/>
      <c r="E407" s="166">
        <v>4.7699999999999996</v>
      </c>
      <c r="F407" s="160"/>
      <c r="G407" s="160"/>
      <c r="H407" s="160"/>
      <c r="I407" s="160"/>
      <c r="J407" s="160"/>
      <c r="K407" s="160"/>
      <c r="L407" s="160"/>
      <c r="M407" s="160"/>
      <c r="N407" s="159"/>
      <c r="O407" s="159"/>
      <c r="P407" s="159"/>
      <c r="Q407" s="159"/>
      <c r="R407" s="160"/>
      <c r="S407" s="160"/>
      <c r="T407" s="160"/>
      <c r="U407" s="160"/>
      <c r="V407" s="160"/>
      <c r="W407" s="160"/>
      <c r="X407" s="160"/>
      <c r="Y407" s="160"/>
      <c r="Z407" s="149"/>
      <c r="AA407" s="149"/>
      <c r="AB407" s="149"/>
      <c r="AC407" s="149"/>
      <c r="AD407" s="149"/>
      <c r="AE407" s="149"/>
      <c r="AF407" s="149"/>
      <c r="AG407" s="149" t="s">
        <v>261</v>
      </c>
      <c r="AH407" s="149">
        <v>0</v>
      </c>
      <c r="AI407" s="149"/>
      <c r="AJ407" s="149"/>
      <c r="AK407" s="149"/>
      <c r="AL407" s="149"/>
      <c r="AM407" s="149"/>
      <c r="AN407" s="149"/>
      <c r="AO407" s="149"/>
      <c r="AP407" s="149"/>
      <c r="AQ407" s="149"/>
      <c r="AR407" s="149"/>
      <c r="AS407" s="149"/>
      <c r="AT407" s="149"/>
      <c r="AU407" s="149"/>
      <c r="AV407" s="149"/>
      <c r="AW407" s="149"/>
      <c r="AX407" s="149"/>
      <c r="AY407" s="149"/>
      <c r="AZ407" s="149"/>
      <c r="BA407" s="149"/>
      <c r="BB407" s="149"/>
      <c r="BC407" s="149"/>
      <c r="BD407" s="149"/>
      <c r="BE407" s="149"/>
      <c r="BF407" s="149"/>
      <c r="BG407" s="149"/>
      <c r="BH407" s="149"/>
    </row>
    <row r="408" spans="1:60" ht="33.75" outlineLevel="1" x14ac:dyDescent="0.2">
      <c r="A408" s="175">
        <v>85</v>
      </c>
      <c r="B408" s="176" t="s">
        <v>1278</v>
      </c>
      <c r="C408" s="191" t="s">
        <v>1279</v>
      </c>
      <c r="D408" s="177" t="s">
        <v>338</v>
      </c>
      <c r="E408" s="178">
        <v>82</v>
      </c>
      <c r="F408" s="179"/>
      <c r="G408" s="180">
        <f>ROUND(E408*F408,2)</f>
        <v>0</v>
      </c>
      <c r="H408" s="179"/>
      <c r="I408" s="180">
        <f>ROUND(E408*H408,2)</f>
        <v>0</v>
      </c>
      <c r="J408" s="179"/>
      <c r="K408" s="180">
        <f>ROUND(E408*J408,2)</f>
        <v>0</v>
      </c>
      <c r="L408" s="180">
        <v>21</v>
      </c>
      <c r="M408" s="180">
        <f>G408*(1+L408/100)</f>
        <v>0</v>
      </c>
      <c r="N408" s="178">
        <v>1.2099999999999999E-3</v>
      </c>
      <c r="O408" s="178">
        <f>ROUND(E408*N408,2)</f>
        <v>0.1</v>
      </c>
      <c r="P408" s="178">
        <v>0</v>
      </c>
      <c r="Q408" s="178">
        <f>ROUND(E408*P408,2)</f>
        <v>0</v>
      </c>
      <c r="R408" s="180" t="s">
        <v>1234</v>
      </c>
      <c r="S408" s="180" t="s">
        <v>222</v>
      </c>
      <c r="T408" s="181" t="s">
        <v>270</v>
      </c>
      <c r="U408" s="160">
        <v>0.252</v>
      </c>
      <c r="V408" s="160">
        <f>ROUND(E408*U408,2)</f>
        <v>20.66</v>
      </c>
      <c r="W408" s="160"/>
      <c r="X408" s="160" t="s">
        <v>271</v>
      </c>
      <c r="Y408" s="160" t="s">
        <v>225</v>
      </c>
      <c r="Z408" s="149"/>
      <c r="AA408" s="149"/>
      <c r="AB408" s="149"/>
      <c r="AC408" s="149"/>
      <c r="AD408" s="149"/>
      <c r="AE408" s="149"/>
      <c r="AF408" s="149"/>
      <c r="AG408" s="149" t="s">
        <v>272</v>
      </c>
      <c r="AH408" s="149"/>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outlineLevel="2" x14ac:dyDescent="0.2">
      <c r="A409" s="156"/>
      <c r="B409" s="157"/>
      <c r="C409" s="267" t="s">
        <v>1280</v>
      </c>
      <c r="D409" s="268"/>
      <c r="E409" s="268"/>
      <c r="F409" s="268"/>
      <c r="G409" s="268"/>
      <c r="H409" s="160"/>
      <c r="I409" s="160"/>
      <c r="J409" s="160"/>
      <c r="K409" s="160"/>
      <c r="L409" s="160"/>
      <c r="M409" s="160"/>
      <c r="N409" s="159"/>
      <c r="O409" s="159"/>
      <c r="P409" s="159"/>
      <c r="Q409" s="159"/>
      <c r="R409" s="160"/>
      <c r="S409" s="160"/>
      <c r="T409" s="160"/>
      <c r="U409" s="160"/>
      <c r="V409" s="160"/>
      <c r="W409" s="160"/>
      <c r="X409" s="160"/>
      <c r="Y409" s="160"/>
      <c r="Z409" s="149"/>
      <c r="AA409" s="149"/>
      <c r="AB409" s="149"/>
      <c r="AC409" s="149"/>
      <c r="AD409" s="149"/>
      <c r="AE409" s="149"/>
      <c r="AF409" s="149"/>
      <c r="AG409" s="149" t="s">
        <v>298</v>
      </c>
      <c r="AH409" s="149"/>
      <c r="AI409" s="149"/>
      <c r="AJ409" s="149"/>
      <c r="AK409" s="149"/>
      <c r="AL409" s="149"/>
      <c r="AM409" s="149"/>
      <c r="AN409" s="149"/>
      <c r="AO409" s="149"/>
      <c r="AP409" s="149"/>
      <c r="AQ409" s="149"/>
      <c r="AR409" s="149"/>
      <c r="AS409" s="149"/>
      <c r="AT409" s="149"/>
      <c r="AU409" s="149"/>
      <c r="AV409" s="149"/>
      <c r="AW409" s="149"/>
      <c r="AX409" s="149"/>
      <c r="AY409" s="149"/>
      <c r="AZ409" s="149"/>
      <c r="BA409" s="149"/>
      <c r="BB409" s="149"/>
      <c r="BC409" s="149"/>
      <c r="BD409" s="149"/>
      <c r="BE409" s="149"/>
      <c r="BF409" s="149"/>
      <c r="BG409" s="149"/>
      <c r="BH409" s="149"/>
    </row>
    <row r="410" spans="1:60" outlineLevel="2" x14ac:dyDescent="0.2">
      <c r="A410" s="156"/>
      <c r="B410" s="157"/>
      <c r="C410" s="265" t="s">
        <v>1281</v>
      </c>
      <c r="D410" s="266"/>
      <c r="E410" s="266"/>
      <c r="F410" s="266"/>
      <c r="G410" s="266"/>
      <c r="H410" s="160"/>
      <c r="I410" s="160"/>
      <c r="J410" s="160"/>
      <c r="K410" s="160"/>
      <c r="L410" s="160"/>
      <c r="M410" s="160"/>
      <c r="N410" s="159"/>
      <c r="O410" s="159"/>
      <c r="P410" s="159"/>
      <c r="Q410" s="159"/>
      <c r="R410" s="160"/>
      <c r="S410" s="160"/>
      <c r="T410" s="160"/>
      <c r="U410" s="160"/>
      <c r="V410" s="160"/>
      <c r="W410" s="160"/>
      <c r="X410" s="160"/>
      <c r="Y410" s="160"/>
      <c r="Z410" s="149"/>
      <c r="AA410" s="149"/>
      <c r="AB410" s="149"/>
      <c r="AC410" s="149"/>
      <c r="AD410" s="149"/>
      <c r="AE410" s="149"/>
      <c r="AF410" s="149"/>
      <c r="AG410" s="149" t="s">
        <v>228</v>
      </c>
      <c r="AH410" s="149"/>
      <c r="AI410" s="149"/>
      <c r="AJ410" s="149"/>
      <c r="AK410" s="149"/>
      <c r="AL410" s="149"/>
      <c r="AM410" s="149"/>
      <c r="AN410" s="149"/>
      <c r="AO410" s="149"/>
      <c r="AP410" s="149"/>
      <c r="AQ410" s="149"/>
      <c r="AR410" s="149"/>
      <c r="AS410" s="149"/>
      <c r="AT410" s="149"/>
      <c r="AU410" s="149"/>
      <c r="AV410" s="149"/>
      <c r="AW410" s="149"/>
      <c r="AX410" s="149"/>
      <c r="AY410" s="149"/>
      <c r="AZ410" s="149"/>
      <c r="BA410" s="149"/>
      <c r="BB410" s="149"/>
      <c r="BC410" s="149"/>
      <c r="BD410" s="149"/>
      <c r="BE410" s="149"/>
      <c r="BF410" s="149"/>
      <c r="BG410" s="149"/>
      <c r="BH410" s="149"/>
    </row>
    <row r="411" spans="1:60" outlineLevel="2" x14ac:dyDescent="0.2">
      <c r="A411" s="156"/>
      <c r="B411" s="157"/>
      <c r="C411" s="193" t="s">
        <v>1282</v>
      </c>
      <c r="D411" s="165"/>
      <c r="E411" s="166">
        <v>20</v>
      </c>
      <c r="F411" s="160"/>
      <c r="G411" s="160"/>
      <c r="H411" s="160"/>
      <c r="I411" s="160"/>
      <c r="J411" s="160"/>
      <c r="K411" s="160"/>
      <c r="L411" s="160"/>
      <c r="M411" s="160"/>
      <c r="N411" s="159"/>
      <c r="O411" s="159"/>
      <c r="P411" s="159"/>
      <c r="Q411" s="159"/>
      <c r="R411" s="160"/>
      <c r="S411" s="160"/>
      <c r="T411" s="160"/>
      <c r="U411" s="160"/>
      <c r="V411" s="160"/>
      <c r="W411" s="160"/>
      <c r="X411" s="160"/>
      <c r="Y411" s="160"/>
      <c r="Z411" s="149"/>
      <c r="AA411" s="149"/>
      <c r="AB411" s="149"/>
      <c r="AC411" s="149"/>
      <c r="AD411" s="149"/>
      <c r="AE411" s="149"/>
      <c r="AF411" s="149"/>
      <c r="AG411" s="149" t="s">
        <v>261</v>
      </c>
      <c r="AH411" s="149">
        <v>0</v>
      </c>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outlineLevel="3" x14ac:dyDescent="0.2">
      <c r="A412" s="156"/>
      <c r="B412" s="157"/>
      <c r="C412" s="193" t="s">
        <v>1283</v>
      </c>
      <c r="D412" s="165"/>
      <c r="E412" s="166">
        <v>20</v>
      </c>
      <c r="F412" s="160"/>
      <c r="G412" s="160"/>
      <c r="H412" s="160"/>
      <c r="I412" s="160"/>
      <c r="J412" s="160"/>
      <c r="K412" s="160"/>
      <c r="L412" s="160"/>
      <c r="M412" s="160"/>
      <c r="N412" s="159"/>
      <c r="O412" s="159"/>
      <c r="P412" s="159"/>
      <c r="Q412" s="159"/>
      <c r="R412" s="160"/>
      <c r="S412" s="160"/>
      <c r="T412" s="160"/>
      <c r="U412" s="160"/>
      <c r="V412" s="160"/>
      <c r="W412" s="160"/>
      <c r="X412" s="160"/>
      <c r="Y412" s="160"/>
      <c r="Z412" s="149"/>
      <c r="AA412" s="149"/>
      <c r="AB412" s="149"/>
      <c r="AC412" s="149"/>
      <c r="AD412" s="149"/>
      <c r="AE412" s="149"/>
      <c r="AF412" s="149"/>
      <c r="AG412" s="149" t="s">
        <v>261</v>
      </c>
      <c r="AH412" s="149">
        <v>0</v>
      </c>
      <c r="AI412" s="149"/>
      <c r="AJ412" s="149"/>
      <c r="AK412" s="149"/>
      <c r="AL412" s="149"/>
      <c r="AM412" s="149"/>
      <c r="AN412" s="149"/>
      <c r="AO412" s="149"/>
      <c r="AP412" s="149"/>
      <c r="AQ412" s="149"/>
      <c r="AR412" s="149"/>
      <c r="AS412" s="149"/>
      <c r="AT412" s="149"/>
      <c r="AU412" s="149"/>
      <c r="AV412" s="149"/>
      <c r="AW412" s="149"/>
      <c r="AX412" s="149"/>
      <c r="AY412" s="149"/>
      <c r="AZ412" s="149"/>
      <c r="BA412" s="149"/>
      <c r="BB412" s="149"/>
      <c r="BC412" s="149"/>
      <c r="BD412" s="149"/>
      <c r="BE412" s="149"/>
      <c r="BF412" s="149"/>
      <c r="BG412" s="149"/>
      <c r="BH412" s="149"/>
    </row>
    <row r="413" spans="1:60" outlineLevel="3" x14ac:dyDescent="0.2">
      <c r="A413" s="156"/>
      <c r="B413" s="157"/>
      <c r="C413" s="193" t="s">
        <v>1284</v>
      </c>
      <c r="D413" s="165"/>
      <c r="E413" s="166">
        <v>21</v>
      </c>
      <c r="F413" s="160"/>
      <c r="G413" s="160"/>
      <c r="H413" s="160"/>
      <c r="I413" s="160"/>
      <c r="J413" s="160"/>
      <c r="K413" s="160"/>
      <c r="L413" s="160"/>
      <c r="M413" s="160"/>
      <c r="N413" s="159"/>
      <c r="O413" s="159"/>
      <c r="P413" s="159"/>
      <c r="Q413" s="159"/>
      <c r="R413" s="160"/>
      <c r="S413" s="160"/>
      <c r="T413" s="160"/>
      <c r="U413" s="160"/>
      <c r="V413" s="160"/>
      <c r="W413" s="160"/>
      <c r="X413" s="160"/>
      <c r="Y413" s="160"/>
      <c r="Z413" s="149"/>
      <c r="AA413" s="149"/>
      <c r="AB413" s="149"/>
      <c r="AC413" s="149"/>
      <c r="AD413" s="149"/>
      <c r="AE413" s="149"/>
      <c r="AF413" s="149"/>
      <c r="AG413" s="149" t="s">
        <v>261</v>
      </c>
      <c r="AH413" s="149">
        <v>0</v>
      </c>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outlineLevel="3" x14ac:dyDescent="0.2">
      <c r="A414" s="156"/>
      <c r="B414" s="157"/>
      <c r="C414" s="193" t="s">
        <v>1285</v>
      </c>
      <c r="D414" s="165"/>
      <c r="E414" s="166">
        <v>21</v>
      </c>
      <c r="F414" s="160"/>
      <c r="G414" s="160"/>
      <c r="H414" s="160"/>
      <c r="I414" s="160"/>
      <c r="J414" s="160"/>
      <c r="K414" s="160"/>
      <c r="L414" s="160"/>
      <c r="M414" s="160"/>
      <c r="N414" s="159"/>
      <c r="O414" s="159"/>
      <c r="P414" s="159"/>
      <c r="Q414" s="159"/>
      <c r="R414" s="160"/>
      <c r="S414" s="160"/>
      <c r="T414" s="160"/>
      <c r="U414" s="160"/>
      <c r="V414" s="160"/>
      <c r="W414" s="160"/>
      <c r="X414" s="160"/>
      <c r="Y414" s="160"/>
      <c r="Z414" s="149"/>
      <c r="AA414" s="149"/>
      <c r="AB414" s="149"/>
      <c r="AC414" s="149"/>
      <c r="AD414" s="149"/>
      <c r="AE414" s="149"/>
      <c r="AF414" s="149"/>
      <c r="AG414" s="149" t="s">
        <v>261</v>
      </c>
      <c r="AH414" s="149">
        <v>0</v>
      </c>
      <c r="AI414" s="149"/>
      <c r="AJ414" s="149"/>
      <c r="AK414" s="149"/>
      <c r="AL414" s="149"/>
      <c r="AM414" s="149"/>
      <c r="AN414" s="149"/>
      <c r="AO414" s="149"/>
      <c r="AP414" s="149"/>
      <c r="AQ414" s="149"/>
      <c r="AR414" s="149"/>
      <c r="AS414" s="149"/>
      <c r="AT414" s="149"/>
      <c r="AU414" s="149"/>
      <c r="AV414" s="149"/>
      <c r="AW414" s="149"/>
      <c r="AX414" s="149"/>
      <c r="AY414" s="149"/>
      <c r="AZ414" s="149"/>
      <c r="BA414" s="149"/>
      <c r="BB414" s="149"/>
      <c r="BC414" s="149"/>
      <c r="BD414" s="149"/>
      <c r="BE414" s="149"/>
      <c r="BF414" s="149"/>
      <c r="BG414" s="149"/>
      <c r="BH414" s="149"/>
    </row>
    <row r="415" spans="1:60" ht="33.75" outlineLevel="1" x14ac:dyDescent="0.2">
      <c r="A415" s="175">
        <v>86</v>
      </c>
      <c r="B415" s="176" t="s">
        <v>1286</v>
      </c>
      <c r="C415" s="191" t="s">
        <v>1287</v>
      </c>
      <c r="D415" s="177" t="s">
        <v>338</v>
      </c>
      <c r="E415" s="178">
        <v>199</v>
      </c>
      <c r="F415" s="179"/>
      <c r="G415" s="180">
        <f>ROUND(E415*F415,2)</f>
        <v>0</v>
      </c>
      <c r="H415" s="179"/>
      <c r="I415" s="180">
        <f>ROUND(E415*H415,2)</f>
        <v>0</v>
      </c>
      <c r="J415" s="179"/>
      <c r="K415" s="180">
        <f>ROUND(E415*J415,2)</f>
        <v>0</v>
      </c>
      <c r="L415" s="180">
        <v>21</v>
      </c>
      <c r="M415" s="180">
        <f>G415*(1+L415/100)</f>
        <v>0</v>
      </c>
      <c r="N415" s="178">
        <v>1.5200000000000001E-3</v>
      </c>
      <c r="O415" s="178">
        <f>ROUND(E415*N415,2)</f>
        <v>0.3</v>
      </c>
      <c r="P415" s="178">
        <v>0</v>
      </c>
      <c r="Q415" s="178">
        <f>ROUND(E415*P415,2)</f>
        <v>0</v>
      </c>
      <c r="R415" s="180" t="s">
        <v>1234</v>
      </c>
      <c r="S415" s="180" t="s">
        <v>222</v>
      </c>
      <c r="T415" s="181" t="s">
        <v>270</v>
      </c>
      <c r="U415" s="160">
        <v>0.252</v>
      </c>
      <c r="V415" s="160">
        <f>ROUND(E415*U415,2)</f>
        <v>50.15</v>
      </c>
      <c r="W415" s="160"/>
      <c r="X415" s="160" t="s">
        <v>271</v>
      </c>
      <c r="Y415" s="160" t="s">
        <v>225</v>
      </c>
      <c r="Z415" s="149"/>
      <c r="AA415" s="149"/>
      <c r="AB415" s="149"/>
      <c r="AC415" s="149"/>
      <c r="AD415" s="149"/>
      <c r="AE415" s="149"/>
      <c r="AF415" s="149"/>
      <c r="AG415" s="149" t="s">
        <v>272</v>
      </c>
      <c r="AH415" s="149"/>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outlineLevel="2" x14ac:dyDescent="0.2">
      <c r="A416" s="156"/>
      <c r="B416" s="157"/>
      <c r="C416" s="267" t="s">
        <v>1280</v>
      </c>
      <c r="D416" s="268"/>
      <c r="E416" s="268"/>
      <c r="F416" s="268"/>
      <c r="G416" s="268"/>
      <c r="H416" s="160"/>
      <c r="I416" s="160"/>
      <c r="J416" s="160"/>
      <c r="K416" s="160"/>
      <c r="L416" s="160"/>
      <c r="M416" s="160"/>
      <c r="N416" s="159"/>
      <c r="O416" s="159"/>
      <c r="P416" s="159"/>
      <c r="Q416" s="159"/>
      <c r="R416" s="160"/>
      <c r="S416" s="160"/>
      <c r="T416" s="160"/>
      <c r="U416" s="160"/>
      <c r="V416" s="160"/>
      <c r="W416" s="160"/>
      <c r="X416" s="160"/>
      <c r="Y416" s="160"/>
      <c r="Z416" s="149"/>
      <c r="AA416" s="149"/>
      <c r="AB416" s="149"/>
      <c r="AC416" s="149"/>
      <c r="AD416" s="149"/>
      <c r="AE416" s="149"/>
      <c r="AF416" s="149"/>
      <c r="AG416" s="149" t="s">
        <v>298</v>
      </c>
      <c r="AH416" s="149"/>
      <c r="AI416" s="149"/>
      <c r="AJ416" s="149"/>
      <c r="AK416" s="149"/>
      <c r="AL416" s="149"/>
      <c r="AM416" s="149"/>
      <c r="AN416" s="149"/>
      <c r="AO416" s="149"/>
      <c r="AP416" s="149"/>
      <c r="AQ416" s="149"/>
      <c r="AR416" s="149"/>
      <c r="AS416" s="149"/>
      <c r="AT416" s="149"/>
      <c r="AU416" s="149"/>
      <c r="AV416" s="149"/>
      <c r="AW416" s="149"/>
      <c r="AX416" s="149"/>
      <c r="AY416" s="149"/>
      <c r="AZ416" s="149"/>
      <c r="BA416" s="149"/>
      <c r="BB416" s="149"/>
      <c r="BC416" s="149"/>
      <c r="BD416" s="149"/>
      <c r="BE416" s="149"/>
      <c r="BF416" s="149"/>
      <c r="BG416" s="149"/>
      <c r="BH416" s="149"/>
    </row>
    <row r="417" spans="1:60" outlineLevel="2" x14ac:dyDescent="0.2">
      <c r="A417" s="156"/>
      <c r="B417" s="157"/>
      <c r="C417" s="265" t="s">
        <v>1288</v>
      </c>
      <c r="D417" s="266"/>
      <c r="E417" s="266"/>
      <c r="F417" s="266"/>
      <c r="G417" s="266"/>
      <c r="H417" s="160"/>
      <c r="I417" s="160"/>
      <c r="J417" s="160"/>
      <c r="K417" s="160"/>
      <c r="L417" s="160"/>
      <c r="M417" s="160"/>
      <c r="N417" s="159"/>
      <c r="O417" s="159"/>
      <c r="P417" s="159"/>
      <c r="Q417" s="159"/>
      <c r="R417" s="160"/>
      <c r="S417" s="160"/>
      <c r="T417" s="160"/>
      <c r="U417" s="160"/>
      <c r="V417" s="160"/>
      <c r="W417" s="160"/>
      <c r="X417" s="160"/>
      <c r="Y417" s="160"/>
      <c r="Z417" s="149"/>
      <c r="AA417" s="149"/>
      <c r="AB417" s="149"/>
      <c r="AC417" s="149"/>
      <c r="AD417" s="149"/>
      <c r="AE417" s="149"/>
      <c r="AF417" s="149"/>
      <c r="AG417" s="149" t="s">
        <v>228</v>
      </c>
      <c r="AH417" s="149"/>
      <c r="AI417" s="149"/>
      <c r="AJ417" s="149"/>
      <c r="AK417" s="149"/>
      <c r="AL417" s="149"/>
      <c r="AM417" s="149"/>
      <c r="AN417" s="149"/>
      <c r="AO417" s="149"/>
      <c r="AP417" s="149"/>
      <c r="AQ417" s="149"/>
      <c r="AR417" s="149"/>
      <c r="AS417" s="149"/>
      <c r="AT417" s="149"/>
      <c r="AU417" s="149"/>
      <c r="AV417" s="149"/>
      <c r="AW417" s="149"/>
      <c r="AX417" s="149"/>
      <c r="AY417" s="149"/>
      <c r="AZ417" s="149"/>
      <c r="BA417" s="149"/>
      <c r="BB417" s="149"/>
      <c r="BC417" s="149"/>
      <c r="BD417" s="149"/>
      <c r="BE417" s="149"/>
      <c r="BF417" s="149"/>
      <c r="BG417" s="149"/>
      <c r="BH417" s="149"/>
    </row>
    <row r="418" spans="1:60" outlineLevel="2" x14ac:dyDescent="0.2">
      <c r="A418" s="156"/>
      <c r="B418" s="157"/>
      <c r="C418" s="193" t="s">
        <v>1289</v>
      </c>
      <c r="D418" s="165"/>
      <c r="E418" s="166">
        <v>199</v>
      </c>
      <c r="F418" s="160"/>
      <c r="G418" s="160"/>
      <c r="H418" s="160"/>
      <c r="I418" s="160"/>
      <c r="J418" s="160"/>
      <c r="K418" s="160"/>
      <c r="L418" s="160"/>
      <c r="M418" s="160"/>
      <c r="N418" s="159"/>
      <c r="O418" s="159"/>
      <c r="P418" s="159"/>
      <c r="Q418" s="159"/>
      <c r="R418" s="160"/>
      <c r="S418" s="160"/>
      <c r="T418" s="160"/>
      <c r="U418" s="160"/>
      <c r="V418" s="160"/>
      <c r="W418" s="160"/>
      <c r="X418" s="160"/>
      <c r="Y418" s="160"/>
      <c r="Z418" s="149"/>
      <c r="AA418" s="149"/>
      <c r="AB418" s="149"/>
      <c r="AC418" s="149"/>
      <c r="AD418" s="149"/>
      <c r="AE418" s="149"/>
      <c r="AF418" s="149"/>
      <c r="AG418" s="149" t="s">
        <v>261</v>
      </c>
      <c r="AH418" s="149">
        <v>0</v>
      </c>
      <c r="AI418" s="149"/>
      <c r="AJ418" s="149"/>
      <c r="AK418" s="149"/>
      <c r="AL418" s="149"/>
      <c r="AM418" s="149"/>
      <c r="AN418" s="149"/>
      <c r="AO418" s="149"/>
      <c r="AP418" s="149"/>
      <c r="AQ418" s="149"/>
      <c r="AR418" s="149"/>
      <c r="AS418" s="149"/>
      <c r="AT418" s="149"/>
      <c r="AU418" s="149"/>
      <c r="AV418" s="149"/>
      <c r="AW418" s="149"/>
      <c r="AX418" s="149"/>
      <c r="AY418" s="149"/>
      <c r="AZ418" s="149"/>
      <c r="BA418" s="149"/>
      <c r="BB418" s="149"/>
      <c r="BC418" s="149"/>
      <c r="BD418" s="149"/>
      <c r="BE418" s="149"/>
      <c r="BF418" s="149"/>
      <c r="BG418" s="149"/>
      <c r="BH418" s="149"/>
    </row>
    <row r="419" spans="1:60" ht="33.75" outlineLevel="1" x14ac:dyDescent="0.2">
      <c r="A419" s="175">
        <v>87</v>
      </c>
      <c r="B419" s="176" t="s">
        <v>1290</v>
      </c>
      <c r="C419" s="191" t="s">
        <v>1291</v>
      </c>
      <c r="D419" s="177" t="s">
        <v>338</v>
      </c>
      <c r="E419" s="178">
        <v>34</v>
      </c>
      <c r="F419" s="179"/>
      <c r="G419" s="180">
        <f>ROUND(E419*F419,2)</f>
        <v>0</v>
      </c>
      <c r="H419" s="179"/>
      <c r="I419" s="180">
        <f>ROUND(E419*H419,2)</f>
        <v>0</v>
      </c>
      <c r="J419" s="179"/>
      <c r="K419" s="180">
        <f>ROUND(E419*J419,2)</f>
        <v>0</v>
      </c>
      <c r="L419" s="180">
        <v>21</v>
      </c>
      <c r="M419" s="180">
        <f>G419*(1+L419/100)</f>
        <v>0</v>
      </c>
      <c r="N419" s="178">
        <v>1.8400000000000001E-3</v>
      </c>
      <c r="O419" s="178">
        <f>ROUND(E419*N419,2)</f>
        <v>0.06</v>
      </c>
      <c r="P419" s="178">
        <v>0</v>
      </c>
      <c r="Q419" s="178">
        <f>ROUND(E419*P419,2)</f>
        <v>0</v>
      </c>
      <c r="R419" s="180" t="s">
        <v>1234</v>
      </c>
      <c r="S419" s="180" t="s">
        <v>222</v>
      </c>
      <c r="T419" s="181" t="s">
        <v>270</v>
      </c>
      <c r="U419" s="160">
        <v>0.252</v>
      </c>
      <c r="V419" s="160">
        <f>ROUND(E419*U419,2)</f>
        <v>8.57</v>
      </c>
      <c r="W419" s="160"/>
      <c r="X419" s="160" t="s">
        <v>271</v>
      </c>
      <c r="Y419" s="160" t="s">
        <v>225</v>
      </c>
      <c r="Z419" s="149"/>
      <c r="AA419" s="149"/>
      <c r="AB419" s="149"/>
      <c r="AC419" s="149"/>
      <c r="AD419" s="149"/>
      <c r="AE419" s="149"/>
      <c r="AF419" s="149"/>
      <c r="AG419" s="149" t="s">
        <v>272</v>
      </c>
      <c r="AH419" s="149"/>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2" x14ac:dyDescent="0.2">
      <c r="A420" s="156"/>
      <c r="B420" s="157"/>
      <c r="C420" s="267" t="s">
        <v>1280</v>
      </c>
      <c r="D420" s="268"/>
      <c r="E420" s="268"/>
      <c r="F420" s="268"/>
      <c r="G420" s="268"/>
      <c r="H420" s="160"/>
      <c r="I420" s="160"/>
      <c r="J420" s="160"/>
      <c r="K420" s="160"/>
      <c r="L420" s="160"/>
      <c r="M420" s="160"/>
      <c r="N420" s="159"/>
      <c r="O420" s="159"/>
      <c r="P420" s="159"/>
      <c r="Q420" s="159"/>
      <c r="R420" s="160"/>
      <c r="S420" s="160"/>
      <c r="T420" s="160"/>
      <c r="U420" s="160"/>
      <c r="V420" s="160"/>
      <c r="W420" s="160"/>
      <c r="X420" s="160"/>
      <c r="Y420" s="160"/>
      <c r="Z420" s="149"/>
      <c r="AA420" s="149"/>
      <c r="AB420" s="149"/>
      <c r="AC420" s="149"/>
      <c r="AD420" s="149"/>
      <c r="AE420" s="149"/>
      <c r="AF420" s="149"/>
      <c r="AG420" s="149" t="s">
        <v>298</v>
      </c>
      <c r="AH420" s="149"/>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outlineLevel="2" x14ac:dyDescent="0.2">
      <c r="A421" s="156"/>
      <c r="B421" s="157"/>
      <c r="C421" s="265" t="s">
        <v>1292</v>
      </c>
      <c r="D421" s="266"/>
      <c r="E421" s="266"/>
      <c r="F421" s="266"/>
      <c r="G421" s="266"/>
      <c r="H421" s="160"/>
      <c r="I421" s="160"/>
      <c r="J421" s="160"/>
      <c r="K421" s="160"/>
      <c r="L421" s="160"/>
      <c r="M421" s="160"/>
      <c r="N421" s="159"/>
      <c r="O421" s="159"/>
      <c r="P421" s="159"/>
      <c r="Q421" s="159"/>
      <c r="R421" s="160"/>
      <c r="S421" s="160"/>
      <c r="T421" s="160"/>
      <c r="U421" s="160"/>
      <c r="V421" s="160"/>
      <c r="W421" s="160"/>
      <c r="X421" s="160"/>
      <c r="Y421" s="160"/>
      <c r="Z421" s="149"/>
      <c r="AA421" s="149"/>
      <c r="AB421" s="149"/>
      <c r="AC421" s="149"/>
      <c r="AD421" s="149"/>
      <c r="AE421" s="149"/>
      <c r="AF421" s="149"/>
      <c r="AG421" s="149" t="s">
        <v>228</v>
      </c>
      <c r="AH421" s="149"/>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outlineLevel="2" x14ac:dyDescent="0.2">
      <c r="A422" s="156"/>
      <c r="B422" s="157"/>
      <c r="C422" s="193" t="s">
        <v>1293</v>
      </c>
      <c r="D422" s="165"/>
      <c r="E422" s="166">
        <v>13</v>
      </c>
      <c r="F422" s="160"/>
      <c r="G422" s="160"/>
      <c r="H422" s="160"/>
      <c r="I422" s="160"/>
      <c r="J422" s="160"/>
      <c r="K422" s="160"/>
      <c r="L422" s="160"/>
      <c r="M422" s="160"/>
      <c r="N422" s="159"/>
      <c r="O422" s="159"/>
      <c r="P422" s="159"/>
      <c r="Q422" s="159"/>
      <c r="R422" s="160"/>
      <c r="S422" s="160"/>
      <c r="T422" s="160"/>
      <c r="U422" s="160"/>
      <c r="V422" s="160"/>
      <c r="W422" s="160"/>
      <c r="X422" s="160"/>
      <c r="Y422" s="160"/>
      <c r="Z422" s="149"/>
      <c r="AA422" s="149"/>
      <c r="AB422" s="149"/>
      <c r="AC422" s="149"/>
      <c r="AD422" s="149"/>
      <c r="AE422" s="149"/>
      <c r="AF422" s="149"/>
      <c r="AG422" s="149" t="s">
        <v>261</v>
      </c>
      <c r="AH422" s="149">
        <v>0</v>
      </c>
      <c r="AI422" s="149"/>
      <c r="AJ422" s="149"/>
      <c r="AK422" s="149"/>
      <c r="AL422" s="149"/>
      <c r="AM422" s="149"/>
      <c r="AN422" s="149"/>
      <c r="AO422" s="149"/>
      <c r="AP422" s="149"/>
      <c r="AQ422" s="149"/>
      <c r="AR422" s="149"/>
      <c r="AS422" s="149"/>
      <c r="AT422" s="149"/>
      <c r="AU422" s="149"/>
      <c r="AV422" s="149"/>
      <c r="AW422" s="149"/>
      <c r="AX422" s="149"/>
      <c r="AY422" s="149"/>
      <c r="AZ422" s="149"/>
      <c r="BA422" s="149"/>
      <c r="BB422" s="149"/>
      <c r="BC422" s="149"/>
      <c r="BD422" s="149"/>
      <c r="BE422" s="149"/>
      <c r="BF422" s="149"/>
      <c r="BG422" s="149"/>
      <c r="BH422" s="149"/>
    </row>
    <row r="423" spans="1:60" outlineLevel="3" x14ac:dyDescent="0.2">
      <c r="A423" s="156"/>
      <c r="B423" s="157"/>
      <c r="C423" s="193" t="s">
        <v>1294</v>
      </c>
      <c r="D423" s="165"/>
      <c r="E423" s="166">
        <v>21</v>
      </c>
      <c r="F423" s="160"/>
      <c r="G423" s="160"/>
      <c r="H423" s="160"/>
      <c r="I423" s="160"/>
      <c r="J423" s="160"/>
      <c r="K423" s="160"/>
      <c r="L423" s="160"/>
      <c r="M423" s="160"/>
      <c r="N423" s="159"/>
      <c r="O423" s="159"/>
      <c r="P423" s="159"/>
      <c r="Q423" s="159"/>
      <c r="R423" s="160"/>
      <c r="S423" s="160"/>
      <c r="T423" s="160"/>
      <c r="U423" s="160"/>
      <c r="V423" s="160"/>
      <c r="W423" s="160"/>
      <c r="X423" s="160"/>
      <c r="Y423" s="160"/>
      <c r="Z423" s="149"/>
      <c r="AA423" s="149"/>
      <c r="AB423" s="149"/>
      <c r="AC423" s="149"/>
      <c r="AD423" s="149"/>
      <c r="AE423" s="149"/>
      <c r="AF423" s="149"/>
      <c r="AG423" s="149" t="s">
        <v>261</v>
      </c>
      <c r="AH423" s="149">
        <v>0</v>
      </c>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ht="22.5" outlineLevel="1" x14ac:dyDescent="0.2">
      <c r="A424" s="175">
        <v>88</v>
      </c>
      <c r="B424" s="176" t="s">
        <v>1295</v>
      </c>
      <c r="C424" s="191" t="s">
        <v>1296</v>
      </c>
      <c r="D424" s="177" t="s">
        <v>276</v>
      </c>
      <c r="E424" s="178">
        <v>188.88749999999999</v>
      </c>
      <c r="F424" s="179"/>
      <c r="G424" s="180">
        <f>ROUND(E424*F424,2)</f>
        <v>0</v>
      </c>
      <c r="H424" s="179"/>
      <c r="I424" s="180">
        <f>ROUND(E424*H424,2)</f>
        <v>0</v>
      </c>
      <c r="J424" s="179"/>
      <c r="K424" s="180">
        <f>ROUND(E424*J424,2)</f>
        <v>0</v>
      </c>
      <c r="L424" s="180">
        <v>21</v>
      </c>
      <c r="M424" s="180">
        <f>G424*(1+L424/100)</f>
        <v>0</v>
      </c>
      <c r="N424" s="178">
        <v>3.2000000000000003E-4</v>
      </c>
      <c r="O424" s="178">
        <f>ROUND(E424*N424,2)</f>
        <v>0.06</v>
      </c>
      <c r="P424" s="178">
        <v>0</v>
      </c>
      <c r="Q424" s="178">
        <f>ROUND(E424*P424,2)</f>
        <v>0</v>
      </c>
      <c r="R424" s="180" t="s">
        <v>1234</v>
      </c>
      <c r="S424" s="180" t="s">
        <v>222</v>
      </c>
      <c r="T424" s="181" t="s">
        <v>270</v>
      </c>
      <c r="U424" s="160">
        <v>0.1</v>
      </c>
      <c r="V424" s="160">
        <f>ROUND(E424*U424,2)</f>
        <v>18.89</v>
      </c>
      <c r="W424" s="160"/>
      <c r="X424" s="160" t="s">
        <v>271</v>
      </c>
      <c r="Y424" s="160" t="s">
        <v>225</v>
      </c>
      <c r="Z424" s="149"/>
      <c r="AA424" s="149"/>
      <c r="AB424" s="149"/>
      <c r="AC424" s="149"/>
      <c r="AD424" s="149"/>
      <c r="AE424" s="149"/>
      <c r="AF424" s="149"/>
      <c r="AG424" s="149" t="s">
        <v>272</v>
      </c>
      <c r="AH424" s="149"/>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outlineLevel="2" x14ac:dyDescent="0.2">
      <c r="A425" s="156"/>
      <c r="B425" s="157"/>
      <c r="C425" s="256" t="s">
        <v>1297</v>
      </c>
      <c r="D425" s="257"/>
      <c r="E425" s="257"/>
      <c r="F425" s="257"/>
      <c r="G425" s="257"/>
      <c r="H425" s="160"/>
      <c r="I425" s="160"/>
      <c r="J425" s="160"/>
      <c r="K425" s="160"/>
      <c r="L425" s="160"/>
      <c r="M425" s="160"/>
      <c r="N425" s="159"/>
      <c r="O425" s="159"/>
      <c r="P425" s="159"/>
      <c r="Q425" s="159"/>
      <c r="R425" s="160"/>
      <c r="S425" s="160"/>
      <c r="T425" s="160"/>
      <c r="U425" s="160"/>
      <c r="V425" s="160"/>
      <c r="W425" s="160"/>
      <c r="X425" s="160"/>
      <c r="Y425" s="160"/>
      <c r="Z425" s="149"/>
      <c r="AA425" s="149"/>
      <c r="AB425" s="149"/>
      <c r="AC425" s="149"/>
      <c r="AD425" s="149"/>
      <c r="AE425" s="149"/>
      <c r="AF425" s="149"/>
      <c r="AG425" s="149" t="s">
        <v>228</v>
      </c>
      <c r="AH425" s="149"/>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outlineLevel="2" x14ac:dyDescent="0.2">
      <c r="A426" s="156"/>
      <c r="B426" s="157"/>
      <c r="C426" s="193" t="s">
        <v>1298</v>
      </c>
      <c r="D426" s="165"/>
      <c r="E426" s="166">
        <v>188.88749999999999</v>
      </c>
      <c r="F426" s="160"/>
      <c r="G426" s="160"/>
      <c r="H426" s="160"/>
      <c r="I426" s="160"/>
      <c r="J426" s="160"/>
      <c r="K426" s="160"/>
      <c r="L426" s="160"/>
      <c r="M426" s="160"/>
      <c r="N426" s="159"/>
      <c r="O426" s="159"/>
      <c r="P426" s="159"/>
      <c r="Q426" s="159"/>
      <c r="R426" s="160"/>
      <c r="S426" s="160"/>
      <c r="T426" s="160"/>
      <c r="U426" s="160"/>
      <c r="V426" s="160"/>
      <c r="W426" s="160"/>
      <c r="X426" s="160"/>
      <c r="Y426" s="160"/>
      <c r="Z426" s="149"/>
      <c r="AA426" s="149"/>
      <c r="AB426" s="149"/>
      <c r="AC426" s="149"/>
      <c r="AD426" s="149"/>
      <c r="AE426" s="149"/>
      <c r="AF426" s="149"/>
      <c r="AG426" s="149" t="s">
        <v>261</v>
      </c>
      <c r="AH426" s="149">
        <v>0</v>
      </c>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outlineLevel="1" x14ac:dyDescent="0.2">
      <c r="A427" s="156">
        <v>89</v>
      </c>
      <c r="B427" s="157" t="s">
        <v>1299</v>
      </c>
      <c r="C427" s="198" t="s">
        <v>1300</v>
      </c>
      <c r="D427" s="158" t="s">
        <v>0</v>
      </c>
      <c r="E427" s="197"/>
      <c r="F427" s="161"/>
      <c r="G427" s="160">
        <f>ROUND(E427*F427,2)</f>
        <v>0</v>
      </c>
      <c r="H427" s="161"/>
      <c r="I427" s="160">
        <f>ROUND(E427*H427,2)</f>
        <v>0</v>
      </c>
      <c r="J427" s="161"/>
      <c r="K427" s="160">
        <f>ROUND(E427*J427,2)</f>
        <v>0</v>
      </c>
      <c r="L427" s="160">
        <v>21</v>
      </c>
      <c r="M427" s="160">
        <f>G427*(1+L427/100)</f>
        <v>0</v>
      </c>
      <c r="N427" s="159">
        <v>0</v>
      </c>
      <c r="O427" s="159">
        <f>ROUND(E427*N427,2)</f>
        <v>0</v>
      </c>
      <c r="P427" s="159">
        <v>0</v>
      </c>
      <c r="Q427" s="159">
        <f>ROUND(E427*P427,2)</f>
        <v>0</v>
      </c>
      <c r="R427" s="160" t="s">
        <v>1234</v>
      </c>
      <c r="S427" s="160" t="s">
        <v>222</v>
      </c>
      <c r="T427" s="160" t="s">
        <v>270</v>
      </c>
      <c r="U427" s="160">
        <v>0</v>
      </c>
      <c r="V427" s="160">
        <f>ROUND(E427*U427,2)</f>
        <v>0</v>
      </c>
      <c r="W427" s="160"/>
      <c r="X427" s="160" t="s">
        <v>440</v>
      </c>
      <c r="Y427" s="160" t="s">
        <v>225</v>
      </c>
      <c r="Z427" s="149"/>
      <c r="AA427" s="149"/>
      <c r="AB427" s="149"/>
      <c r="AC427" s="149"/>
      <c r="AD427" s="149"/>
      <c r="AE427" s="149"/>
      <c r="AF427" s="149"/>
      <c r="AG427" s="149" t="s">
        <v>441</v>
      </c>
      <c r="AH427" s="149"/>
      <c r="AI427" s="149"/>
      <c r="AJ427" s="149"/>
      <c r="AK427" s="149"/>
      <c r="AL427" s="149"/>
      <c r="AM427" s="149"/>
      <c r="AN427" s="149"/>
      <c r="AO427" s="149"/>
      <c r="AP427" s="149"/>
      <c r="AQ427" s="149"/>
      <c r="AR427" s="149"/>
      <c r="AS427" s="149"/>
      <c r="AT427" s="149"/>
      <c r="AU427" s="149"/>
      <c r="AV427" s="149"/>
      <c r="AW427" s="149"/>
      <c r="AX427" s="149"/>
      <c r="AY427" s="149"/>
      <c r="AZ427" s="149"/>
      <c r="BA427" s="149"/>
      <c r="BB427" s="149"/>
      <c r="BC427" s="149"/>
      <c r="BD427" s="149"/>
      <c r="BE427" s="149"/>
      <c r="BF427" s="149"/>
      <c r="BG427" s="149"/>
      <c r="BH427" s="149"/>
    </row>
    <row r="428" spans="1:60" outlineLevel="2" x14ac:dyDescent="0.2">
      <c r="A428" s="156"/>
      <c r="B428" s="157"/>
      <c r="C428" s="269" t="s">
        <v>452</v>
      </c>
      <c r="D428" s="270"/>
      <c r="E428" s="270"/>
      <c r="F428" s="270"/>
      <c r="G428" s="270"/>
      <c r="H428" s="160"/>
      <c r="I428" s="160"/>
      <c r="J428" s="160"/>
      <c r="K428" s="160"/>
      <c r="L428" s="160"/>
      <c r="M428" s="160"/>
      <c r="N428" s="159"/>
      <c r="O428" s="159"/>
      <c r="P428" s="159"/>
      <c r="Q428" s="159"/>
      <c r="R428" s="160"/>
      <c r="S428" s="160"/>
      <c r="T428" s="160"/>
      <c r="U428" s="160"/>
      <c r="V428" s="160"/>
      <c r="W428" s="160"/>
      <c r="X428" s="160"/>
      <c r="Y428" s="160"/>
      <c r="Z428" s="149"/>
      <c r="AA428" s="149"/>
      <c r="AB428" s="149"/>
      <c r="AC428" s="149"/>
      <c r="AD428" s="149"/>
      <c r="AE428" s="149"/>
      <c r="AF428" s="149"/>
      <c r="AG428" s="149" t="s">
        <v>298</v>
      </c>
      <c r="AH428" s="149"/>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x14ac:dyDescent="0.2">
      <c r="A429" s="168" t="s">
        <v>217</v>
      </c>
      <c r="B429" s="169" t="s">
        <v>144</v>
      </c>
      <c r="C429" s="190" t="s">
        <v>145</v>
      </c>
      <c r="D429" s="170"/>
      <c r="E429" s="171"/>
      <c r="F429" s="172"/>
      <c r="G429" s="172">
        <f>SUMIF(AG430:AG470,"&lt;&gt;NOR",G430:G470)</f>
        <v>0</v>
      </c>
      <c r="H429" s="172"/>
      <c r="I429" s="172">
        <f>SUM(I430:I470)</f>
        <v>0</v>
      </c>
      <c r="J429" s="172"/>
      <c r="K429" s="172">
        <f>SUM(K430:K470)</f>
        <v>0</v>
      </c>
      <c r="L429" s="172"/>
      <c r="M429" s="172">
        <f>SUM(M430:M470)</f>
        <v>0</v>
      </c>
      <c r="N429" s="171"/>
      <c r="O429" s="171">
        <f>SUM(O430:O470)</f>
        <v>0.51</v>
      </c>
      <c r="P429" s="171"/>
      <c r="Q429" s="171">
        <f>SUM(Q430:Q470)</f>
        <v>0</v>
      </c>
      <c r="R429" s="172"/>
      <c r="S429" s="172"/>
      <c r="T429" s="173"/>
      <c r="U429" s="167"/>
      <c r="V429" s="167">
        <f>SUM(V430:V470)</f>
        <v>12.67</v>
      </c>
      <c r="W429" s="167"/>
      <c r="X429" s="167"/>
      <c r="Y429" s="167"/>
      <c r="AG429" t="s">
        <v>218</v>
      </c>
    </row>
    <row r="430" spans="1:60" ht="22.5" outlineLevel="1" x14ac:dyDescent="0.2">
      <c r="A430" s="175">
        <v>90</v>
      </c>
      <c r="B430" s="176" t="s">
        <v>1301</v>
      </c>
      <c r="C430" s="191" t="s">
        <v>1302</v>
      </c>
      <c r="D430" s="177" t="s">
        <v>276</v>
      </c>
      <c r="E430" s="178">
        <v>3.42</v>
      </c>
      <c r="F430" s="179"/>
      <c r="G430" s="180">
        <f>ROUND(E430*F430,2)</f>
        <v>0</v>
      </c>
      <c r="H430" s="179"/>
      <c r="I430" s="180">
        <f>ROUND(E430*H430,2)</f>
        <v>0</v>
      </c>
      <c r="J430" s="179"/>
      <c r="K430" s="180">
        <f>ROUND(E430*J430,2)</f>
        <v>0</v>
      </c>
      <c r="L430" s="180">
        <v>21</v>
      </c>
      <c r="M430" s="180">
        <f>G430*(1+L430/100)</f>
        <v>0</v>
      </c>
      <c r="N430" s="178">
        <v>0</v>
      </c>
      <c r="O430" s="178">
        <f>ROUND(E430*N430,2)</f>
        <v>0</v>
      </c>
      <c r="P430" s="178">
        <v>0</v>
      </c>
      <c r="Q430" s="178">
        <f>ROUND(E430*P430,2)</f>
        <v>0</v>
      </c>
      <c r="R430" s="180" t="s">
        <v>1001</v>
      </c>
      <c r="S430" s="180" t="s">
        <v>222</v>
      </c>
      <c r="T430" s="181" t="s">
        <v>270</v>
      </c>
      <c r="U430" s="160">
        <v>0.49440000000000001</v>
      </c>
      <c r="V430" s="160">
        <f>ROUND(E430*U430,2)</f>
        <v>1.69</v>
      </c>
      <c r="W430" s="160"/>
      <c r="X430" s="160" t="s">
        <v>271</v>
      </c>
      <c r="Y430" s="160" t="s">
        <v>225</v>
      </c>
      <c r="Z430" s="149"/>
      <c r="AA430" s="149"/>
      <c r="AB430" s="149"/>
      <c r="AC430" s="149"/>
      <c r="AD430" s="149"/>
      <c r="AE430" s="149"/>
      <c r="AF430" s="149"/>
      <c r="AG430" s="149" t="s">
        <v>272</v>
      </c>
      <c r="AH430" s="149"/>
      <c r="AI430" s="149"/>
      <c r="AJ430" s="149"/>
      <c r="AK430" s="149"/>
      <c r="AL430" s="149"/>
      <c r="AM430" s="149"/>
      <c r="AN430" s="149"/>
      <c r="AO430" s="149"/>
      <c r="AP430" s="149"/>
      <c r="AQ430" s="149"/>
      <c r="AR430" s="149"/>
      <c r="AS430" s="149"/>
      <c r="AT430" s="149"/>
      <c r="AU430" s="149"/>
      <c r="AV430" s="149"/>
      <c r="AW430" s="149"/>
      <c r="AX430" s="149"/>
      <c r="AY430" s="149"/>
      <c r="AZ430" s="149"/>
      <c r="BA430" s="149"/>
      <c r="BB430" s="149"/>
      <c r="BC430" s="149"/>
      <c r="BD430" s="149"/>
      <c r="BE430" s="149"/>
      <c r="BF430" s="149"/>
      <c r="BG430" s="149"/>
      <c r="BH430" s="149"/>
    </row>
    <row r="431" spans="1:60" outlineLevel="2" x14ac:dyDescent="0.2">
      <c r="A431" s="156"/>
      <c r="B431" s="157"/>
      <c r="C431" s="193" t="s">
        <v>1303</v>
      </c>
      <c r="D431" s="165"/>
      <c r="E431" s="166">
        <v>0.36</v>
      </c>
      <c r="F431" s="160"/>
      <c r="G431" s="160"/>
      <c r="H431" s="160"/>
      <c r="I431" s="160"/>
      <c r="J431" s="160"/>
      <c r="K431" s="160"/>
      <c r="L431" s="160"/>
      <c r="M431" s="160"/>
      <c r="N431" s="159"/>
      <c r="O431" s="159"/>
      <c r="P431" s="159"/>
      <c r="Q431" s="159"/>
      <c r="R431" s="160"/>
      <c r="S431" s="160"/>
      <c r="T431" s="160"/>
      <c r="U431" s="160"/>
      <c r="V431" s="160"/>
      <c r="W431" s="160"/>
      <c r="X431" s="160"/>
      <c r="Y431" s="160"/>
      <c r="Z431" s="149"/>
      <c r="AA431" s="149"/>
      <c r="AB431" s="149"/>
      <c r="AC431" s="149"/>
      <c r="AD431" s="149"/>
      <c r="AE431" s="149"/>
      <c r="AF431" s="149"/>
      <c r="AG431" s="149" t="s">
        <v>261</v>
      </c>
      <c r="AH431" s="149">
        <v>0</v>
      </c>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3" x14ac:dyDescent="0.2">
      <c r="A432" s="156"/>
      <c r="B432" s="157"/>
      <c r="C432" s="193" t="s">
        <v>1304</v>
      </c>
      <c r="D432" s="165"/>
      <c r="E432" s="166">
        <v>1.22</v>
      </c>
      <c r="F432" s="160"/>
      <c r="G432" s="160"/>
      <c r="H432" s="160"/>
      <c r="I432" s="160"/>
      <c r="J432" s="160"/>
      <c r="K432" s="160"/>
      <c r="L432" s="160"/>
      <c r="M432" s="160"/>
      <c r="N432" s="159"/>
      <c r="O432" s="159"/>
      <c r="P432" s="159"/>
      <c r="Q432" s="159"/>
      <c r="R432" s="160"/>
      <c r="S432" s="160"/>
      <c r="T432" s="160"/>
      <c r="U432" s="160"/>
      <c r="V432" s="160"/>
      <c r="W432" s="160"/>
      <c r="X432" s="160"/>
      <c r="Y432" s="160"/>
      <c r="Z432" s="149"/>
      <c r="AA432" s="149"/>
      <c r="AB432" s="149"/>
      <c r="AC432" s="149"/>
      <c r="AD432" s="149"/>
      <c r="AE432" s="149"/>
      <c r="AF432" s="149"/>
      <c r="AG432" s="149" t="s">
        <v>261</v>
      </c>
      <c r="AH432" s="149">
        <v>0</v>
      </c>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outlineLevel="3" x14ac:dyDescent="0.2">
      <c r="A433" s="156"/>
      <c r="B433" s="157"/>
      <c r="C433" s="193" t="s">
        <v>1305</v>
      </c>
      <c r="D433" s="165"/>
      <c r="E433" s="166">
        <v>0.62</v>
      </c>
      <c r="F433" s="160"/>
      <c r="G433" s="160"/>
      <c r="H433" s="160"/>
      <c r="I433" s="160"/>
      <c r="J433" s="160"/>
      <c r="K433" s="160"/>
      <c r="L433" s="160"/>
      <c r="M433" s="160"/>
      <c r="N433" s="159"/>
      <c r="O433" s="159"/>
      <c r="P433" s="159"/>
      <c r="Q433" s="159"/>
      <c r="R433" s="160"/>
      <c r="S433" s="160"/>
      <c r="T433" s="160"/>
      <c r="U433" s="160"/>
      <c r="V433" s="160"/>
      <c r="W433" s="160"/>
      <c r="X433" s="160"/>
      <c r="Y433" s="160"/>
      <c r="Z433" s="149"/>
      <c r="AA433" s="149"/>
      <c r="AB433" s="149"/>
      <c r="AC433" s="149"/>
      <c r="AD433" s="149"/>
      <c r="AE433" s="149"/>
      <c r="AF433" s="149"/>
      <c r="AG433" s="149" t="s">
        <v>261</v>
      </c>
      <c r="AH433" s="149">
        <v>0</v>
      </c>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3" x14ac:dyDescent="0.2">
      <c r="A434" s="156"/>
      <c r="B434" s="157"/>
      <c r="C434" s="193" t="s">
        <v>1306</v>
      </c>
      <c r="D434" s="165"/>
      <c r="E434" s="166">
        <v>1.22</v>
      </c>
      <c r="F434" s="160"/>
      <c r="G434" s="160"/>
      <c r="H434" s="160"/>
      <c r="I434" s="160"/>
      <c r="J434" s="160"/>
      <c r="K434" s="160"/>
      <c r="L434" s="160"/>
      <c r="M434" s="160"/>
      <c r="N434" s="159"/>
      <c r="O434" s="159"/>
      <c r="P434" s="159"/>
      <c r="Q434" s="159"/>
      <c r="R434" s="160"/>
      <c r="S434" s="160"/>
      <c r="T434" s="160"/>
      <c r="U434" s="160"/>
      <c r="V434" s="160"/>
      <c r="W434" s="160"/>
      <c r="X434" s="160"/>
      <c r="Y434" s="160"/>
      <c r="Z434" s="149"/>
      <c r="AA434" s="149"/>
      <c r="AB434" s="149"/>
      <c r="AC434" s="149"/>
      <c r="AD434" s="149"/>
      <c r="AE434" s="149"/>
      <c r="AF434" s="149"/>
      <c r="AG434" s="149" t="s">
        <v>261</v>
      </c>
      <c r="AH434" s="149">
        <v>0</v>
      </c>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outlineLevel="1" x14ac:dyDescent="0.2">
      <c r="A435" s="175">
        <v>91</v>
      </c>
      <c r="B435" s="176" t="s">
        <v>1307</v>
      </c>
      <c r="C435" s="191" t="s">
        <v>1308</v>
      </c>
      <c r="D435" s="177" t="s">
        <v>276</v>
      </c>
      <c r="E435" s="178">
        <v>26.78</v>
      </c>
      <c r="F435" s="179"/>
      <c r="G435" s="180">
        <f>ROUND(E435*F435,2)</f>
        <v>0</v>
      </c>
      <c r="H435" s="179"/>
      <c r="I435" s="180">
        <f>ROUND(E435*H435,2)</f>
        <v>0</v>
      </c>
      <c r="J435" s="179"/>
      <c r="K435" s="180">
        <f>ROUND(E435*J435,2)</f>
        <v>0</v>
      </c>
      <c r="L435" s="180">
        <v>21</v>
      </c>
      <c r="M435" s="180">
        <f>G435*(1+L435/100)</f>
        <v>0</v>
      </c>
      <c r="N435" s="178">
        <v>0</v>
      </c>
      <c r="O435" s="178">
        <f>ROUND(E435*N435,2)</f>
        <v>0</v>
      </c>
      <c r="P435" s="178">
        <v>0</v>
      </c>
      <c r="Q435" s="178">
        <f>ROUND(E435*P435,2)</f>
        <v>0</v>
      </c>
      <c r="R435" s="180" t="s">
        <v>1001</v>
      </c>
      <c r="S435" s="180" t="s">
        <v>222</v>
      </c>
      <c r="T435" s="181" t="s">
        <v>270</v>
      </c>
      <c r="U435" s="160">
        <v>0.41</v>
      </c>
      <c r="V435" s="160">
        <f>ROUND(E435*U435,2)</f>
        <v>10.98</v>
      </c>
      <c r="W435" s="160"/>
      <c r="X435" s="160" t="s">
        <v>271</v>
      </c>
      <c r="Y435" s="160" t="s">
        <v>225</v>
      </c>
      <c r="Z435" s="149"/>
      <c r="AA435" s="149"/>
      <c r="AB435" s="149"/>
      <c r="AC435" s="149"/>
      <c r="AD435" s="149"/>
      <c r="AE435" s="149"/>
      <c r="AF435" s="149"/>
      <c r="AG435" s="149" t="s">
        <v>272</v>
      </c>
      <c r="AH435" s="149"/>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2" x14ac:dyDescent="0.2">
      <c r="A436" s="156"/>
      <c r="B436" s="157"/>
      <c r="C436" s="193" t="s">
        <v>1309</v>
      </c>
      <c r="D436" s="165"/>
      <c r="E436" s="166">
        <v>15.5</v>
      </c>
      <c r="F436" s="160"/>
      <c r="G436" s="160"/>
      <c r="H436" s="160"/>
      <c r="I436" s="160"/>
      <c r="J436" s="160"/>
      <c r="K436" s="160"/>
      <c r="L436" s="160"/>
      <c r="M436" s="160"/>
      <c r="N436" s="159"/>
      <c r="O436" s="159"/>
      <c r="P436" s="159"/>
      <c r="Q436" s="159"/>
      <c r="R436" s="160"/>
      <c r="S436" s="160"/>
      <c r="T436" s="160"/>
      <c r="U436" s="160"/>
      <c r="V436" s="160"/>
      <c r="W436" s="160"/>
      <c r="X436" s="160"/>
      <c r="Y436" s="160"/>
      <c r="Z436" s="149"/>
      <c r="AA436" s="149"/>
      <c r="AB436" s="149"/>
      <c r="AC436" s="149"/>
      <c r="AD436" s="149"/>
      <c r="AE436" s="149"/>
      <c r="AF436" s="149"/>
      <c r="AG436" s="149" t="s">
        <v>261</v>
      </c>
      <c r="AH436" s="149">
        <v>0</v>
      </c>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3" x14ac:dyDescent="0.2">
      <c r="A437" s="156"/>
      <c r="B437" s="157"/>
      <c r="C437" s="193" t="s">
        <v>1310</v>
      </c>
      <c r="D437" s="165"/>
      <c r="E437" s="166">
        <v>3.84</v>
      </c>
      <c r="F437" s="160"/>
      <c r="G437" s="160"/>
      <c r="H437" s="160"/>
      <c r="I437" s="160"/>
      <c r="J437" s="160"/>
      <c r="K437" s="160"/>
      <c r="L437" s="160"/>
      <c r="M437" s="160"/>
      <c r="N437" s="159"/>
      <c r="O437" s="159"/>
      <c r="P437" s="159"/>
      <c r="Q437" s="159"/>
      <c r="R437" s="160"/>
      <c r="S437" s="160"/>
      <c r="T437" s="160"/>
      <c r="U437" s="160"/>
      <c r="V437" s="160"/>
      <c r="W437" s="160"/>
      <c r="X437" s="160"/>
      <c r="Y437" s="160"/>
      <c r="Z437" s="149"/>
      <c r="AA437" s="149"/>
      <c r="AB437" s="149"/>
      <c r="AC437" s="149"/>
      <c r="AD437" s="149"/>
      <c r="AE437" s="149"/>
      <c r="AF437" s="149"/>
      <c r="AG437" s="149" t="s">
        <v>261</v>
      </c>
      <c r="AH437" s="149">
        <v>0</v>
      </c>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3" x14ac:dyDescent="0.2">
      <c r="A438" s="156"/>
      <c r="B438" s="157"/>
      <c r="C438" s="193" t="s">
        <v>1311</v>
      </c>
      <c r="D438" s="165"/>
      <c r="E438" s="166">
        <v>7.44</v>
      </c>
      <c r="F438" s="160"/>
      <c r="G438" s="160"/>
      <c r="H438" s="160"/>
      <c r="I438" s="160"/>
      <c r="J438" s="160"/>
      <c r="K438" s="160"/>
      <c r="L438" s="160"/>
      <c r="M438" s="160"/>
      <c r="N438" s="159"/>
      <c r="O438" s="159"/>
      <c r="P438" s="159"/>
      <c r="Q438" s="159"/>
      <c r="R438" s="160"/>
      <c r="S438" s="160"/>
      <c r="T438" s="160"/>
      <c r="U438" s="160"/>
      <c r="V438" s="160"/>
      <c r="W438" s="160"/>
      <c r="X438" s="160"/>
      <c r="Y438" s="160"/>
      <c r="Z438" s="149"/>
      <c r="AA438" s="149"/>
      <c r="AB438" s="149"/>
      <c r="AC438" s="149"/>
      <c r="AD438" s="149"/>
      <c r="AE438" s="149"/>
      <c r="AF438" s="149"/>
      <c r="AG438" s="149" t="s">
        <v>261</v>
      </c>
      <c r="AH438" s="149">
        <v>0</v>
      </c>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outlineLevel="1" x14ac:dyDescent="0.2">
      <c r="A439" s="175">
        <v>92</v>
      </c>
      <c r="B439" s="176" t="s">
        <v>1312</v>
      </c>
      <c r="C439" s="191" t="s">
        <v>1313</v>
      </c>
      <c r="D439" s="177" t="s">
        <v>370</v>
      </c>
      <c r="E439" s="178">
        <v>264</v>
      </c>
      <c r="F439" s="179"/>
      <c r="G439" s="180">
        <f>ROUND(E439*F439,2)</f>
        <v>0</v>
      </c>
      <c r="H439" s="179"/>
      <c r="I439" s="180">
        <f>ROUND(E439*H439,2)</f>
        <v>0</v>
      </c>
      <c r="J439" s="179"/>
      <c r="K439" s="180">
        <f>ROUND(E439*J439,2)</f>
        <v>0</v>
      </c>
      <c r="L439" s="180">
        <v>21</v>
      </c>
      <c r="M439" s="180">
        <f>G439*(1+L439/100)</f>
        <v>0</v>
      </c>
      <c r="N439" s="178">
        <v>1E-3</v>
      </c>
      <c r="O439" s="178">
        <f>ROUND(E439*N439,2)</f>
        <v>0.26</v>
      </c>
      <c r="P439" s="178">
        <v>0</v>
      </c>
      <c r="Q439" s="178">
        <f>ROUND(E439*P439,2)</f>
        <v>0</v>
      </c>
      <c r="R439" s="180"/>
      <c r="S439" s="180" t="s">
        <v>250</v>
      </c>
      <c r="T439" s="181" t="s">
        <v>223</v>
      </c>
      <c r="U439" s="160">
        <v>0</v>
      </c>
      <c r="V439" s="160">
        <f>ROUND(E439*U439,2)</f>
        <v>0</v>
      </c>
      <c r="W439" s="160"/>
      <c r="X439" s="160" t="s">
        <v>271</v>
      </c>
      <c r="Y439" s="160" t="s">
        <v>225</v>
      </c>
      <c r="Z439" s="149"/>
      <c r="AA439" s="149"/>
      <c r="AB439" s="149"/>
      <c r="AC439" s="149"/>
      <c r="AD439" s="149"/>
      <c r="AE439" s="149"/>
      <c r="AF439" s="149"/>
      <c r="AG439" s="149" t="s">
        <v>272</v>
      </c>
      <c r="AH439" s="149"/>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2" x14ac:dyDescent="0.2">
      <c r="A440" s="156"/>
      <c r="B440" s="157"/>
      <c r="C440" s="193" t="s">
        <v>1314</v>
      </c>
      <c r="D440" s="165"/>
      <c r="E440" s="166">
        <v>74</v>
      </c>
      <c r="F440" s="160"/>
      <c r="G440" s="160"/>
      <c r="H440" s="160"/>
      <c r="I440" s="160"/>
      <c r="J440" s="160"/>
      <c r="K440" s="160"/>
      <c r="L440" s="160"/>
      <c r="M440" s="160"/>
      <c r="N440" s="159"/>
      <c r="O440" s="159"/>
      <c r="P440" s="159"/>
      <c r="Q440" s="159"/>
      <c r="R440" s="160"/>
      <c r="S440" s="160"/>
      <c r="T440" s="160"/>
      <c r="U440" s="160"/>
      <c r="V440" s="160"/>
      <c r="W440" s="160"/>
      <c r="X440" s="160"/>
      <c r="Y440" s="160"/>
      <c r="Z440" s="149"/>
      <c r="AA440" s="149"/>
      <c r="AB440" s="149"/>
      <c r="AC440" s="149"/>
      <c r="AD440" s="149"/>
      <c r="AE440" s="149"/>
      <c r="AF440" s="149"/>
      <c r="AG440" s="149" t="s">
        <v>261</v>
      </c>
      <c r="AH440" s="149">
        <v>0</v>
      </c>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outlineLevel="3" x14ac:dyDescent="0.2">
      <c r="A441" s="156"/>
      <c r="B441" s="157"/>
      <c r="C441" s="193" t="s">
        <v>1315</v>
      </c>
      <c r="D441" s="165"/>
      <c r="E441" s="166">
        <v>94</v>
      </c>
      <c r="F441" s="160"/>
      <c r="G441" s="160"/>
      <c r="H441" s="160"/>
      <c r="I441" s="160"/>
      <c r="J441" s="160"/>
      <c r="K441" s="160"/>
      <c r="L441" s="160"/>
      <c r="M441" s="160"/>
      <c r="N441" s="159"/>
      <c r="O441" s="159"/>
      <c r="P441" s="159"/>
      <c r="Q441" s="159"/>
      <c r="R441" s="160"/>
      <c r="S441" s="160"/>
      <c r="T441" s="160"/>
      <c r="U441" s="160"/>
      <c r="V441" s="160"/>
      <c r="W441" s="160"/>
      <c r="X441" s="160"/>
      <c r="Y441" s="160"/>
      <c r="Z441" s="149"/>
      <c r="AA441" s="149"/>
      <c r="AB441" s="149"/>
      <c r="AC441" s="149"/>
      <c r="AD441" s="149"/>
      <c r="AE441" s="149"/>
      <c r="AF441" s="149"/>
      <c r="AG441" s="149" t="s">
        <v>261</v>
      </c>
      <c r="AH441" s="149">
        <v>0</v>
      </c>
      <c r="AI441" s="149"/>
      <c r="AJ441" s="149"/>
      <c r="AK441" s="149"/>
      <c r="AL441" s="149"/>
      <c r="AM441" s="149"/>
      <c r="AN441" s="149"/>
      <c r="AO441" s="149"/>
      <c r="AP441" s="149"/>
      <c r="AQ441" s="149"/>
      <c r="AR441" s="149"/>
      <c r="AS441" s="149"/>
      <c r="AT441" s="149"/>
      <c r="AU441" s="149"/>
      <c r="AV441" s="149"/>
      <c r="AW441" s="149"/>
      <c r="AX441" s="149"/>
      <c r="AY441" s="149"/>
      <c r="AZ441" s="149"/>
      <c r="BA441" s="149"/>
      <c r="BB441" s="149"/>
      <c r="BC441" s="149"/>
      <c r="BD441" s="149"/>
      <c r="BE441" s="149"/>
      <c r="BF441" s="149"/>
      <c r="BG441" s="149"/>
      <c r="BH441" s="149"/>
    </row>
    <row r="442" spans="1:60" outlineLevel="3" x14ac:dyDescent="0.2">
      <c r="A442" s="156"/>
      <c r="B442" s="157"/>
      <c r="C442" s="193" t="s">
        <v>1316</v>
      </c>
      <c r="D442" s="165"/>
      <c r="E442" s="166">
        <v>48</v>
      </c>
      <c r="F442" s="160"/>
      <c r="G442" s="160"/>
      <c r="H442" s="160"/>
      <c r="I442" s="160"/>
      <c r="J442" s="160"/>
      <c r="K442" s="160"/>
      <c r="L442" s="160"/>
      <c r="M442" s="160"/>
      <c r="N442" s="159"/>
      <c r="O442" s="159"/>
      <c r="P442" s="159"/>
      <c r="Q442" s="159"/>
      <c r="R442" s="160"/>
      <c r="S442" s="160"/>
      <c r="T442" s="160"/>
      <c r="U442" s="160"/>
      <c r="V442" s="160"/>
      <c r="W442" s="160"/>
      <c r="X442" s="160"/>
      <c r="Y442" s="160"/>
      <c r="Z442" s="149"/>
      <c r="AA442" s="149"/>
      <c r="AB442" s="149"/>
      <c r="AC442" s="149"/>
      <c r="AD442" s="149"/>
      <c r="AE442" s="149"/>
      <c r="AF442" s="149"/>
      <c r="AG442" s="149" t="s">
        <v>261</v>
      </c>
      <c r="AH442" s="149">
        <v>0</v>
      </c>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outlineLevel="3" x14ac:dyDescent="0.2">
      <c r="A443" s="156"/>
      <c r="B443" s="157"/>
      <c r="C443" s="193" t="s">
        <v>1317</v>
      </c>
      <c r="D443" s="165"/>
      <c r="E443" s="166">
        <v>48</v>
      </c>
      <c r="F443" s="160"/>
      <c r="G443" s="160"/>
      <c r="H443" s="160"/>
      <c r="I443" s="160"/>
      <c r="J443" s="160"/>
      <c r="K443" s="160"/>
      <c r="L443" s="160"/>
      <c r="M443" s="160"/>
      <c r="N443" s="159"/>
      <c r="O443" s="159"/>
      <c r="P443" s="159"/>
      <c r="Q443" s="159"/>
      <c r="R443" s="160"/>
      <c r="S443" s="160"/>
      <c r="T443" s="160"/>
      <c r="U443" s="160"/>
      <c r="V443" s="160"/>
      <c r="W443" s="160"/>
      <c r="X443" s="160"/>
      <c r="Y443" s="160"/>
      <c r="Z443" s="149"/>
      <c r="AA443" s="149"/>
      <c r="AB443" s="149"/>
      <c r="AC443" s="149"/>
      <c r="AD443" s="149"/>
      <c r="AE443" s="149"/>
      <c r="AF443" s="149"/>
      <c r="AG443" s="149" t="s">
        <v>261</v>
      </c>
      <c r="AH443" s="149">
        <v>0</v>
      </c>
      <c r="AI443" s="149"/>
      <c r="AJ443" s="149"/>
      <c r="AK443" s="149"/>
      <c r="AL443" s="149"/>
      <c r="AM443" s="149"/>
      <c r="AN443" s="149"/>
      <c r="AO443" s="149"/>
      <c r="AP443" s="149"/>
      <c r="AQ443" s="149"/>
      <c r="AR443" s="149"/>
      <c r="AS443" s="149"/>
      <c r="AT443" s="149"/>
      <c r="AU443" s="149"/>
      <c r="AV443" s="149"/>
      <c r="AW443" s="149"/>
      <c r="AX443" s="149"/>
      <c r="AY443" s="149"/>
      <c r="AZ443" s="149"/>
      <c r="BA443" s="149"/>
      <c r="BB443" s="149"/>
      <c r="BC443" s="149"/>
      <c r="BD443" s="149"/>
      <c r="BE443" s="149"/>
      <c r="BF443" s="149"/>
      <c r="BG443" s="149"/>
      <c r="BH443" s="149"/>
    </row>
    <row r="444" spans="1:60" ht="22.5" outlineLevel="1" x14ac:dyDescent="0.2">
      <c r="A444" s="175">
        <v>93</v>
      </c>
      <c r="B444" s="176" t="s">
        <v>1318</v>
      </c>
      <c r="C444" s="191" t="s">
        <v>1319</v>
      </c>
      <c r="D444" s="177" t="s">
        <v>1320</v>
      </c>
      <c r="E444" s="178">
        <v>5.8010400000000004</v>
      </c>
      <c r="F444" s="179"/>
      <c r="G444" s="180">
        <f>ROUND(E444*F444,2)</f>
        <v>0</v>
      </c>
      <c r="H444" s="179"/>
      <c r="I444" s="180">
        <f>ROUND(E444*H444,2)</f>
        <v>0</v>
      </c>
      <c r="J444" s="179"/>
      <c r="K444" s="180">
        <f>ROUND(E444*J444,2)</f>
        <v>0</v>
      </c>
      <c r="L444" s="180">
        <v>21</v>
      </c>
      <c r="M444" s="180">
        <f>G444*(1+L444/100)</f>
        <v>0</v>
      </c>
      <c r="N444" s="178">
        <v>2.5000000000000001E-2</v>
      </c>
      <c r="O444" s="178">
        <f>ROUND(E444*N444,2)</f>
        <v>0.15</v>
      </c>
      <c r="P444" s="178">
        <v>0</v>
      </c>
      <c r="Q444" s="178">
        <f>ROUND(E444*P444,2)</f>
        <v>0</v>
      </c>
      <c r="R444" s="180" t="s">
        <v>740</v>
      </c>
      <c r="S444" s="180" t="s">
        <v>270</v>
      </c>
      <c r="T444" s="181" t="s">
        <v>270</v>
      </c>
      <c r="U444" s="160">
        <v>0</v>
      </c>
      <c r="V444" s="160">
        <f>ROUND(E444*U444,2)</f>
        <v>0</v>
      </c>
      <c r="W444" s="160"/>
      <c r="X444" s="160" t="s">
        <v>500</v>
      </c>
      <c r="Y444" s="160" t="s">
        <v>225</v>
      </c>
      <c r="Z444" s="149"/>
      <c r="AA444" s="149"/>
      <c r="AB444" s="149"/>
      <c r="AC444" s="149"/>
      <c r="AD444" s="149"/>
      <c r="AE444" s="149"/>
      <c r="AF444" s="149"/>
      <c r="AG444" s="149" t="s">
        <v>501</v>
      </c>
      <c r="AH444" s="149"/>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outlineLevel="2" x14ac:dyDescent="0.2">
      <c r="A445" s="156"/>
      <c r="B445" s="157"/>
      <c r="C445" s="193" t="s">
        <v>1321</v>
      </c>
      <c r="D445" s="165"/>
      <c r="E445" s="166">
        <v>3.9060000000000001</v>
      </c>
      <c r="F445" s="160"/>
      <c r="G445" s="160"/>
      <c r="H445" s="160"/>
      <c r="I445" s="160"/>
      <c r="J445" s="160"/>
      <c r="K445" s="160"/>
      <c r="L445" s="160"/>
      <c r="M445" s="160"/>
      <c r="N445" s="159"/>
      <c r="O445" s="159"/>
      <c r="P445" s="159"/>
      <c r="Q445" s="159"/>
      <c r="R445" s="160"/>
      <c r="S445" s="160"/>
      <c r="T445" s="160"/>
      <c r="U445" s="160"/>
      <c r="V445" s="160"/>
      <c r="W445" s="160"/>
      <c r="X445" s="160"/>
      <c r="Y445" s="160"/>
      <c r="Z445" s="149"/>
      <c r="AA445" s="149"/>
      <c r="AB445" s="149"/>
      <c r="AC445" s="149"/>
      <c r="AD445" s="149"/>
      <c r="AE445" s="149"/>
      <c r="AF445" s="149"/>
      <c r="AG445" s="149" t="s">
        <v>261</v>
      </c>
      <c r="AH445" s="149">
        <v>0</v>
      </c>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outlineLevel="3" x14ac:dyDescent="0.2">
      <c r="A446" s="156"/>
      <c r="B446" s="157"/>
      <c r="C446" s="193" t="s">
        <v>1322</v>
      </c>
      <c r="D446" s="165"/>
      <c r="E446" s="166">
        <v>0.64512000000000003</v>
      </c>
      <c r="F446" s="160"/>
      <c r="G446" s="160"/>
      <c r="H446" s="160"/>
      <c r="I446" s="160"/>
      <c r="J446" s="160"/>
      <c r="K446" s="160"/>
      <c r="L446" s="160"/>
      <c r="M446" s="160"/>
      <c r="N446" s="159"/>
      <c r="O446" s="159"/>
      <c r="P446" s="159"/>
      <c r="Q446" s="159"/>
      <c r="R446" s="160"/>
      <c r="S446" s="160"/>
      <c r="T446" s="160"/>
      <c r="U446" s="160"/>
      <c r="V446" s="160"/>
      <c r="W446" s="160"/>
      <c r="X446" s="160"/>
      <c r="Y446" s="160"/>
      <c r="Z446" s="149"/>
      <c r="AA446" s="149"/>
      <c r="AB446" s="149"/>
      <c r="AC446" s="149"/>
      <c r="AD446" s="149"/>
      <c r="AE446" s="149"/>
      <c r="AF446" s="149"/>
      <c r="AG446" s="149" t="s">
        <v>261</v>
      </c>
      <c r="AH446" s="149">
        <v>0</v>
      </c>
      <c r="AI446" s="149"/>
      <c r="AJ446" s="149"/>
      <c r="AK446" s="149"/>
      <c r="AL446" s="149"/>
      <c r="AM446" s="149"/>
      <c r="AN446" s="149"/>
      <c r="AO446" s="149"/>
      <c r="AP446" s="149"/>
      <c r="AQ446" s="149"/>
      <c r="AR446" s="149"/>
      <c r="AS446" s="149"/>
      <c r="AT446" s="149"/>
      <c r="AU446" s="149"/>
      <c r="AV446" s="149"/>
      <c r="AW446" s="149"/>
      <c r="AX446" s="149"/>
      <c r="AY446" s="149"/>
      <c r="AZ446" s="149"/>
      <c r="BA446" s="149"/>
      <c r="BB446" s="149"/>
      <c r="BC446" s="149"/>
      <c r="BD446" s="149"/>
      <c r="BE446" s="149"/>
      <c r="BF446" s="149"/>
      <c r="BG446" s="149"/>
      <c r="BH446" s="149"/>
    </row>
    <row r="447" spans="1:60" outlineLevel="3" x14ac:dyDescent="0.2">
      <c r="A447" s="156"/>
      <c r="B447" s="157"/>
      <c r="C447" s="193" t="s">
        <v>1323</v>
      </c>
      <c r="D447" s="165"/>
      <c r="E447" s="166">
        <v>1.2499199999999999</v>
      </c>
      <c r="F447" s="160"/>
      <c r="G447" s="160"/>
      <c r="H447" s="160"/>
      <c r="I447" s="160"/>
      <c r="J447" s="160"/>
      <c r="K447" s="160"/>
      <c r="L447" s="160"/>
      <c r="M447" s="160"/>
      <c r="N447" s="159"/>
      <c r="O447" s="159"/>
      <c r="P447" s="159"/>
      <c r="Q447" s="159"/>
      <c r="R447" s="160"/>
      <c r="S447" s="160"/>
      <c r="T447" s="160"/>
      <c r="U447" s="160"/>
      <c r="V447" s="160"/>
      <c r="W447" s="160"/>
      <c r="X447" s="160"/>
      <c r="Y447" s="160"/>
      <c r="Z447" s="149"/>
      <c r="AA447" s="149"/>
      <c r="AB447" s="149"/>
      <c r="AC447" s="149"/>
      <c r="AD447" s="149"/>
      <c r="AE447" s="149"/>
      <c r="AF447" s="149"/>
      <c r="AG447" s="149" t="s">
        <v>261</v>
      </c>
      <c r="AH447" s="149">
        <v>0</v>
      </c>
      <c r="AI447" s="149"/>
      <c r="AJ447" s="149"/>
      <c r="AK447" s="149"/>
      <c r="AL447" s="149"/>
      <c r="AM447" s="149"/>
      <c r="AN447" s="149"/>
      <c r="AO447" s="149"/>
      <c r="AP447" s="149"/>
      <c r="AQ447" s="149"/>
      <c r="AR447" s="149"/>
      <c r="AS447" s="149"/>
      <c r="AT447" s="149"/>
      <c r="AU447" s="149"/>
      <c r="AV447" s="149"/>
      <c r="AW447" s="149"/>
      <c r="AX447" s="149"/>
      <c r="AY447" s="149"/>
      <c r="AZ447" s="149"/>
      <c r="BA447" s="149"/>
      <c r="BB447" s="149"/>
      <c r="BC447" s="149"/>
      <c r="BD447" s="149"/>
      <c r="BE447" s="149"/>
      <c r="BF447" s="149"/>
      <c r="BG447" s="149"/>
      <c r="BH447" s="149"/>
    </row>
    <row r="448" spans="1:60" ht="33.75" outlineLevel="1" x14ac:dyDescent="0.2">
      <c r="A448" s="175">
        <v>94</v>
      </c>
      <c r="B448" s="176" t="s">
        <v>1324</v>
      </c>
      <c r="C448" s="191" t="s">
        <v>1325</v>
      </c>
      <c r="D448" s="177" t="s">
        <v>276</v>
      </c>
      <c r="E448" s="178">
        <v>3.5910000000000002</v>
      </c>
      <c r="F448" s="179"/>
      <c r="G448" s="180">
        <f>ROUND(E448*F448,2)</f>
        <v>0</v>
      </c>
      <c r="H448" s="179"/>
      <c r="I448" s="180">
        <f>ROUND(E448*H448,2)</f>
        <v>0</v>
      </c>
      <c r="J448" s="179"/>
      <c r="K448" s="180">
        <f>ROUND(E448*J448,2)</f>
        <v>0</v>
      </c>
      <c r="L448" s="180">
        <v>21</v>
      </c>
      <c r="M448" s="180">
        <f>G448*(1+L448/100)</f>
        <v>0</v>
      </c>
      <c r="N448" s="178">
        <v>1.4E-3</v>
      </c>
      <c r="O448" s="178">
        <f>ROUND(E448*N448,2)</f>
        <v>0.01</v>
      </c>
      <c r="P448" s="178">
        <v>0</v>
      </c>
      <c r="Q448" s="178">
        <f>ROUND(E448*P448,2)</f>
        <v>0</v>
      </c>
      <c r="R448" s="180" t="s">
        <v>740</v>
      </c>
      <c r="S448" s="180" t="s">
        <v>222</v>
      </c>
      <c r="T448" s="181" t="s">
        <v>270</v>
      </c>
      <c r="U448" s="160">
        <v>0</v>
      </c>
      <c r="V448" s="160">
        <f>ROUND(E448*U448,2)</f>
        <v>0</v>
      </c>
      <c r="W448" s="160"/>
      <c r="X448" s="160" t="s">
        <v>500</v>
      </c>
      <c r="Y448" s="160" t="s">
        <v>225</v>
      </c>
      <c r="Z448" s="149"/>
      <c r="AA448" s="149"/>
      <c r="AB448" s="149"/>
      <c r="AC448" s="149"/>
      <c r="AD448" s="149"/>
      <c r="AE448" s="149"/>
      <c r="AF448" s="149"/>
      <c r="AG448" s="149" t="s">
        <v>501</v>
      </c>
      <c r="AH448" s="149"/>
      <c r="AI448" s="149"/>
      <c r="AJ448" s="149"/>
      <c r="AK448" s="149"/>
      <c r="AL448" s="149"/>
      <c r="AM448" s="149"/>
      <c r="AN448" s="149"/>
      <c r="AO448" s="149"/>
      <c r="AP448" s="149"/>
      <c r="AQ448" s="149"/>
      <c r="AR448" s="149"/>
      <c r="AS448" s="149"/>
      <c r="AT448" s="149"/>
      <c r="AU448" s="149"/>
      <c r="AV448" s="149"/>
      <c r="AW448" s="149"/>
      <c r="AX448" s="149"/>
      <c r="AY448" s="149"/>
      <c r="AZ448" s="149"/>
      <c r="BA448" s="149"/>
      <c r="BB448" s="149"/>
      <c r="BC448" s="149"/>
      <c r="BD448" s="149"/>
      <c r="BE448" s="149"/>
      <c r="BF448" s="149"/>
      <c r="BG448" s="149"/>
      <c r="BH448" s="149"/>
    </row>
    <row r="449" spans="1:60" outlineLevel="2" x14ac:dyDescent="0.2">
      <c r="A449" s="156"/>
      <c r="B449" s="157"/>
      <c r="C449" s="256" t="s">
        <v>1326</v>
      </c>
      <c r="D449" s="257"/>
      <c r="E449" s="257"/>
      <c r="F449" s="257"/>
      <c r="G449" s="257"/>
      <c r="H449" s="160"/>
      <c r="I449" s="160"/>
      <c r="J449" s="160"/>
      <c r="K449" s="160"/>
      <c r="L449" s="160"/>
      <c r="M449" s="160"/>
      <c r="N449" s="159"/>
      <c r="O449" s="159"/>
      <c r="P449" s="159"/>
      <c r="Q449" s="159"/>
      <c r="R449" s="160"/>
      <c r="S449" s="160"/>
      <c r="T449" s="160"/>
      <c r="U449" s="160"/>
      <c r="V449" s="160"/>
      <c r="W449" s="160"/>
      <c r="X449" s="160"/>
      <c r="Y449" s="160"/>
      <c r="Z449" s="149"/>
      <c r="AA449" s="149"/>
      <c r="AB449" s="149"/>
      <c r="AC449" s="149"/>
      <c r="AD449" s="149"/>
      <c r="AE449" s="149"/>
      <c r="AF449" s="149"/>
      <c r="AG449" s="149" t="s">
        <v>228</v>
      </c>
      <c r="AH449" s="149"/>
      <c r="AI449" s="149"/>
      <c r="AJ449" s="149"/>
      <c r="AK449" s="149"/>
      <c r="AL449" s="149"/>
      <c r="AM449" s="149"/>
      <c r="AN449" s="149"/>
      <c r="AO449" s="149"/>
      <c r="AP449" s="149"/>
      <c r="AQ449" s="149"/>
      <c r="AR449" s="149"/>
      <c r="AS449" s="149"/>
      <c r="AT449" s="149"/>
      <c r="AU449" s="149"/>
      <c r="AV449" s="149"/>
      <c r="AW449" s="149"/>
      <c r="AX449" s="149"/>
      <c r="AY449" s="149"/>
      <c r="AZ449" s="149"/>
      <c r="BA449" s="149"/>
      <c r="BB449" s="149"/>
      <c r="BC449" s="149"/>
      <c r="BD449" s="149"/>
      <c r="BE449" s="149"/>
      <c r="BF449" s="149"/>
      <c r="BG449" s="149"/>
      <c r="BH449" s="149"/>
    </row>
    <row r="450" spans="1:60" outlineLevel="3" x14ac:dyDescent="0.2">
      <c r="A450" s="156"/>
      <c r="B450" s="157"/>
      <c r="C450" s="265" t="s">
        <v>1327</v>
      </c>
      <c r="D450" s="266"/>
      <c r="E450" s="266"/>
      <c r="F450" s="266"/>
      <c r="G450" s="266"/>
      <c r="H450" s="160"/>
      <c r="I450" s="160"/>
      <c r="J450" s="160"/>
      <c r="K450" s="160"/>
      <c r="L450" s="160"/>
      <c r="M450" s="160"/>
      <c r="N450" s="159"/>
      <c r="O450" s="159"/>
      <c r="P450" s="159"/>
      <c r="Q450" s="159"/>
      <c r="R450" s="160"/>
      <c r="S450" s="160"/>
      <c r="T450" s="160"/>
      <c r="U450" s="160"/>
      <c r="V450" s="160"/>
      <c r="W450" s="160"/>
      <c r="X450" s="160"/>
      <c r="Y450" s="160"/>
      <c r="Z450" s="149"/>
      <c r="AA450" s="149"/>
      <c r="AB450" s="149"/>
      <c r="AC450" s="149"/>
      <c r="AD450" s="149"/>
      <c r="AE450" s="149"/>
      <c r="AF450" s="149"/>
      <c r="AG450" s="149" t="s">
        <v>228</v>
      </c>
      <c r="AH450" s="149"/>
      <c r="AI450" s="149"/>
      <c r="AJ450" s="149"/>
      <c r="AK450" s="149"/>
      <c r="AL450" s="149"/>
      <c r="AM450" s="149"/>
      <c r="AN450" s="149"/>
      <c r="AO450" s="149"/>
      <c r="AP450" s="149"/>
      <c r="AQ450" s="149"/>
      <c r="AR450" s="149"/>
      <c r="AS450" s="149"/>
      <c r="AT450" s="149"/>
      <c r="AU450" s="149"/>
      <c r="AV450" s="149"/>
      <c r="AW450" s="149"/>
      <c r="AX450" s="149"/>
      <c r="AY450" s="149"/>
      <c r="AZ450" s="149"/>
      <c r="BA450" s="149"/>
      <c r="BB450" s="149"/>
      <c r="BC450" s="149"/>
      <c r="BD450" s="149"/>
      <c r="BE450" s="149"/>
      <c r="BF450" s="149"/>
      <c r="BG450" s="149"/>
      <c r="BH450" s="149"/>
    </row>
    <row r="451" spans="1:60" outlineLevel="2" x14ac:dyDescent="0.2">
      <c r="A451" s="156"/>
      <c r="B451" s="157"/>
      <c r="C451" s="193" t="s">
        <v>1328</v>
      </c>
      <c r="D451" s="165"/>
      <c r="E451" s="166">
        <v>1.2809999999999999</v>
      </c>
      <c r="F451" s="160"/>
      <c r="G451" s="160"/>
      <c r="H451" s="160"/>
      <c r="I451" s="160"/>
      <c r="J451" s="160"/>
      <c r="K451" s="160"/>
      <c r="L451" s="160"/>
      <c r="M451" s="160"/>
      <c r="N451" s="159"/>
      <c r="O451" s="159"/>
      <c r="P451" s="159"/>
      <c r="Q451" s="159"/>
      <c r="R451" s="160"/>
      <c r="S451" s="160"/>
      <c r="T451" s="160"/>
      <c r="U451" s="160"/>
      <c r="V451" s="160"/>
      <c r="W451" s="160"/>
      <c r="X451" s="160"/>
      <c r="Y451" s="160"/>
      <c r="Z451" s="149"/>
      <c r="AA451" s="149"/>
      <c r="AB451" s="149"/>
      <c r="AC451" s="149"/>
      <c r="AD451" s="149"/>
      <c r="AE451" s="149"/>
      <c r="AF451" s="149"/>
      <c r="AG451" s="149" t="s">
        <v>261</v>
      </c>
      <c r="AH451" s="149">
        <v>0</v>
      </c>
      <c r="AI451" s="149"/>
      <c r="AJ451" s="149"/>
      <c r="AK451" s="149"/>
      <c r="AL451" s="149"/>
      <c r="AM451" s="149"/>
      <c r="AN451" s="149"/>
      <c r="AO451" s="149"/>
      <c r="AP451" s="149"/>
      <c r="AQ451" s="149"/>
      <c r="AR451" s="149"/>
      <c r="AS451" s="149"/>
      <c r="AT451" s="149"/>
      <c r="AU451" s="149"/>
      <c r="AV451" s="149"/>
      <c r="AW451" s="149"/>
      <c r="AX451" s="149"/>
      <c r="AY451" s="149"/>
      <c r="AZ451" s="149"/>
      <c r="BA451" s="149"/>
      <c r="BB451" s="149"/>
      <c r="BC451" s="149"/>
      <c r="BD451" s="149"/>
      <c r="BE451" s="149"/>
      <c r="BF451" s="149"/>
      <c r="BG451" s="149"/>
      <c r="BH451" s="149"/>
    </row>
    <row r="452" spans="1:60" outlineLevel="3" x14ac:dyDescent="0.2">
      <c r="A452" s="156"/>
      <c r="B452" s="157"/>
      <c r="C452" s="193" t="s">
        <v>1329</v>
      </c>
      <c r="D452" s="165"/>
      <c r="E452" s="166">
        <v>1.2809999999999999</v>
      </c>
      <c r="F452" s="160"/>
      <c r="G452" s="160"/>
      <c r="H452" s="160"/>
      <c r="I452" s="160"/>
      <c r="J452" s="160"/>
      <c r="K452" s="160"/>
      <c r="L452" s="160"/>
      <c r="M452" s="160"/>
      <c r="N452" s="159"/>
      <c r="O452" s="159"/>
      <c r="P452" s="159"/>
      <c r="Q452" s="159"/>
      <c r="R452" s="160"/>
      <c r="S452" s="160"/>
      <c r="T452" s="160"/>
      <c r="U452" s="160"/>
      <c r="V452" s="160"/>
      <c r="W452" s="160"/>
      <c r="X452" s="160"/>
      <c r="Y452" s="160"/>
      <c r="Z452" s="149"/>
      <c r="AA452" s="149"/>
      <c r="AB452" s="149"/>
      <c r="AC452" s="149"/>
      <c r="AD452" s="149"/>
      <c r="AE452" s="149"/>
      <c r="AF452" s="149"/>
      <c r="AG452" s="149" t="s">
        <v>261</v>
      </c>
      <c r="AH452" s="149">
        <v>0</v>
      </c>
      <c r="AI452" s="149"/>
      <c r="AJ452" s="149"/>
      <c r="AK452" s="149"/>
      <c r="AL452" s="149"/>
      <c r="AM452" s="149"/>
      <c r="AN452" s="149"/>
      <c r="AO452" s="149"/>
      <c r="AP452" s="149"/>
      <c r="AQ452" s="149"/>
      <c r="AR452" s="149"/>
      <c r="AS452" s="149"/>
      <c r="AT452" s="149"/>
      <c r="AU452" s="149"/>
      <c r="AV452" s="149"/>
      <c r="AW452" s="149"/>
      <c r="AX452" s="149"/>
      <c r="AY452" s="149"/>
      <c r="AZ452" s="149"/>
      <c r="BA452" s="149"/>
      <c r="BB452" s="149"/>
      <c r="BC452" s="149"/>
      <c r="BD452" s="149"/>
      <c r="BE452" s="149"/>
      <c r="BF452" s="149"/>
      <c r="BG452" s="149"/>
      <c r="BH452" s="149"/>
    </row>
    <row r="453" spans="1:60" outlineLevel="3" x14ac:dyDescent="0.2">
      <c r="A453" s="156"/>
      <c r="B453" s="157"/>
      <c r="C453" s="193" t="s">
        <v>1330</v>
      </c>
      <c r="D453" s="165"/>
      <c r="E453" s="166">
        <v>0.65100000000000002</v>
      </c>
      <c r="F453" s="160"/>
      <c r="G453" s="160"/>
      <c r="H453" s="160"/>
      <c r="I453" s="160"/>
      <c r="J453" s="160"/>
      <c r="K453" s="160"/>
      <c r="L453" s="160"/>
      <c r="M453" s="160"/>
      <c r="N453" s="159"/>
      <c r="O453" s="159"/>
      <c r="P453" s="159"/>
      <c r="Q453" s="159"/>
      <c r="R453" s="160"/>
      <c r="S453" s="160"/>
      <c r="T453" s="160"/>
      <c r="U453" s="160"/>
      <c r="V453" s="160"/>
      <c r="W453" s="160"/>
      <c r="X453" s="160"/>
      <c r="Y453" s="160"/>
      <c r="Z453" s="149"/>
      <c r="AA453" s="149"/>
      <c r="AB453" s="149"/>
      <c r="AC453" s="149"/>
      <c r="AD453" s="149"/>
      <c r="AE453" s="149"/>
      <c r="AF453" s="149"/>
      <c r="AG453" s="149" t="s">
        <v>261</v>
      </c>
      <c r="AH453" s="149">
        <v>0</v>
      </c>
      <c r="AI453" s="149"/>
      <c r="AJ453" s="149"/>
      <c r="AK453" s="149"/>
      <c r="AL453" s="149"/>
      <c r="AM453" s="149"/>
      <c r="AN453" s="149"/>
      <c r="AO453" s="149"/>
      <c r="AP453" s="149"/>
      <c r="AQ453" s="149"/>
      <c r="AR453" s="149"/>
      <c r="AS453" s="149"/>
      <c r="AT453" s="149"/>
      <c r="AU453" s="149"/>
      <c r="AV453" s="149"/>
      <c r="AW453" s="149"/>
      <c r="AX453" s="149"/>
      <c r="AY453" s="149"/>
      <c r="AZ453" s="149"/>
      <c r="BA453" s="149"/>
      <c r="BB453" s="149"/>
      <c r="BC453" s="149"/>
      <c r="BD453" s="149"/>
      <c r="BE453" s="149"/>
      <c r="BF453" s="149"/>
      <c r="BG453" s="149"/>
      <c r="BH453" s="149"/>
    </row>
    <row r="454" spans="1:60" outlineLevel="3" x14ac:dyDescent="0.2">
      <c r="A454" s="156"/>
      <c r="B454" s="157"/>
      <c r="C454" s="193" t="s">
        <v>1331</v>
      </c>
      <c r="D454" s="165"/>
      <c r="E454" s="166">
        <v>0.378</v>
      </c>
      <c r="F454" s="160"/>
      <c r="G454" s="160"/>
      <c r="H454" s="160"/>
      <c r="I454" s="160"/>
      <c r="J454" s="160"/>
      <c r="K454" s="160"/>
      <c r="L454" s="160"/>
      <c r="M454" s="160"/>
      <c r="N454" s="159"/>
      <c r="O454" s="159"/>
      <c r="P454" s="159"/>
      <c r="Q454" s="159"/>
      <c r="R454" s="160"/>
      <c r="S454" s="160"/>
      <c r="T454" s="160"/>
      <c r="U454" s="160"/>
      <c r="V454" s="160"/>
      <c r="W454" s="160"/>
      <c r="X454" s="160"/>
      <c r="Y454" s="160"/>
      <c r="Z454" s="149"/>
      <c r="AA454" s="149"/>
      <c r="AB454" s="149"/>
      <c r="AC454" s="149"/>
      <c r="AD454" s="149"/>
      <c r="AE454" s="149"/>
      <c r="AF454" s="149"/>
      <c r="AG454" s="149" t="s">
        <v>261</v>
      </c>
      <c r="AH454" s="149">
        <v>0</v>
      </c>
      <c r="AI454" s="149"/>
      <c r="AJ454" s="149"/>
      <c r="AK454" s="149"/>
      <c r="AL454" s="149"/>
      <c r="AM454" s="149"/>
      <c r="AN454" s="149"/>
      <c r="AO454" s="149"/>
      <c r="AP454" s="149"/>
      <c r="AQ454" s="149"/>
      <c r="AR454" s="149"/>
      <c r="AS454" s="149"/>
      <c r="AT454" s="149"/>
      <c r="AU454" s="149"/>
      <c r="AV454" s="149"/>
      <c r="AW454" s="149"/>
      <c r="AX454" s="149"/>
      <c r="AY454" s="149"/>
      <c r="AZ454" s="149"/>
      <c r="BA454" s="149"/>
      <c r="BB454" s="149"/>
      <c r="BC454" s="149"/>
      <c r="BD454" s="149"/>
      <c r="BE454" s="149"/>
      <c r="BF454" s="149"/>
      <c r="BG454" s="149"/>
      <c r="BH454" s="149"/>
    </row>
    <row r="455" spans="1:60" ht="22.5" outlineLevel="1" x14ac:dyDescent="0.2">
      <c r="A455" s="175">
        <v>95</v>
      </c>
      <c r="B455" s="176" t="s">
        <v>1332</v>
      </c>
      <c r="C455" s="191" t="s">
        <v>1333</v>
      </c>
      <c r="D455" s="177" t="s">
        <v>1334</v>
      </c>
      <c r="E455" s="178">
        <v>75</v>
      </c>
      <c r="F455" s="179"/>
      <c r="G455" s="180">
        <f>ROUND(E455*F455,2)</f>
        <v>0</v>
      </c>
      <c r="H455" s="179"/>
      <c r="I455" s="180">
        <f>ROUND(E455*H455,2)</f>
        <v>0</v>
      </c>
      <c r="J455" s="179"/>
      <c r="K455" s="180">
        <f>ROUND(E455*J455,2)</f>
        <v>0</v>
      </c>
      <c r="L455" s="180">
        <v>21</v>
      </c>
      <c r="M455" s="180">
        <f>G455*(1+L455/100)</f>
        <v>0</v>
      </c>
      <c r="N455" s="178">
        <v>1E-3</v>
      </c>
      <c r="O455" s="178">
        <f>ROUND(E455*N455,2)</f>
        <v>0.08</v>
      </c>
      <c r="P455" s="178">
        <v>0</v>
      </c>
      <c r="Q455" s="178">
        <f>ROUND(E455*P455,2)</f>
        <v>0</v>
      </c>
      <c r="R455" s="180" t="s">
        <v>740</v>
      </c>
      <c r="S455" s="180" t="s">
        <v>222</v>
      </c>
      <c r="T455" s="181" t="s">
        <v>270</v>
      </c>
      <c r="U455" s="160">
        <v>0</v>
      </c>
      <c r="V455" s="160">
        <f>ROUND(E455*U455,2)</f>
        <v>0</v>
      </c>
      <c r="W455" s="160"/>
      <c r="X455" s="160" t="s">
        <v>500</v>
      </c>
      <c r="Y455" s="160" t="s">
        <v>225</v>
      </c>
      <c r="Z455" s="149"/>
      <c r="AA455" s="149"/>
      <c r="AB455" s="149"/>
      <c r="AC455" s="149"/>
      <c r="AD455" s="149"/>
      <c r="AE455" s="149"/>
      <c r="AF455" s="149"/>
      <c r="AG455" s="149" t="s">
        <v>501</v>
      </c>
      <c r="AH455" s="149"/>
      <c r="AI455" s="149"/>
      <c r="AJ455" s="149"/>
      <c r="AK455" s="149"/>
      <c r="AL455" s="149"/>
      <c r="AM455" s="149"/>
      <c r="AN455" s="149"/>
      <c r="AO455" s="149"/>
      <c r="AP455" s="149"/>
      <c r="AQ455" s="149"/>
      <c r="AR455" s="149"/>
      <c r="AS455" s="149"/>
      <c r="AT455" s="149"/>
      <c r="AU455" s="149"/>
      <c r="AV455" s="149"/>
      <c r="AW455" s="149"/>
      <c r="AX455" s="149"/>
      <c r="AY455" s="149"/>
      <c r="AZ455" s="149"/>
      <c r="BA455" s="149"/>
      <c r="BB455" s="149"/>
      <c r="BC455" s="149"/>
      <c r="BD455" s="149"/>
      <c r="BE455" s="149"/>
      <c r="BF455" s="149"/>
      <c r="BG455" s="149"/>
      <c r="BH455" s="149"/>
    </row>
    <row r="456" spans="1:60" outlineLevel="2" x14ac:dyDescent="0.2">
      <c r="A456" s="156"/>
      <c r="B456" s="157"/>
      <c r="C456" s="256" t="s">
        <v>1335</v>
      </c>
      <c r="D456" s="257"/>
      <c r="E456" s="257"/>
      <c r="F456" s="257"/>
      <c r="G456" s="257"/>
      <c r="H456" s="160"/>
      <c r="I456" s="160"/>
      <c r="J456" s="160"/>
      <c r="K456" s="160"/>
      <c r="L456" s="160"/>
      <c r="M456" s="160"/>
      <c r="N456" s="159"/>
      <c r="O456" s="159"/>
      <c r="P456" s="159"/>
      <c r="Q456" s="159"/>
      <c r="R456" s="160"/>
      <c r="S456" s="160"/>
      <c r="T456" s="160"/>
      <c r="U456" s="160"/>
      <c r="V456" s="160"/>
      <c r="W456" s="160"/>
      <c r="X456" s="160"/>
      <c r="Y456" s="160"/>
      <c r="Z456" s="149"/>
      <c r="AA456" s="149"/>
      <c r="AB456" s="149"/>
      <c r="AC456" s="149"/>
      <c r="AD456" s="149"/>
      <c r="AE456" s="149"/>
      <c r="AF456" s="149"/>
      <c r="AG456" s="149" t="s">
        <v>228</v>
      </c>
      <c r="AH456" s="149"/>
      <c r="AI456" s="149"/>
      <c r="AJ456" s="149"/>
      <c r="AK456" s="149"/>
      <c r="AL456" s="149"/>
      <c r="AM456" s="149"/>
      <c r="AN456" s="149"/>
      <c r="AO456" s="149"/>
      <c r="AP456" s="149"/>
      <c r="AQ456" s="149"/>
      <c r="AR456" s="149"/>
      <c r="AS456" s="149"/>
      <c r="AT456" s="149"/>
      <c r="AU456" s="149"/>
      <c r="AV456" s="149"/>
      <c r="AW456" s="149"/>
      <c r="AX456" s="149"/>
      <c r="AY456" s="149"/>
      <c r="AZ456" s="149"/>
      <c r="BA456" s="149"/>
      <c r="BB456" s="149"/>
      <c r="BC456" s="149"/>
      <c r="BD456" s="149"/>
      <c r="BE456" s="149"/>
      <c r="BF456" s="149"/>
      <c r="BG456" s="149"/>
      <c r="BH456" s="149"/>
    </row>
    <row r="457" spans="1:60" outlineLevel="2" x14ac:dyDescent="0.2">
      <c r="A457" s="156"/>
      <c r="B457" s="157"/>
      <c r="C457" s="193" t="s">
        <v>1336</v>
      </c>
      <c r="D457" s="165"/>
      <c r="E457" s="166"/>
      <c r="F457" s="160"/>
      <c r="G457" s="160"/>
      <c r="H457" s="160"/>
      <c r="I457" s="160"/>
      <c r="J457" s="160"/>
      <c r="K457" s="160"/>
      <c r="L457" s="160"/>
      <c r="M457" s="160"/>
      <c r="N457" s="159"/>
      <c r="O457" s="159"/>
      <c r="P457" s="159"/>
      <c r="Q457" s="159"/>
      <c r="R457" s="160"/>
      <c r="S457" s="160"/>
      <c r="T457" s="160"/>
      <c r="U457" s="160"/>
      <c r="V457" s="160"/>
      <c r="W457" s="160"/>
      <c r="X457" s="160"/>
      <c r="Y457" s="160"/>
      <c r="Z457" s="149"/>
      <c r="AA457" s="149"/>
      <c r="AB457" s="149"/>
      <c r="AC457" s="149"/>
      <c r="AD457" s="149"/>
      <c r="AE457" s="149"/>
      <c r="AF457" s="149"/>
      <c r="AG457" s="149" t="s">
        <v>261</v>
      </c>
      <c r="AH457" s="149">
        <v>0</v>
      </c>
      <c r="AI457" s="149"/>
      <c r="AJ457" s="149"/>
      <c r="AK457" s="149"/>
      <c r="AL457" s="149"/>
      <c r="AM457" s="149"/>
      <c r="AN457" s="149"/>
      <c r="AO457" s="149"/>
      <c r="AP457" s="149"/>
      <c r="AQ457" s="149"/>
      <c r="AR457" s="149"/>
      <c r="AS457" s="149"/>
      <c r="AT457" s="149"/>
      <c r="AU457" s="149"/>
      <c r="AV457" s="149"/>
      <c r="AW457" s="149"/>
      <c r="AX457" s="149"/>
      <c r="AY457" s="149"/>
      <c r="AZ457" s="149"/>
      <c r="BA457" s="149"/>
      <c r="BB457" s="149"/>
      <c r="BC457" s="149"/>
      <c r="BD457" s="149"/>
      <c r="BE457" s="149"/>
      <c r="BF457" s="149"/>
      <c r="BG457" s="149"/>
      <c r="BH457" s="149"/>
    </row>
    <row r="458" spans="1:60" outlineLevel="3" x14ac:dyDescent="0.2">
      <c r="A458" s="156"/>
      <c r="B458" s="157"/>
      <c r="C458" s="193" t="s">
        <v>1337</v>
      </c>
      <c r="D458" s="165"/>
      <c r="E458" s="166">
        <v>75</v>
      </c>
      <c r="F458" s="160"/>
      <c r="G458" s="160"/>
      <c r="H458" s="160"/>
      <c r="I458" s="160"/>
      <c r="J458" s="160"/>
      <c r="K458" s="160"/>
      <c r="L458" s="160"/>
      <c r="M458" s="160"/>
      <c r="N458" s="159"/>
      <c r="O458" s="159"/>
      <c r="P458" s="159"/>
      <c r="Q458" s="159"/>
      <c r="R458" s="160"/>
      <c r="S458" s="160"/>
      <c r="T458" s="160"/>
      <c r="U458" s="160"/>
      <c r="V458" s="160"/>
      <c r="W458" s="160"/>
      <c r="X458" s="160"/>
      <c r="Y458" s="160"/>
      <c r="Z458" s="149"/>
      <c r="AA458" s="149"/>
      <c r="AB458" s="149"/>
      <c r="AC458" s="149"/>
      <c r="AD458" s="149"/>
      <c r="AE458" s="149"/>
      <c r="AF458" s="149"/>
      <c r="AG458" s="149" t="s">
        <v>261</v>
      </c>
      <c r="AH458" s="149">
        <v>0</v>
      </c>
      <c r="AI458" s="149"/>
      <c r="AJ458" s="149"/>
      <c r="AK458" s="149"/>
      <c r="AL458" s="149"/>
      <c r="AM458" s="149"/>
      <c r="AN458" s="149"/>
      <c r="AO458" s="149"/>
      <c r="AP458" s="149"/>
      <c r="AQ458" s="149"/>
      <c r="AR458" s="149"/>
      <c r="AS458" s="149"/>
      <c r="AT458" s="149"/>
      <c r="AU458" s="149"/>
      <c r="AV458" s="149"/>
      <c r="AW458" s="149"/>
      <c r="AX458" s="149"/>
      <c r="AY458" s="149"/>
      <c r="AZ458" s="149"/>
      <c r="BA458" s="149"/>
      <c r="BB458" s="149"/>
      <c r="BC458" s="149"/>
      <c r="BD458" s="149"/>
      <c r="BE458" s="149"/>
      <c r="BF458" s="149"/>
      <c r="BG458" s="149"/>
      <c r="BH458" s="149"/>
    </row>
    <row r="459" spans="1:60" ht="33.75" outlineLevel="1" x14ac:dyDescent="0.2">
      <c r="A459" s="175">
        <v>96</v>
      </c>
      <c r="B459" s="176" t="s">
        <v>1338</v>
      </c>
      <c r="C459" s="191" t="s">
        <v>1339</v>
      </c>
      <c r="D459" s="177" t="s">
        <v>268</v>
      </c>
      <c r="E459" s="178">
        <v>30</v>
      </c>
      <c r="F459" s="179"/>
      <c r="G459" s="180">
        <f>ROUND(E459*F459,2)</f>
        <v>0</v>
      </c>
      <c r="H459" s="179"/>
      <c r="I459" s="180">
        <f>ROUND(E459*H459,2)</f>
        <v>0</v>
      </c>
      <c r="J459" s="179"/>
      <c r="K459" s="180">
        <f>ROUND(E459*J459,2)</f>
        <v>0</v>
      </c>
      <c r="L459" s="180">
        <v>21</v>
      </c>
      <c r="M459" s="180">
        <f>G459*(1+L459/100)</f>
        <v>0</v>
      </c>
      <c r="N459" s="178">
        <v>3.0000000000000001E-5</v>
      </c>
      <c r="O459" s="178">
        <f>ROUND(E459*N459,2)</f>
        <v>0</v>
      </c>
      <c r="P459" s="178">
        <v>0</v>
      </c>
      <c r="Q459" s="178">
        <f>ROUND(E459*P459,2)</f>
        <v>0</v>
      </c>
      <c r="R459" s="180" t="s">
        <v>740</v>
      </c>
      <c r="S459" s="180" t="s">
        <v>222</v>
      </c>
      <c r="T459" s="181" t="s">
        <v>270</v>
      </c>
      <c r="U459" s="160">
        <v>0</v>
      </c>
      <c r="V459" s="160">
        <f>ROUND(E459*U459,2)</f>
        <v>0</v>
      </c>
      <c r="W459" s="160"/>
      <c r="X459" s="160" t="s">
        <v>500</v>
      </c>
      <c r="Y459" s="160" t="s">
        <v>225</v>
      </c>
      <c r="Z459" s="149"/>
      <c r="AA459" s="149"/>
      <c r="AB459" s="149"/>
      <c r="AC459" s="149"/>
      <c r="AD459" s="149"/>
      <c r="AE459" s="149"/>
      <c r="AF459" s="149"/>
      <c r="AG459" s="149" t="s">
        <v>501</v>
      </c>
      <c r="AH459" s="149"/>
      <c r="AI459" s="149"/>
      <c r="AJ459" s="149"/>
      <c r="AK459" s="149"/>
      <c r="AL459" s="149"/>
      <c r="AM459" s="149"/>
      <c r="AN459" s="149"/>
      <c r="AO459" s="149"/>
      <c r="AP459" s="149"/>
      <c r="AQ459" s="149"/>
      <c r="AR459" s="149"/>
      <c r="AS459" s="149"/>
      <c r="AT459" s="149"/>
      <c r="AU459" s="149"/>
      <c r="AV459" s="149"/>
      <c r="AW459" s="149"/>
      <c r="AX459" s="149"/>
      <c r="AY459" s="149"/>
      <c r="AZ459" s="149"/>
      <c r="BA459" s="149"/>
      <c r="BB459" s="149"/>
      <c r="BC459" s="149"/>
      <c r="BD459" s="149"/>
      <c r="BE459" s="149"/>
      <c r="BF459" s="149"/>
      <c r="BG459" s="149"/>
      <c r="BH459" s="149"/>
    </row>
    <row r="460" spans="1:60" outlineLevel="2" x14ac:dyDescent="0.2">
      <c r="A460" s="156"/>
      <c r="B460" s="157"/>
      <c r="C460" s="193" t="s">
        <v>1340</v>
      </c>
      <c r="D460" s="165"/>
      <c r="E460" s="166">
        <v>30</v>
      </c>
      <c r="F460" s="160"/>
      <c r="G460" s="160"/>
      <c r="H460" s="160"/>
      <c r="I460" s="160"/>
      <c r="J460" s="160"/>
      <c r="K460" s="160"/>
      <c r="L460" s="160"/>
      <c r="M460" s="160"/>
      <c r="N460" s="159"/>
      <c r="O460" s="159"/>
      <c r="P460" s="159"/>
      <c r="Q460" s="159"/>
      <c r="R460" s="160"/>
      <c r="S460" s="160"/>
      <c r="T460" s="160"/>
      <c r="U460" s="160"/>
      <c r="V460" s="160"/>
      <c r="W460" s="160"/>
      <c r="X460" s="160"/>
      <c r="Y460" s="160"/>
      <c r="Z460" s="149"/>
      <c r="AA460" s="149"/>
      <c r="AB460" s="149"/>
      <c r="AC460" s="149"/>
      <c r="AD460" s="149"/>
      <c r="AE460" s="149"/>
      <c r="AF460" s="149"/>
      <c r="AG460" s="149" t="s">
        <v>261</v>
      </c>
      <c r="AH460" s="149">
        <v>0</v>
      </c>
      <c r="AI460" s="149"/>
      <c r="AJ460" s="149"/>
      <c r="AK460" s="149"/>
      <c r="AL460" s="149"/>
      <c r="AM460" s="149"/>
      <c r="AN460" s="149"/>
      <c r="AO460" s="149"/>
      <c r="AP460" s="149"/>
      <c r="AQ460" s="149"/>
      <c r="AR460" s="149"/>
      <c r="AS460" s="149"/>
      <c r="AT460" s="149"/>
      <c r="AU460" s="149"/>
      <c r="AV460" s="149"/>
      <c r="AW460" s="149"/>
      <c r="AX460" s="149"/>
      <c r="AY460" s="149"/>
      <c r="AZ460" s="149"/>
      <c r="BA460" s="149"/>
      <c r="BB460" s="149"/>
      <c r="BC460" s="149"/>
      <c r="BD460" s="149"/>
      <c r="BE460" s="149"/>
      <c r="BF460" s="149"/>
      <c r="BG460" s="149"/>
      <c r="BH460" s="149"/>
    </row>
    <row r="461" spans="1:60" ht="33.75" outlineLevel="1" x14ac:dyDescent="0.2">
      <c r="A461" s="175">
        <v>97</v>
      </c>
      <c r="B461" s="176" t="s">
        <v>1341</v>
      </c>
      <c r="C461" s="191" t="s">
        <v>1342</v>
      </c>
      <c r="D461" s="177" t="s">
        <v>276</v>
      </c>
      <c r="E461" s="178">
        <v>3.1764000000000001</v>
      </c>
      <c r="F461" s="179"/>
      <c r="G461" s="180">
        <f>ROUND(E461*F461,2)</f>
        <v>0</v>
      </c>
      <c r="H461" s="179"/>
      <c r="I461" s="180">
        <f>ROUND(E461*H461,2)</f>
        <v>0</v>
      </c>
      <c r="J461" s="179"/>
      <c r="K461" s="180">
        <f>ROUND(E461*J461,2)</f>
        <v>0</v>
      </c>
      <c r="L461" s="180">
        <v>21</v>
      </c>
      <c r="M461" s="180">
        <f>G461*(1+L461/100)</f>
        <v>0</v>
      </c>
      <c r="N461" s="178">
        <v>2.8E-3</v>
      </c>
      <c r="O461" s="178">
        <f>ROUND(E461*N461,2)</f>
        <v>0.01</v>
      </c>
      <c r="P461" s="178">
        <v>0</v>
      </c>
      <c r="Q461" s="178">
        <f>ROUND(E461*P461,2)</f>
        <v>0</v>
      </c>
      <c r="R461" s="180" t="s">
        <v>740</v>
      </c>
      <c r="S461" s="180" t="s">
        <v>222</v>
      </c>
      <c r="T461" s="181" t="s">
        <v>270</v>
      </c>
      <c r="U461" s="160">
        <v>0</v>
      </c>
      <c r="V461" s="160">
        <f>ROUND(E461*U461,2)</f>
        <v>0</v>
      </c>
      <c r="W461" s="160"/>
      <c r="X461" s="160" t="s">
        <v>500</v>
      </c>
      <c r="Y461" s="160" t="s">
        <v>225</v>
      </c>
      <c r="Z461" s="149"/>
      <c r="AA461" s="149"/>
      <c r="AB461" s="149"/>
      <c r="AC461" s="149"/>
      <c r="AD461" s="149"/>
      <c r="AE461" s="149"/>
      <c r="AF461" s="149"/>
      <c r="AG461" s="149" t="s">
        <v>501</v>
      </c>
      <c r="AH461" s="149"/>
      <c r="AI461" s="149"/>
      <c r="AJ461" s="149"/>
      <c r="AK461" s="149"/>
      <c r="AL461" s="149"/>
      <c r="AM461" s="149"/>
      <c r="AN461" s="149"/>
      <c r="AO461" s="149"/>
      <c r="AP461" s="149"/>
      <c r="AQ461" s="149"/>
      <c r="AR461" s="149"/>
      <c r="AS461" s="149"/>
      <c r="AT461" s="149"/>
      <c r="AU461" s="149"/>
      <c r="AV461" s="149"/>
      <c r="AW461" s="149"/>
      <c r="AX461" s="149"/>
      <c r="AY461" s="149"/>
      <c r="AZ461" s="149"/>
      <c r="BA461" s="149"/>
      <c r="BB461" s="149"/>
      <c r="BC461" s="149"/>
      <c r="BD461" s="149"/>
      <c r="BE461" s="149"/>
      <c r="BF461" s="149"/>
      <c r="BG461" s="149"/>
      <c r="BH461" s="149"/>
    </row>
    <row r="462" spans="1:60" outlineLevel="2" x14ac:dyDescent="0.2">
      <c r="A462" s="156"/>
      <c r="B462" s="157"/>
      <c r="C462" s="256" t="s">
        <v>1343</v>
      </c>
      <c r="D462" s="257"/>
      <c r="E462" s="257"/>
      <c r="F462" s="257"/>
      <c r="G462" s="257"/>
      <c r="H462" s="160"/>
      <c r="I462" s="160"/>
      <c r="J462" s="160"/>
      <c r="K462" s="160"/>
      <c r="L462" s="160"/>
      <c r="M462" s="160"/>
      <c r="N462" s="159"/>
      <c r="O462" s="159"/>
      <c r="P462" s="159"/>
      <c r="Q462" s="159"/>
      <c r="R462" s="160"/>
      <c r="S462" s="160"/>
      <c r="T462" s="160"/>
      <c r="U462" s="160"/>
      <c r="V462" s="160"/>
      <c r="W462" s="160"/>
      <c r="X462" s="160"/>
      <c r="Y462" s="160"/>
      <c r="Z462" s="149"/>
      <c r="AA462" s="149"/>
      <c r="AB462" s="149"/>
      <c r="AC462" s="149"/>
      <c r="AD462" s="149"/>
      <c r="AE462" s="149"/>
      <c r="AF462" s="149"/>
      <c r="AG462" s="149" t="s">
        <v>228</v>
      </c>
      <c r="AH462" s="149"/>
      <c r="AI462" s="149"/>
      <c r="AJ462" s="149"/>
      <c r="AK462" s="149"/>
      <c r="AL462" s="149"/>
      <c r="AM462" s="149"/>
      <c r="AN462" s="149"/>
      <c r="AO462" s="149"/>
      <c r="AP462" s="149"/>
      <c r="AQ462" s="149"/>
      <c r="AR462" s="149"/>
      <c r="AS462" s="149"/>
      <c r="AT462" s="149"/>
      <c r="AU462" s="149"/>
      <c r="AV462" s="149"/>
      <c r="AW462" s="149"/>
      <c r="AX462" s="149"/>
      <c r="AY462" s="149"/>
      <c r="AZ462" s="149"/>
      <c r="BA462" s="149"/>
      <c r="BB462" s="149"/>
      <c r="BC462" s="149"/>
      <c r="BD462" s="149"/>
      <c r="BE462" s="149"/>
      <c r="BF462" s="149"/>
      <c r="BG462" s="149"/>
      <c r="BH462" s="149"/>
    </row>
    <row r="463" spans="1:60" outlineLevel="2" x14ac:dyDescent="0.2">
      <c r="A463" s="156"/>
      <c r="B463" s="157"/>
      <c r="C463" s="193" t="s">
        <v>1344</v>
      </c>
      <c r="D463" s="165"/>
      <c r="E463" s="166">
        <v>1.2444</v>
      </c>
      <c r="F463" s="160"/>
      <c r="G463" s="160"/>
      <c r="H463" s="160"/>
      <c r="I463" s="160"/>
      <c r="J463" s="160"/>
      <c r="K463" s="160"/>
      <c r="L463" s="160"/>
      <c r="M463" s="160"/>
      <c r="N463" s="159"/>
      <c r="O463" s="159"/>
      <c r="P463" s="159"/>
      <c r="Q463" s="159"/>
      <c r="R463" s="160"/>
      <c r="S463" s="160"/>
      <c r="T463" s="160"/>
      <c r="U463" s="160"/>
      <c r="V463" s="160"/>
      <c r="W463" s="160"/>
      <c r="X463" s="160"/>
      <c r="Y463" s="160"/>
      <c r="Z463" s="149"/>
      <c r="AA463" s="149"/>
      <c r="AB463" s="149"/>
      <c r="AC463" s="149"/>
      <c r="AD463" s="149"/>
      <c r="AE463" s="149"/>
      <c r="AF463" s="149"/>
      <c r="AG463" s="149" t="s">
        <v>261</v>
      </c>
      <c r="AH463" s="149">
        <v>0</v>
      </c>
      <c r="AI463" s="149"/>
      <c r="AJ463" s="149"/>
      <c r="AK463" s="149"/>
      <c r="AL463" s="149"/>
      <c r="AM463" s="149"/>
      <c r="AN463" s="149"/>
      <c r="AO463" s="149"/>
      <c r="AP463" s="149"/>
      <c r="AQ463" s="149"/>
      <c r="AR463" s="149"/>
      <c r="AS463" s="149"/>
      <c r="AT463" s="149"/>
      <c r="AU463" s="149"/>
      <c r="AV463" s="149"/>
      <c r="AW463" s="149"/>
      <c r="AX463" s="149"/>
      <c r="AY463" s="149"/>
      <c r="AZ463" s="149"/>
      <c r="BA463" s="149"/>
      <c r="BB463" s="149"/>
      <c r="BC463" s="149"/>
      <c r="BD463" s="149"/>
      <c r="BE463" s="149"/>
      <c r="BF463" s="149"/>
      <c r="BG463" s="149"/>
      <c r="BH463" s="149"/>
    </row>
    <row r="464" spans="1:60" outlineLevel="3" x14ac:dyDescent="0.2">
      <c r="A464" s="156"/>
      <c r="B464" s="157"/>
      <c r="C464" s="193" t="s">
        <v>1329</v>
      </c>
      <c r="D464" s="165"/>
      <c r="E464" s="166">
        <v>1.2809999999999999</v>
      </c>
      <c r="F464" s="160"/>
      <c r="G464" s="160"/>
      <c r="H464" s="160"/>
      <c r="I464" s="160"/>
      <c r="J464" s="160"/>
      <c r="K464" s="160"/>
      <c r="L464" s="160"/>
      <c r="M464" s="160"/>
      <c r="N464" s="159"/>
      <c r="O464" s="159"/>
      <c r="P464" s="159"/>
      <c r="Q464" s="159"/>
      <c r="R464" s="160"/>
      <c r="S464" s="160"/>
      <c r="T464" s="160"/>
      <c r="U464" s="160"/>
      <c r="V464" s="160"/>
      <c r="W464" s="160"/>
      <c r="X464" s="160"/>
      <c r="Y464" s="160"/>
      <c r="Z464" s="149"/>
      <c r="AA464" s="149"/>
      <c r="AB464" s="149"/>
      <c r="AC464" s="149"/>
      <c r="AD464" s="149"/>
      <c r="AE464" s="149"/>
      <c r="AF464" s="149"/>
      <c r="AG464" s="149" t="s">
        <v>261</v>
      </c>
      <c r="AH464" s="149">
        <v>0</v>
      </c>
      <c r="AI464" s="149"/>
      <c r="AJ464" s="149"/>
      <c r="AK464" s="149"/>
      <c r="AL464" s="149"/>
      <c r="AM464" s="149"/>
      <c r="AN464" s="149"/>
      <c r="AO464" s="149"/>
      <c r="AP464" s="149"/>
      <c r="AQ464" s="149"/>
      <c r="AR464" s="149"/>
      <c r="AS464" s="149"/>
      <c r="AT464" s="149"/>
      <c r="AU464" s="149"/>
      <c r="AV464" s="149"/>
      <c r="AW464" s="149"/>
      <c r="AX464" s="149"/>
      <c r="AY464" s="149"/>
      <c r="AZ464" s="149"/>
      <c r="BA464" s="149"/>
      <c r="BB464" s="149"/>
      <c r="BC464" s="149"/>
      <c r="BD464" s="149"/>
      <c r="BE464" s="149"/>
      <c r="BF464" s="149"/>
      <c r="BG464" s="149"/>
      <c r="BH464" s="149"/>
    </row>
    <row r="465" spans="1:60" outlineLevel="3" x14ac:dyDescent="0.2">
      <c r="A465" s="156"/>
      <c r="B465" s="157"/>
      <c r="C465" s="193" t="s">
        <v>1330</v>
      </c>
      <c r="D465" s="165"/>
      <c r="E465" s="166">
        <v>0.65100000000000002</v>
      </c>
      <c r="F465" s="160"/>
      <c r="G465" s="160"/>
      <c r="H465" s="160"/>
      <c r="I465" s="160"/>
      <c r="J465" s="160"/>
      <c r="K465" s="160"/>
      <c r="L465" s="160"/>
      <c r="M465" s="160"/>
      <c r="N465" s="159"/>
      <c r="O465" s="159"/>
      <c r="P465" s="159"/>
      <c r="Q465" s="159"/>
      <c r="R465" s="160"/>
      <c r="S465" s="160"/>
      <c r="T465" s="160"/>
      <c r="U465" s="160"/>
      <c r="V465" s="160"/>
      <c r="W465" s="160"/>
      <c r="X465" s="160"/>
      <c r="Y465" s="160"/>
      <c r="Z465" s="149"/>
      <c r="AA465" s="149"/>
      <c r="AB465" s="149"/>
      <c r="AC465" s="149"/>
      <c r="AD465" s="149"/>
      <c r="AE465" s="149"/>
      <c r="AF465" s="149"/>
      <c r="AG465" s="149" t="s">
        <v>261</v>
      </c>
      <c r="AH465" s="149">
        <v>0</v>
      </c>
      <c r="AI465" s="149"/>
      <c r="AJ465" s="149"/>
      <c r="AK465" s="149"/>
      <c r="AL465" s="149"/>
      <c r="AM465" s="149"/>
      <c r="AN465" s="149"/>
      <c r="AO465" s="149"/>
      <c r="AP465" s="149"/>
      <c r="AQ465" s="149"/>
      <c r="AR465" s="149"/>
      <c r="AS465" s="149"/>
      <c r="AT465" s="149"/>
      <c r="AU465" s="149"/>
      <c r="AV465" s="149"/>
      <c r="AW465" s="149"/>
      <c r="AX465" s="149"/>
      <c r="AY465" s="149"/>
      <c r="AZ465" s="149"/>
      <c r="BA465" s="149"/>
      <c r="BB465" s="149"/>
      <c r="BC465" s="149"/>
      <c r="BD465" s="149"/>
      <c r="BE465" s="149"/>
      <c r="BF465" s="149"/>
      <c r="BG465" s="149"/>
      <c r="BH465" s="149"/>
    </row>
    <row r="466" spans="1:60" ht="33.75" outlineLevel="1" x14ac:dyDescent="0.2">
      <c r="A466" s="175">
        <v>98</v>
      </c>
      <c r="B466" s="176" t="s">
        <v>1345</v>
      </c>
      <c r="C466" s="191" t="s">
        <v>1346</v>
      </c>
      <c r="D466" s="177" t="s">
        <v>276</v>
      </c>
      <c r="E466" s="178">
        <v>0.378</v>
      </c>
      <c r="F466" s="179"/>
      <c r="G466" s="180">
        <f>ROUND(E466*F466,2)</f>
        <v>0</v>
      </c>
      <c r="H466" s="179"/>
      <c r="I466" s="180">
        <f>ROUND(E466*H466,2)</f>
        <v>0</v>
      </c>
      <c r="J466" s="179"/>
      <c r="K466" s="180">
        <f>ROUND(E466*J466,2)</f>
        <v>0</v>
      </c>
      <c r="L466" s="180">
        <v>21</v>
      </c>
      <c r="M466" s="180">
        <f>G466*(1+L466/100)</f>
        <v>0</v>
      </c>
      <c r="N466" s="178">
        <v>3.5000000000000001E-3</v>
      </c>
      <c r="O466" s="178">
        <f>ROUND(E466*N466,2)</f>
        <v>0</v>
      </c>
      <c r="P466" s="178">
        <v>0</v>
      </c>
      <c r="Q466" s="178">
        <f>ROUND(E466*P466,2)</f>
        <v>0</v>
      </c>
      <c r="R466" s="180" t="s">
        <v>740</v>
      </c>
      <c r="S466" s="180" t="s">
        <v>222</v>
      </c>
      <c r="T466" s="181" t="s">
        <v>270</v>
      </c>
      <c r="U466" s="160">
        <v>0</v>
      </c>
      <c r="V466" s="160">
        <f>ROUND(E466*U466,2)</f>
        <v>0</v>
      </c>
      <c r="W466" s="160"/>
      <c r="X466" s="160" t="s">
        <v>500</v>
      </c>
      <c r="Y466" s="160" t="s">
        <v>225</v>
      </c>
      <c r="Z466" s="149"/>
      <c r="AA466" s="149"/>
      <c r="AB466" s="149"/>
      <c r="AC466" s="149"/>
      <c r="AD466" s="149"/>
      <c r="AE466" s="149"/>
      <c r="AF466" s="149"/>
      <c r="AG466" s="149" t="s">
        <v>501</v>
      </c>
      <c r="AH466" s="149"/>
      <c r="AI466" s="149"/>
      <c r="AJ466" s="149"/>
      <c r="AK466" s="149"/>
      <c r="AL466" s="149"/>
      <c r="AM466" s="149"/>
      <c r="AN466" s="149"/>
      <c r="AO466" s="149"/>
      <c r="AP466" s="149"/>
      <c r="AQ466" s="149"/>
      <c r="AR466" s="149"/>
      <c r="AS466" s="149"/>
      <c r="AT466" s="149"/>
      <c r="AU466" s="149"/>
      <c r="AV466" s="149"/>
      <c r="AW466" s="149"/>
      <c r="AX466" s="149"/>
      <c r="AY466" s="149"/>
      <c r="AZ466" s="149"/>
      <c r="BA466" s="149"/>
      <c r="BB466" s="149"/>
      <c r="BC466" s="149"/>
      <c r="BD466" s="149"/>
      <c r="BE466" s="149"/>
      <c r="BF466" s="149"/>
      <c r="BG466" s="149"/>
      <c r="BH466" s="149"/>
    </row>
    <row r="467" spans="1:60" outlineLevel="2" x14ac:dyDescent="0.2">
      <c r="A467" s="156"/>
      <c r="B467" s="157"/>
      <c r="C467" s="256" t="s">
        <v>1347</v>
      </c>
      <c r="D467" s="257"/>
      <c r="E467" s="257"/>
      <c r="F467" s="257"/>
      <c r="G467" s="257"/>
      <c r="H467" s="160"/>
      <c r="I467" s="160"/>
      <c r="J467" s="160"/>
      <c r="K467" s="160"/>
      <c r="L467" s="160"/>
      <c r="M467" s="160"/>
      <c r="N467" s="159"/>
      <c r="O467" s="159"/>
      <c r="P467" s="159"/>
      <c r="Q467" s="159"/>
      <c r="R467" s="160"/>
      <c r="S467" s="160"/>
      <c r="T467" s="160"/>
      <c r="U467" s="160"/>
      <c r="V467" s="160"/>
      <c r="W467" s="160"/>
      <c r="X467" s="160"/>
      <c r="Y467" s="160"/>
      <c r="Z467" s="149"/>
      <c r="AA467" s="149"/>
      <c r="AB467" s="149"/>
      <c r="AC467" s="149"/>
      <c r="AD467" s="149"/>
      <c r="AE467" s="149"/>
      <c r="AF467" s="149"/>
      <c r="AG467" s="149" t="s">
        <v>228</v>
      </c>
      <c r="AH467" s="149"/>
      <c r="AI467" s="149"/>
      <c r="AJ467" s="149"/>
      <c r="AK467" s="149"/>
      <c r="AL467" s="149"/>
      <c r="AM467" s="149"/>
      <c r="AN467" s="149"/>
      <c r="AO467" s="149"/>
      <c r="AP467" s="149"/>
      <c r="AQ467" s="149"/>
      <c r="AR467" s="149"/>
      <c r="AS467" s="149"/>
      <c r="AT467" s="149"/>
      <c r="AU467" s="149"/>
      <c r="AV467" s="149"/>
      <c r="AW467" s="149"/>
      <c r="AX467" s="149"/>
      <c r="AY467" s="149"/>
      <c r="AZ467" s="149"/>
      <c r="BA467" s="149"/>
      <c r="BB467" s="149"/>
      <c r="BC467" s="149"/>
      <c r="BD467" s="149"/>
      <c r="BE467" s="149"/>
      <c r="BF467" s="149"/>
      <c r="BG467" s="149"/>
      <c r="BH467" s="149"/>
    </row>
    <row r="468" spans="1:60" outlineLevel="2" x14ac:dyDescent="0.2">
      <c r="A468" s="156"/>
      <c r="B468" s="157"/>
      <c r="C468" s="193" t="s">
        <v>1331</v>
      </c>
      <c r="D468" s="165"/>
      <c r="E468" s="166">
        <v>0.378</v>
      </c>
      <c r="F468" s="160"/>
      <c r="G468" s="160"/>
      <c r="H468" s="160"/>
      <c r="I468" s="160"/>
      <c r="J468" s="160"/>
      <c r="K468" s="160"/>
      <c r="L468" s="160"/>
      <c r="M468" s="160"/>
      <c r="N468" s="159"/>
      <c r="O468" s="159"/>
      <c r="P468" s="159"/>
      <c r="Q468" s="159"/>
      <c r="R468" s="160"/>
      <c r="S468" s="160"/>
      <c r="T468" s="160"/>
      <c r="U468" s="160"/>
      <c r="V468" s="160"/>
      <c r="W468" s="160"/>
      <c r="X468" s="160"/>
      <c r="Y468" s="160"/>
      <c r="Z468" s="149"/>
      <c r="AA468" s="149"/>
      <c r="AB468" s="149"/>
      <c r="AC468" s="149"/>
      <c r="AD468" s="149"/>
      <c r="AE468" s="149"/>
      <c r="AF468" s="149"/>
      <c r="AG468" s="149" t="s">
        <v>261</v>
      </c>
      <c r="AH468" s="149">
        <v>0</v>
      </c>
      <c r="AI468" s="149"/>
      <c r="AJ468" s="149"/>
      <c r="AK468" s="149"/>
      <c r="AL468" s="149"/>
      <c r="AM468" s="149"/>
      <c r="AN468" s="149"/>
      <c r="AO468" s="149"/>
      <c r="AP468" s="149"/>
      <c r="AQ468" s="149"/>
      <c r="AR468" s="149"/>
      <c r="AS468" s="149"/>
      <c r="AT468" s="149"/>
      <c r="AU468" s="149"/>
      <c r="AV468" s="149"/>
      <c r="AW468" s="149"/>
      <c r="AX468" s="149"/>
      <c r="AY468" s="149"/>
      <c r="AZ468" s="149"/>
      <c r="BA468" s="149"/>
      <c r="BB468" s="149"/>
      <c r="BC468" s="149"/>
      <c r="BD468" s="149"/>
      <c r="BE468" s="149"/>
      <c r="BF468" s="149"/>
      <c r="BG468" s="149"/>
      <c r="BH468" s="149"/>
    </row>
    <row r="469" spans="1:60" outlineLevel="1" x14ac:dyDescent="0.2">
      <c r="A469" s="156">
        <v>99</v>
      </c>
      <c r="B469" s="157" t="s">
        <v>1348</v>
      </c>
      <c r="C469" s="198" t="s">
        <v>1349</v>
      </c>
      <c r="D469" s="158" t="s">
        <v>0</v>
      </c>
      <c r="E469" s="197"/>
      <c r="F469" s="161"/>
      <c r="G469" s="160">
        <f>ROUND(E469*F469,2)</f>
        <v>0</v>
      </c>
      <c r="H469" s="161"/>
      <c r="I469" s="160">
        <f>ROUND(E469*H469,2)</f>
        <v>0</v>
      </c>
      <c r="J469" s="161"/>
      <c r="K469" s="160">
        <f>ROUND(E469*J469,2)</f>
        <v>0</v>
      </c>
      <c r="L469" s="160">
        <v>21</v>
      </c>
      <c r="M469" s="160">
        <f>G469*(1+L469/100)</f>
        <v>0</v>
      </c>
      <c r="N469" s="159">
        <v>0</v>
      </c>
      <c r="O469" s="159">
        <f>ROUND(E469*N469,2)</f>
        <v>0</v>
      </c>
      <c r="P469" s="159">
        <v>0</v>
      </c>
      <c r="Q469" s="159">
        <f>ROUND(E469*P469,2)</f>
        <v>0</v>
      </c>
      <c r="R469" s="160" t="s">
        <v>1001</v>
      </c>
      <c r="S469" s="160" t="s">
        <v>222</v>
      </c>
      <c r="T469" s="160" t="s">
        <v>270</v>
      </c>
      <c r="U469" s="160">
        <v>0</v>
      </c>
      <c r="V469" s="160">
        <f>ROUND(E469*U469,2)</f>
        <v>0</v>
      </c>
      <c r="W469" s="160"/>
      <c r="X469" s="160" t="s">
        <v>440</v>
      </c>
      <c r="Y469" s="160" t="s">
        <v>225</v>
      </c>
      <c r="Z469" s="149"/>
      <c r="AA469" s="149"/>
      <c r="AB469" s="149"/>
      <c r="AC469" s="149"/>
      <c r="AD469" s="149"/>
      <c r="AE469" s="149"/>
      <c r="AF469" s="149"/>
      <c r="AG469" s="149" t="s">
        <v>441</v>
      </c>
      <c r="AH469" s="149"/>
      <c r="AI469" s="149"/>
      <c r="AJ469" s="149"/>
      <c r="AK469" s="149"/>
      <c r="AL469" s="149"/>
      <c r="AM469" s="149"/>
      <c r="AN469" s="149"/>
      <c r="AO469" s="149"/>
      <c r="AP469" s="149"/>
      <c r="AQ469" s="149"/>
      <c r="AR469" s="149"/>
      <c r="AS469" s="149"/>
      <c r="AT469" s="149"/>
      <c r="AU469" s="149"/>
      <c r="AV469" s="149"/>
      <c r="AW469" s="149"/>
      <c r="AX469" s="149"/>
      <c r="AY469" s="149"/>
      <c r="AZ469" s="149"/>
      <c r="BA469" s="149"/>
      <c r="BB469" s="149"/>
      <c r="BC469" s="149"/>
      <c r="BD469" s="149"/>
      <c r="BE469" s="149"/>
      <c r="BF469" s="149"/>
      <c r="BG469" s="149"/>
      <c r="BH469" s="149"/>
    </row>
    <row r="470" spans="1:60" outlineLevel="2" x14ac:dyDescent="0.2">
      <c r="A470" s="156"/>
      <c r="B470" s="157"/>
      <c r="C470" s="269" t="s">
        <v>452</v>
      </c>
      <c r="D470" s="270"/>
      <c r="E470" s="270"/>
      <c r="F470" s="270"/>
      <c r="G470" s="270"/>
      <c r="H470" s="160"/>
      <c r="I470" s="160"/>
      <c r="J470" s="160"/>
      <c r="K470" s="160"/>
      <c r="L470" s="160"/>
      <c r="M470" s="160"/>
      <c r="N470" s="159"/>
      <c r="O470" s="159"/>
      <c r="P470" s="159"/>
      <c r="Q470" s="159"/>
      <c r="R470" s="160"/>
      <c r="S470" s="160"/>
      <c r="T470" s="160"/>
      <c r="U470" s="160"/>
      <c r="V470" s="160"/>
      <c r="W470" s="160"/>
      <c r="X470" s="160"/>
      <c r="Y470" s="160"/>
      <c r="Z470" s="149"/>
      <c r="AA470" s="149"/>
      <c r="AB470" s="149"/>
      <c r="AC470" s="149"/>
      <c r="AD470" s="149"/>
      <c r="AE470" s="149"/>
      <c r="AF470" s="149"/>
      <c r="AG470" s="149" t="s">
        <v>298</v>
      </c>
      <c r="AH470" s="149"/>
      <c r="AI470" s="149"/>
      <c r="AJ470" s="149"/>
      <c r="AK470" s="149"/>
      <c r="AL470" s="149"/>
      <c r="AM470" s="149"/>
      <c r="AN470" s="149"/>
      <c r="AO470" s="149"/>
      <c r="AP470" s="149"/>
      <c r="AQ470" s="149"/>
      <c r="AR470" s="149"/>
      <c r="AS470" s="149"/>
      <c r="AT470" s="149"/>
      <c r="AU470" s="149"/>
      <c r="AV470" s="149"/>
      <c r="AW470" s="149"/>
      <c r="AX470" s="149"/>
      <c r="AY470" s="149"/>
      <c r="AZ470" s="149"/>
      <c r="BA470" s="149"/>
      <c r="BB470" s="149"/>
      <c r="BC470" s="149"/>
      <c r="BD470" s="149"/>
      <c r="BE470" s="149"/>
      <c r="BF470" s="149"/>
      <c r="BG470" s="149"/>
      <c r="BH470" s="149"/>
    </row>
    <row r="471" spans="1:60" x14ac:dyDescent="0.2">
      <c r="A471" s="168" t="s">
        <v>217</v>
      </c>
      <c r="B471" s="169" t="s">
        <v>146</v>
      </c>
      <c r="C471" s="190" t="s">
        <v>147</v>
      </c>
      <c r="D471" s="170"/>
      <c r="E471" s="171"/>
      <c r="F471" s="172"/>
      <c r="G471" s="172">
        <f>SUMIF(AG472:AG473,"&lt;&gt;NOR",G472:G473)</f>
        <v>0</v>
      </c>
      <c r="H471" s="172"/>
      <c r="I471" s="172">
        <f>SUM(I472:I473)</f>
        <v>0</v>
      </c>
      <c r="J471" s="172"/>
      <c r="K471" s="172">
        <f>SUM(K472:K473)</f>
        <v>0</v>
      </c>
      <c r="L471" s="172"/>
      <c r="M471" s="172">
        <f>SUM(M472:M473)</f>
        <v>0</v>
      </c>
      <c r="N471" s="171"/>
      <c r="O471" s="171">
        <f>SUM(O472:O473)</f>
        <v>0</v>
      </c>
      <c r="P471" s="171"/>
      <c r="Q471" s="171">
        <f>SUM(Q472:Q473)</f>
        <v>0</v>
      </c>
      <c r="R471" s="172"/>
      <c r="S471" s="172"/>
      <c r="T471" s="173"/>
      <c r="U471" s="167"/>
      <c r="V471" s="167">
        <f>SUM(V472:V473)</f>
        <v>0</v>
      </c>
      <c r="W471" s="167"/>
      <c r="X471" s="167"/>
      <c r="Y471" s="167"/>
      <c r="AG471" t="s">
        <v>218</v>
      </c>
    </row>
    <row r="472" spans="1:60" outlineLevel="1" x14ac:dyDescent="0.2">
      <c r="A472" s="175">
        <v>100</v>
      </c>
      <c r="B472" s="176" t="s">
        <v>1350</v>
      </c>
      <c r="C472" s="191" t="s">
        <v>1351</v>
      </c>
      <c r="D472" s="177" t="s">
        <v>370</v>
      </c>
      <c r="E472" s="178">
        <v>8</v>
      </c>
      <c r="F472" s="179"/>
      <c r="G472" s="180">
        <f>ROUND(E472*F472,2)</f>
        <v>0</v>
      </c>
      <c r="H472" s="179"/>
      <c r="I472" s="180">
        <f>ROUND(E472*H472,2)</f>
        <v>0</v>
      </c>
      <c r="J472" s="179"/>
      <c r="K472" s="180">
        <f>ROUND(E472*J472,2)</f>
        <v>0</v>
      </c>
      <c r="L472" s="180">
        <v>21</v>
      </c>
      <c r="M472" s="180">
        <f>G472*(1+L472/100)</f>
        <v>0</v>
      </c>
      <c r="N472" s="178">
        <v>0</v>
      </c>
      <c r="O472" s="178">
        <f>ROUND(E472*N472,2)</f>
        <v>0</v>
      </c>
      <c r="P472" s="178">
        <v>0</v>
      </c>
      <c r="Q472" s="178">
        <f>ROUND(E472*P472,2)</f>
        <v>0</v>
      </c>
      <c r="R472" s="180"/>
      <c r="S472" s="180" t="s">
        <v>250</v>
      </c>
      <c r="T472" s="181" t="s">
        <v>223</v>
      </c>
      <c r="U472" s="160">
        <v>0</v>
      </c>
      <c r="V472" s="160">
        <f>ROUND(E472*U472,2)</f>
        <v>0</v>
      </c>
      <c r="W472" s="160"/>
      <c r="X472" s="160" t="s">
        <v>271</v>
      </c>
      <c r="Y472" s="160" t="s">
        <v>225</v>
      </c>
      <c r="Z472" s="149"/>
      <c r="AA472" s="149"/>
      <c r="AB472" s="149"/>
      <c r="AC472" s="149"/>
      <c r="AD472" s="149"/>
      <c r="AE472" s="149"/>
      <c r="AF472" s="149"/>
      <c r="AG472" s="149" t="s">
        <v>272</v>
      </c>
      <c r="AH472" s="149"/>
      <c r="AI472" s="149"/>
      <c r="AJ472" s="149"/>
      <c r="AK472" s="149"/>
      <c r="AL472" s="149"/>
      <c r="AM472" s="149"/>
      <c r="AN472" s="149"/>
      <c r="AO472" s="149"/>
      <c r="AP472" s="149"/>
      <c r="AQ472" s="149"/>
      <c r="AR472" s="149"/>
      <c r="AS472" s="149"/>
      <c r="AT472" s="149"/>
      <c r="AU472" s="149"/>
      <c r="AV472" s="149"/>
      <c r="AW472" s="149"/>
      <c r="AX472" s="149"/>
      <c r="AY472" s="149"/>
      <c r="AZ472" s="149"/>
      <c r="BA472" s="149"/>
      <c r="BB472" s="149"/>
      <c r="BC472" s="149"/>
      <c r="BD472" s="149"/>
      <c r="BE472" s="149"/>
      <c r="BF472" s="149"/>
      <c r="BG472" s="149"/>
      <c r="BH472" s="149"/>
    </row>
    <row r="473" spans="1:60" outlineLevel="2" x14ac:dyDescent="0.2">
      <c r="A473" s="156"/>
      <c r="B473" s="157"/>
      <c r="C473" s="193" t="s">
        <v>1352</v>
      </c>
      <c r="D473" s="165"/>
      <c r="E473" s="166">
        <v>8</v>
      </c>
      <c r="F473" s="160"/>
      <c r="G473" s="160"/>
      <c r="H473" s="160"/>
      <c r="I473" s="160"/>
      <c r="J473" s="160"/>
      <c r="K473" s="160"/>
      <c r="L473" s="160"/>
      <c r="M473" s="160"/>
      <c r="N473" s="159"/>
      <c r="O473" s="159"/>
      <c r="P473" s="159"/>
      <c r="Q473" s="159"/>
      <c r="R473" s="160"/>
      <c r="S473" s="160"/>
      <c r="T473" s="160"/>
      <c r="U473" s="160"/>
      <c r="V473" s="160"/>
      <c r="W473" s="160"/>
      <c r="X473" s="160"/>
      <c r="Y473" s="160"/>
      <c r="Z473" s="149"/>
      <c r="AA473" s="149"/>
      <c r="AB473" s="149"/>
      <c r="AC473" s="149"/>
      <c r="AD473" s="149"/>
      <c r="AE473" s="149"/>
      <c r="AF473" s="149"/>
      <c r="AG473" s="149" t="s">
        <v>261</v>
      </c>
      <c r="AH473" s="149">
        <v>0</v>
      </c>
      <c r="AI473" s="149"/>
      <c r="AJ473" s="149"/>
      <c r="AK473" s="149"/>
      <c r="AL473" s="149"/>
      <c r="AM473" s="149"/>
      <c r="AN473" s="149"/>
      <c r="AO473" s="149"/>
      <c r="AP473" s="149"/>
      <c r="AQ473" s="149"/>
      <c r="AR473" s="149"/>
      <c r="AS473" s="149"/>
      <c r="AT473" s="149"/>
      <c r="AU473" s="149"/>
      <c r="AV473" s="149"/>
      <c r="AW473" s="149"/>
      <c r="AX473" s="149"/>
      <c r="AY473" s="149"/>
      <c r="AZ473" s="149"/>
      <c r="BA473" s="149"/>
      <c r="BB473" s="149"/>
      <c r="BC473" s="149"/>
      <c r="BD473" s="149"/>
      <c r="BE473" s="149"/>
      <c r="BF473" s="149"/>
      <c r="BG473" s="149"/>
      <c r="BH473" s="149"/>
    </row>
    <row r="474" spans="1:60" x14ac:dyDescent="0.2">
      <c r="A474" s="168" t="s">
        <v>217</v>
      </c>
      <c r="B474" s="169" t="s">
        <v>148</v>
      </c>
      <c r="C474" s="190" t="s">
        <v>149</v>
      </c>
      <c r="D474" s="170"/>
      <c r="E474" s="171"/>
      <c r="F474" s="172"/>
      <c r="G474" s="172">
        <f>SUMIF(AG475:AG481,"&lt;&gt;NOR",G475:G481)</f>
        <v>0</v>
      </c>
      <c r="H474" s="172"/>
      <c r="I474" s="172">
        <f>SUM(I475:I481)</f>
        <v>0</v>
      </c>
      <c r="J474" s="172"/>
      <c r="K474" s="172">
        <f>SUM(K475:K481)</f>
        <v>0</v>
      </c>
      <c r="L474" s="172"/>
      <c r="M474" s="172">
        <f>SUM(M475:M481)</f>
        <v>0</v>
      </c>
      <c r="N474" s="171"/>
      <c r="O474" s="171">
        <f>SUM(O475:O481)</f>
        <v>0</v>
      </c>
      <c r="P474" s="171"/>
      <c r="Q474" s="171">
        <f>SUM(Q475:Q481)</f>
        <v>0.03</v>
      </c>
      <c r="R474" s="172"/>
      <c r="S474" s="172"/>
      <c r="T474" s="173"/>
      <c r="U474" s="167"/>
      <c r="V474" s="167">
        <f>SUM(V475:V481)</f>
        <v>0</v>
      </c>
      <c r="W474" s="167"/>
      <c r="X474" s="167"/>
      <c r="Y474" s="167"/>
      <c r="AG474" t="s">
        <v>218</v>
      </c>
    </row>
    <row r="475" spans="1:60" ht="22.5" outlineLevel="1" x14ac:dyDescent="0.2">
      <c r="A475" s="183">
        <v>101</v>
      </c>
      <c r="B475" s="184" t="s">
        <v>1353</v>
      </c>
      <c r="C475" s="192" t="s">
        <v>1354</v>
      </c>
      <c r="D475" s="185" t="s">
        <v>756</v>
      </c>
      <c r="E475" s="186">
        <v>1</v>
      </c>
      <c r="F475" s="187"/>
      <c r="G475" s="188">
        <f>ROUND(E475*F475,2)</f>
        <v>0</v>
      </c>
      <c r="H475" s="187"/>
      <c r="I475" s="188">
        <f>ROUND(E475*H475,2)</f>
        <v>0</v>
      </c>
      <c r="J475" s="187"/>
      <c r="K475" s="188">
        <f>ROUND(E475*J475,2)</f>
        <v>0</v>
      </c>
      <c r="L475" s="188">
        <v>21</v>
      </c>
      <c r="M475" s="188">
        <f>G475*(1+L475/100)</f>
        <v>0</v>
      </c>
      <c r="N475" s="186">
        <v>0</v>
      </c>
      <c r="O475" s="186">
        <f>ROUND(E475*N475,2)</f>
        <v>0</v>
      </c>
      <c r="P475" s="186">
        <v>0.03</v>
      </c>
      <c r="Q475" s="186">
        <f>ROUND(E475*P475,2)</f>
        <v>0.03</v>
      </c>
      <c r="R475" s="188"/>
      <c r="S475" s="188" t="s">
        <v>250</v>
      </c>
      <c r="T475" s="189" t="s">
        <v>223</v>
      </c>
      <c r="U475" s="160">
        <v>0</v>
      </c>
      <c r="V475" s="160">
        <f>ROUND(E475*U475,2)</f>
        <v>0</v>
      </c>
      <c r="W475" s="160"/>
      <c r="X475" s="160" t="s">
        <v>271</v>
      </c>
      <c r="Y475" s="160" t="s">
        <v>225</v>
      </c>
      <c r="Z475" s="149"/>
      <c r="AA475" s="149"/>
      <c r="AB475" s="149"/>
      <c r="AC475" s="149"/>
      <c r="AD475" s="149"/>
      <c r="AE475" s="149"/>
      <c r="AF475" s="149"/>
      <c r="AG475" s="149" t="s">
        <v>272</v>
      </c>
      <c r="AH475" s="149"/>
      <c r="AI475" s="149"/>
      <c r="AJ475" s="149"/>
      <c r="AK475" s="149"/>
      <c r="AL475" s="149"/>
      <c r="AM475" s="149"/>
      <c r="AN475" s="149"/>
      <c r="AO475" s="149"/>
      <c r="AP475" s="149"/>
      <c r="AQ475" s="149"/>
      <c r="AR475" s="149"/>
      <c r="AS475" s="149"/>
      <c r="AT475" s="149"/>
      <c r="AU475" s="149"/>
      <c r="AV475" s="149"/>
      <c r="AW475" s="149"/>
      <c r="AX475" s="149"/>
      <c r="AY475" s="149"/>
      <c r="AZ475" s="149"/>
      <c r="BA475" s="149"/>
      <c r="BB475" s="149"/>
      <c r="BC475" s="149"/>
      <c r="BD475" s="149"/>
      <c r="BE475" s="149"/>
      <c r="BF475" s="149"/>
      <c r="BG475" s="149"/>
      <c r="BH475" s="149"/>
    </row>
    <row r="476" spans="1:60" ht="22.5" outlineLevel="1" x14ac:dyDescent="0.2">
      <c r="A476" s="175">
        <v>102</v>
      </c>
      <c r="B476" s="176" t="s">
        <v>1355</v>
      </c>
      <c r="C476" s="191" t="s">
        <v>1356</v>
      </c>
      <c r="D476" s="177" t="s">
        <v>370</v>
      </c>
      <c r="E476" s="178">
        <v>2</v>
      </c>
      <c r="F476" s="179"/>
      <c r="G476" s="180">
        <f>ROUND(E476*F476,2)</f>
        <v>0</v>
      </c>
      <c r="H476" s="179"/>
      <c r="I476" s="180">
        <f>ROUND(E476*H476,2)</f>
        <v>0</v>
      </c>
      <c r="J476" s="179"/>
      <c r="K476" s="180">
        <f>ROUND(E476*J476,2)</f>
        <v>0</v>
      </c>
      <c r="L476" s="180">
        <v>21</v>
      </c>
      <c r="M476" s="180">
        <f>G476*(1+L476/100)</f>
        <v>0</v>
      </c>
      <c r="N476" s="178">
        <v>0</v>
      </c>
      <c r="O476" s="178">
        <f>ROUND(E476*N476,2)</f>
        <v>0</v>
      </c>
      <c r="P476" s="178">
        <v>0</v>
      </c>
      <c r="Q476" s="178">
        <f>ROUND(E476*P476,2)</f>
        <v>0</v>
      </c>
      <c r="R476" s="180"/>
      <c r="S476" s="180" t="s">
        <v>250</v>
      </c>
      <c r="T476" s="181" t="s">
        <v>223</v>
      </c>
      <c r="U476" s="160">
        <v>0</v>
      </c>
      <c r="V476" s="160">
        <f>ROUND(E476*U476,2)</f>
        <v>0</v>
      </c>
      <c r="W476" s="160"/>
      <c r="X476" s="160" t="s">
        <v>271</v>
      </c>
      <c r="Y476" s="160" t="s">
        <v>225</v>
      </c>
      <c r="Z476" s="149"/>
      <c r="AA476" s="149"/>
      <c r="AB476" s="149"/>
      <c r="AC476" s="149"/>
      <c r="AD476" s="149"/>
      <c r="AE476" s="149"/>
      <c r="AF476" s="149"/>
      <c r="AG476" s="149" t="s">
        <v>272</v>
      </c>
      <c r="AH476" s="149"/>
      <c r="AI476" s="149"/>
      <c r="AJ476" s="149"/>
      <c r="AK476" s="149"/>
      <c r="AL476" s="149"/>
      <c r="AM476" s="149"/>
      <c r="AN476" s="149"/>
      <c r="AO476" s="149"/>
      <c r="AP476" s="149"/>
      <c r="AQ476" s="149"/>
      <c r="AR476" s="149"/>
      <c r="AS476" s="149"/>
      <c r="AT476" s="149"/>
      <c r="AU476" s="149"/>
      <c r="AV476" s="149"/>
      <c r="AW476" s="149"/>
      <c r="AX476" s="149"/>
      <c r="AY476" s="149"/>
      <c r="AZ476" s="149"/>
      <c r="BA476" s="149"/>
      <c r="BB476" s="149"/>
      <c r="BC476" s="149"/>
      <c r="BD476" s="149"/>
      <c r="BE476" s="149"/>
      <c r="BF476" s="149"/>
      <c r="BG476" s="149"/>
      <c r="BH476" s="149"/>
    </row>
    <row r="477" spans="1:60" outlineLevel="2" x14ac:dyDescent="0.2">
      <c r="A477" s="156"/>
      <c r="B477" s="157"/>
      <c r="C477" s="193" t="s">
        <v>1357</v>
      </c>
      <c r="D477" s="165"/>
      <c r="E477" s="166">
        <v>1</v>
      </c>
      <c r="F477" s="160"/>
      <c r="G477" s="160"/>
      <c r="H477" s="160"/>
      <c r="I477" s="160"/>
      <c r="J477" s="160"/>
      <c r="K477" s="160"/>
      <c r="L477" s="160"/>
      <c r="M477" s="160"/>
      <c r="N477" s="159"/>
      <c r="O477" s="159"/>
      <c r="P477" s="159"/>
      <c r="Q477" s="159"/>
      <c r="R477" s="160"/>
      <c r="S477" s="160"/>
      <c r="T477" s="160"/>
      <c r="U477" s="160"/>
      <c r="V477" s="160"/>
      <c r="W477" s="160"/>
      <c r="X477" s="160"/>
      <c r="Y477" s="160"/>
      <c r="Z477" s="149"/>
      <c r="AA477" s="149"/>
      <c r="AB477" s="149"/>
      <c r="AC477" s="149"/>
      <c r="AD477" s="149"/>
      <c r="AE477" s="149"/>
      <c r="AF477" s="149"/>
      <c r="AG477" s="149" t="s">
        <v>261</v>
      </c>
      <c r="AH477" s="149">
        <v>0</v>
      </c>
      <c r="AI477" s="149"/>
      <c r="AJ477" s="149"/>
      <c r="AK477" s="149"/>
      <c r="AL477" s="149"/>
      <c r="AM477" s="149"/>
      <c r="AN477" s="149"/>
      <c r="AO477" s="149"/>
      <c r="AP477" s="149"/>
      <c r="AQ477" s="149"/>
      <c r="AR477" s="149"/>
      <c r="AS477" s="149"/>
      <c r="AT477" s="149"/>
      <c r="AU477" s="149"/>
      <c r="AV477" s="149"/>
      <c r="AW477" s="149"/>
      <c r="AX477" s="149"/>
      <c r="AY477" s="149"/>
      <c r="AZ477" s="149"/>
      <c r="BA477" s="149"/>
      <c r="BB477" s="149"/>
      <c r="BC477" s="149"/>
      <c r="BD477" s="149"/>
      <c r="BE477" s="149"/>
      <c r="BF477" s="149"/>
      <c r="BG477" s="149"/>
      <c r="BH477" s="149"/>
    </row>
    <row r="478" spans="1:60" outlineLevel="3" x14ac:dyDescent="0.2">
      <c r="A478" s="156"/>
      <c r="B478" s="157"/>
      <c r="C478" s="193" t="s">
        <v>1358</v>
      </c>
      <c r="D478" s="165"/>
      <c r="E478" s="166">
        <v>1</v>
      </c>
      <c r="F478" s="160"/>
      <c r="G478" s="160"/>
      <c r="H478" s="160"/>
      <c r="I478" s="160"/>
      <c r="J478" s="160"/>
      <c r="K478" s="160"/>
      <c r="L478" s="160"/>
      <c r="M478" s="160"/>
      <c r="N478" s="159"/>
      <c r="O478" s="159"/>
      <c r="P478" s="159"/>
      <c r="Q478" s="159"/>
      <c r="R478" s="160"/>
      <c r="S478" s="160"/>
      <c r="T478" s="160"/>
      <c r="U478" s="160"/>
      <c r="V478" s="160"/>
      <c r="W478" s="160"/>
      <c r="X478" s="160"/>
      <c r="Y478" s="160"/>
      <c r="Z478" s="149"/>
      <c r="AA478" s="149"/>
      <c r="AB478" s="149"/>
      <c r="AC478" s="149"/>
      <c r="AD478" s="149"/>
      <c r="AE478" s="149"/>
      <c r="AF478" s="149"/>
      <c r="AG478" s="149" t="s">
        <v>261</v>
      </c>
      <c r="AH478" s="149">
        <v>0</v>
      </c>
      <c r="AI478" s="149"/>
      <c r="AJ478" s="149"/>
      <c r="AK478" s="149"/>
      <c r="AL478" s="149"/>
      <c r="AM478" s="149"/>
      <c r="AN478" s="149"/>
      <c r="AO478" s="149"/>
      <c r="AP478" s="149"/>
      <c r="AQ478" s="149"/>
      <c r="AR478" s="149"/>
      <c r="AS478" s="149"/>
      <c r="AT478" s="149"/>
      <c r="AU478" s="149"/>
      <c r="AV478" s="149"/>
      <c r="AW478" s="149"/>
      <c r="AX478" s="149"/>
      <c r="AY478" s="149"/>
      <c r="AZ478" s="149"/>
      <c r="BA478" s="149"/>
      <c r="BB478" s="149"/>
      <c r="BC478" s="149"/>
      <c r="BD478" s="149"/>
      <c r="BE478" s="149"/>
      <c r="BF478" s="149"/>
      <c r="BG478" s="149"/>
      <c r="BH478" s="149"/>
    </row>
    <row r="479" spans="1:60" outlineLevel="1" x14ac:dyDescent="0.2">
      <c r="A479" s="175">
        <v>103</v>
      </c>
      <c r="B479" s="176" t="s">
        <v>1359</v>
      </c>
      <c r="C479" s="191" t="s">
        <v>1360</v>
      </c>
      <c r="D479" s="177" t="s">
        <v>1361</v>
      </c>
      <c r="E479" s="178">
        <v>0</v>
      </c>
      <c r="F479" s="179"/>
      <c r="G479" s="180">
        <f>ROUND(E479*F479,2)</f>
        <v>0</v>
      </c>
      <c r="H479" s="179"/>
      <c r="I479" s="180">
        <f>ROUND(E479*H479,2)</f>
        <v>0</v>
      </c>
      <c r="J479" s="179"/>
      <c r="K479" s="180">
        <f>ROUND(E479*J479,2)</f>
        <v>0</v>
      </c>
      <c r="L479" s="180">
        <v>21</v>
      </c>
      <c r="M479" s="180">
        <f>G479*(1+L479/100)</f>
        <v>0</v>
      </c>
      <c r="N479" s="178">
        <v>0</v>
      </c>
      <c r="O479" s="178">
        <f>ROUND(E479*N479,2)</f>
        <v>0</v>
      </c>
      <c r="P479" s="178">
        <v>0.03</v>
      </c>
      <c r="Q479" s="178">
        <f>ROUND(E479*P479,2)</f>
        <v>0</v>
      </c>
      <c r="R479" s="180"/>
      <c r="S479" s="180" t="s">
        <v>250</v>
      </c>
      <c r="T479" s="181" t="s">
        <v>223</v>
      </c>
      <c r="U479" s="160">
        <v>0</v>
      </c>
      <c r="V479" s="160">
        <f>ROUND(E479*U479,2)</f>
        <v>0</v>
      </c>
      <c r="W479" s="160"/>
      <c r="X479" s="160" t="s">
        <v>271</v>
      </c>
      <c r="Y479" s="160" t="s">
        <v>225</v>
      </c>
      <c r="Z479" s="149"/>
      <c r="AA479" s="149"/>
      <c r="AB479" s="149"/>
      <c r="AC479" s="149"/>
      <c r="AD479" s="149"/>
      <c r="AE479" s="149"/>
      <c r="AF479" s="149"/>
      <c r="AG479" s="149" t="s">
        <v>272</v>
      </c>
      <c r="AH479" s="149"/>
      <c r="AI479" s="149"/>
      <c r="AJ479" s="149"/>
      <c r="AK479" s="149"/>
      <c r="AL479" s="149"/>
      <c r="AM479" s="149"/>
      <c r="AN479" s="149"/>
      <c r="AO479" s="149"/>
      <c r="AP479" s="149"/>
      <c r="AQ479" s="149"/>
      <c r="AR479" s="149"/>
      <c r="AS479" s="149"/>
      <c r="AT479" s="149"/>
      <c r="AU479" s="149"/>
      <c r="AV479" s="149"/>
      <c r="AW479" s="149"/>
      <c r="AX479" s="149"/>
      <c r="AY479" s="149"/>
      <c r="AZ479" s="149"/>
      <c r="BA479" s="149"/>
      <c r="BB479" s="149"/>
      <c r="BC479" s="149"/>
      <c r="BD479" s="149"/>
      <c r="BE479" s="149"/>
      <c r="BF479" s="149"/>
      <c r="BG479" s="149"/>
      <c r="BH479" s="149"/>
    </row>
    <row r="480" spans="1:60" outlineLevel="1" x14ac:dyDescent="0.2">
      <c r="A480" s="156">
        <v>104</v>
      </c>
      <c r="B480" s="157" t="s">
        <v>1362</v>
      </c>
      <c r="C480" s="198" t="s">
        <v>1363</v>
      </c>
      <c r="D480" s="158" t="s">
        <v>0</v>
      </c>
      <c r="E480" s="197"/>
      <c r="F480" s="161"/>
      <c r="G480" s="160">
        <f>ROUND(E480*F480,2)</f>
        <v>0</v>
      </c>
      <c r="H480" s="161"/>
      <c r="I480" s="160">
        <f>ROUND(E480*H480,2)</f>
        <v>0</v>
      </c>
      <c r="J480" s="161"/>
      <c r="K480" s="160">
        <f>ROUND(E480*J480,2)</f>
        <v>0</v>
      </c>
      <c r="L480" s="160">
        <v>21</v>
      </c>
      <c r="M480" s="160">
        <f>G480*(1+L480/100)</f>
        <v>0</v>
      </c>
      <c r="N480" s="159">
        <v>0</v>
      </c>
      <c r="O480" s="159">
        <f>ROUND(E480*N480,2)</f>
        <v>0</v>
      </c>
      <c r="P480" s="159">
        <v>0</v>
      </c>
      <c r="Q480" s="159">
        <f>ROUND(E480*P480,2)</f>
        <v>0</v>
      </c>
      <c r="R480" s="160" t="s">
        <v>1364</v>
      </c>
      <c r="S480" s="160" t="s">
        <v>222</v>
      </c>
      <c r="T480" s="160" t="s">
        <v>270</v>
      </c>
      <c r="U480" s="160">
        <v>0</v>
      </c>
      <c r="V480" s="160">
        <f>ROUND(E480*U480,2)</f>
        <v>0</v>
      </c>
      <c r="W480" s="160"/>
      <c r="X480" s="160" t="s">
        <v>440</v>
      </c>
      <c r="Y480" s="160" t="s">
        <v>225</v>
      </c>
      <c r="Z480" s="149"/>
      <c r="AA480" s="149"/>
      <c r="AB480" s="149"/>
      <c r="AC480" s="149"/>
      <c r="AD480" s="149"/>
      <c r="AE480" s="149"/>
      <c r="AF480" s="149"/>
      <c r="AG480" s="149" t="s">
        <v>441</v>
      </c>
      <c r="AH480" s="149"/>
      <c r="AI480" s="149"/>
      <c r="AJ480" s="149"/>
      <c r="AK480" s="149"/>
      <c r="AL480" s="149"/>
      <c r="AM480" s="149"/>
      <c r="AN480" s="149"/>
      <c r="AO480" s="149"/>
      <c r="AP480" s="149"/>
      <c r="AQ480" s="149"/>
      <c r="AR480" s="149"/>
      <c r="AS480" s="149"/>
      <c r="AT480" s="149"/>
      <c r="AU480" s="149"/>
      <c r="AV480" s="149"/>
      <c r="AW480" s="149"/>
      <c r="AX480" s="149"/>
      <c r="AY480" s="149"/>
      <c r="AZ480" s="149"/>
      <c r="BA480" s="149"/>
      <c r="BB480" s="149"/>
      <c r="BC480" s="149"/>
      <c r="BD480" s="149"/>
      <c r="BE480" s="149"/>
      <c r="BF480" s="149"/>
      <c r="BG480" s="149"/>
      <c r="BH480" s="149"/>
    </row>
    <row r="481" spans="1:60" outlineLevel="2" x14ac:dyDescent="0.2">
      <c r="A481" s="156"/>
      <c r="B481" s="157"/>
      <c r="C481" s="269" t="s">
        <v>1365</v>
      </c>
      <c r="D481" s="270"/>
      <c r="E481" s="270"/>
      <c r="F481" s="270"/>
      <c r="G481" s="270"/>
      <c r="H481" s="160"/>
      <c r="I481" s="160"/>
      <c r="J481" s="160"/>
      <c r="K481" s="160"/>
      <c r="L481" s="160"/>
      <c r="M481" s="160"/>
      <c r="N481" s="159"/>
      <c r="O481" s="159"/>
      <c r="P481" s="159"/>
      <c r="Q481" s="159"/>
      <c r="R481" s="160"/>
      <c r="S481" s="160"/>
      <c r="T481" s="160"/>
      <c r="U481" s="160"/>
      <c r="V481" s="160"/>
      <c r="W481" s="160"/>
      <c r="X481" s="160"/>
      <c r="Y481" s="160"/>
      <c r="Z481" s="149"/>
      <c r="AA481" s="149"/>
      <c r="AB481" s="149"/>
      <c r="AC481" s="149"/>
      <c r="AD481" s="149"/>
      <c r="AE481" s="149"/>
      <c r="AF481" s="149"/>
      <c r="AG481" s="149" t="s">
        <v>298</v>
      </c>
      <c r="AH481" s="149"/>
      <c r="AI481" s="149"/>
      <c r="AJ481" s="149"/>
      <c r="AK481" s="149"/>
      <c r="AL481" s="149"/>
      <c r="AM481" s="149"/>
      <c r="AN481" s="149"/>
      <c r="AO481" s="149"/>
      <c r="AP481" s="149"/>
      <c r="AQ481" s="149"/>
      <c r="AR481" s="149"/>
      <c r="AS481" s="149"/>
      <c r="AT481" s="149"/>
      <c r="AU481" s="149"/>
      <c r="AV481" s="149"/>
      <c r="AW481" s="149"/>
      <c r="AX481" s="149"/>
      <c r="AY481" s="149"/>
      <c r="AZ481" s="149"/>
      <c r="BA481" s="149"/>
      <c r="BB481" s="149"/>
      <c r="BC481" s="149"/>
      <c r="BD481" s="149"/>
      <c r="BE481" s="149"/>
      <c r="BF481" s="149"/>
      <c r="BG481" s="149"/>
      <c r="BH481" s="149"/>
    </row>
    <row r="482" spans="1:60" x14ac:dyDescent="0.2">
      <c r="A482" s="168" t="s">
        <v>217</v>
      </c>
      <c r="B482" s="169" t="s">
        <v>150</v>
      </c>
      <c r="C482" s="190" t="s">
        <v>151</v>
      </c>
      <c r="D482" s="170"/>
      <c r="E482" s="171"/>
      <c r="F482" s="172"/>
      <c r="G482" s="172">
        <f>SUMIF(AG483:AG492,"&lt;&gt;NOR",G483:G492)</f>
        <v>0</v>
      </c>
      <c r="H482" s="172"/>
      <c r="I482" s="172">
        <f>SUM(I483:I492)</f>
        <v>0</v>
      </c>
      <c r="J482" s="172"/>
      <c r="K482" s="172">
        <f>SUM(K483:K492)</f>
        <v>0</v>
      </c>
      <c r="L482" s="172"/>
      <c r="M482" s="172">
        <f>SUM(M483:M492)</f>
        <v>0</v>
      </c>
      <c r="N482" s="171"/>
      <c r="O482" s="171">
        <f>SUM(O483:O492)</f>
        <v>0</v>
      </c>
      <c r="P482" s="171"/>
      <c r="Q482" s="171">
        <f>SUM(Q483:Q492)</f>
        <v>0</v>
      </c>
      <c r="R482" s="172"/>
      <c r="S482" s="172"/>
      <c r="T482" s="173"/>
      <c r="U482" s="167"/>
      <c r="V482" s="167">
        <f>SUM(V483:V492)</f>
        <v>1.34</v>
      </c>
      <c r="W482" s="167"/>
      <c r="X482" s="167"/>
      <c r="Y482" s="167"/>
      <c r="AG482" t="s">
        <v>218</v>
      </c>
    </row>
    <row r="483" spans="1:60" outlineLevel="1" x14ac:dyDescent="0.2">
      <c r="A483" s="175">
        <v>105</v>
      </c>
      <c r="B483" s="176" t="s">
        <v>1366</v>
      </c>
      <c r="C483" s="191" t="s">
        <v>1367</v>
      </c>
      <c r="D483" s="177" t="s">
        <v>268</v>
      </c>
      <c r="E483" s="178">
        <v>2</v>
      </c>
      <c r="F483" s="179"/>
      <c r="G483" s="180">
        <f>ROUND(E483*F483,2)</f>
        <v>0</v>
      </c>
      <c r="H483" s="179"/>
      <c r="I483" s="180">
        <f>ROUND(E483*H483,2)</f>
        <v>0</v>
      </c>
      <c r="J483" s="179"/>
      <c r="K483" s="180">
        <f>ROUND(E483*J483,2)</f>
        <v>0</v>
      </c>
      <c r="L483" s="180">
        <v>21</v>
      </c>
      <c r="M483" s="180">
        <f>G483*(1+L483/100)</f>
        <v>0</v>
      </c>
      <c r="N483" s="178">
        <v>0</v>
      </c>
      <c r="O483" s="178">
        <f>ROUND(E483*N483,2)</f>
        <v>0</v>
      </c>
      <c r="P483" s="178">
        <v>0</v>
      </c>
      <c r="Q483" s="178">
        <f>ROUND(E483*P483,2)</f>
        <v>0</v>
      </c>
      <c r="R483" s="180" t="s">
        <v>1368</v>
      </c>
      <c r="S483" s="180" t="s">
        <v>222</v>
      </c>
      <c r="T483" s="181" t="s">
        <v>270</v>
      </c>
      <c r="U483" s="160">
        <v>0.67</v>
      </c>
      <c r="V483" s="160">
        <f>ROUND(E483*U483,2)</f>
        <v>1.34</v>
      </c>
      <c r="W483" s="160"/>
      <c r="X483" s="160" t="s">
        <v>271</v>
      </c>
      <c r="Y483" s="160" t="s">
        <v>225</v>
      </c>
      <c r="Z483" s="149"/>
      <c r="AA483" s="149"/>
      <c r="AB483" s="149"/>
      <c r="AC483" s="149"/>
      <c r="AD483" s="149"/>
      <c r="AE483" s="149"/>
      <c r="AF483" s="149"/>
      <c r="AG483" s="149" t="s">
        <v>272</v>
      </c>
      <c r="AH483" s="149"/>
      <c r="AI483" s="149"/>
      <c r="AJ483" s="149"/>
      <c r="AK483" s="149"/>
      <c r="AL483" s="149"/>
      <c r="AM483" s="149"/>
      <c r="AN483" s="149"/>
      <c r="AO483" s="149"/>
      <c r="AP483" s="149"/>
      <c r="AQ483" s="149"/>
      <c r="AR483" s="149"/>
      <c r="AS483" s="149"/>
      <c r="AT483" s="149"/>
      <c r="AU483" s="149"/>
      <c r="AV483" s="149"/>
      <c r="AW483" s="149"/>
      <c r="AX483" s="149"/>
      <c r="AY483" s="149"/>
      <c r="AZ483" s="149"/>
      <c r="BA483" s="149"/>
      <c r="BB483" s="149"/>
      <c r="BC483" s="149"/>
      <c r="BD483" s="149"/>
      <c r="BE483" s="149"/>
      <c r="BF483" s="149"/>
      <c r="BG483" s="149"/>
      <c r="BH483" s="149"/>
    </row>
    <row r="484" spans="1:60" outlineLevel="2" x14ac:dyDescent="0.2">
      <c r="A484" s="156"/>
      <c r="B484" s="157"/>
      <c r="C484" s="193" t="s">
        <v>1369</v>
      </c>
      <c r="D484" s="165"/>
      <c r="E484" s="166">
        <v>2</v>
      </c>
      <c r="F484" s="160"/>
      <c r="G484" s="160"/>
      <c r="H484" s="160"/>
      <c r="I484" s="160"/>
      <c r="J484" s="160"/>
      <c r="K484" s="160"/>
      <c r="L484" s="160"/>
      <c r="M484" s="160"/>
      <c r="N484" s="159"/>
      <c r="O484" s="159"/>
      <c r="P484" s="159"/>
      <c r="Q484" s="159"/>
      <c r="R484" s="160"/>
      <c r="S484" s="160"/>
      <c r="T484" s="160"/>
      <c r="U484" s="160"/>
      <c r="V484" s="160"/>
      <c r="W484" s="160"/>
      <c r="X484" s="160"/>
      <c r="Y484" s="160"/>
      <c r="Z484" s="149"/>
      <c r="AA484" s="149"/>
      <c r="AB484" s="149"/>
      <c r="AC484" s="149"/>
      <c r="AD484" s="149"/>
      <c r="AE484" s="149"/>
      <c r="AF484" s="149"/>
      <c r="AG484" s="149" t="s">
        <v>261</v>
      </c>
      <c r="AH484" s="149">
        <v>0</v>
      </c>
      <c r="AI484" s="149"/>
      <c r="AJ484" s="149"/>
      <c r="AK484" s="149"/>
      <c r="AL484" s="149"/>
      <c r="AM484" s="149"/>
      <c r="AN484" s="149"/>
      <c r="AO484" s="149"/>
      <c r="AP484" s="149"/>
      <c r="AQ484" s="149"/>
      <c r="AR484" s="149"/>
      <c r="AS484" s="149"/>
      <c r="AT484" s="149"/>
      <c r="AU484" s="149"/>
      <c r="AV484" s="149"/>
      <c r="AW484" s="149"/>
      <c r="AX484" s="149"/>
      <c r="AY484" s="149"/>
      <c r="AZ484" s="149"/>
      <c r="BA484" s="149"/>
      <c r="BB484" s="149"/>
      <c r="BC484" s="149"/>
      <c r="BD484" s="149"/>
      <c r="BE484" s="149"/>
      <c r="BF484" s="149"/>
      <c r="BG484" s="149"/>
      <c r="BH484" s="149"/>
    </row>
    <row r="485" spans="1:60" outlineLevel="1" x14ac:dyDescent="0.2">
      <c r="A485" s="175">
        <v>106</v>
      </c>
      <c r="B485" s="176" t="s">
        <v>1370</v>
      </c>
      <c r="C485" s="191" t="s">
        <v>1371</v>
      </c>
      <c r="D485" s="177" t="s">
        <v>370</v>
      </c>
      <c r="E485" s="178">
        <v>3</v>
      </c>
      <c r="F485" s="179"/>
      <c r="G485" s="180">
        <f>ROUND(E485*F485,2)</f>
        <v>0</v>
      </c>
      <c r="H485" s="179"/>
      <c r="I485" s="180">
        <f>ROUND(E485*H485,2)</f>
        <v>0</v>
      </c>
      <c r="J485" s="179"/>
      <c r="K485" s="180">
        <f>ROUND(E485*J485,2)</f>
        <v>0</v>
      </c>
      <c r="L485" s="180">
        <v>21</v>
      </c>
      <c r="M485" s="180">
        <f>G485*(1+L485/100)</f>
        <v>0</v>
      </c>
      <c r="N485" s="178">
        <v>0</v>
      </c>
      <c r="O485" s="178">
        <f>ROUND(E485*N485,2)</f>
        <v>0</v>
      </c>
      <c r="P485" s="178">
        <v>0</v>
      </c>
      <c r="Q485" s="178">
        <f>ROUND(E485*P485,2)</f>
        <v>0</v>
      </c>
      <c r="R485" s="180"/>
      <c r="S485" s="180" t="s">
        <v>250</v>
      </c>
      <c r="T485" s="181" t="s">
        <v>223</v>
      </c>
      <c r="U485" s="160">
        <v>0</v>
      </c>
      <c r="V485" s="160">
        <f>ROUND(E485*U485,2)</f>
        <v>0</v>
      </c>
      <c r="W485" s="160"/>
      <c r="X485" s="160" t="s">
        <v>271</v>
      </c>
      <c r="Y485" s="160" t="s">
        <v>225</v>
      </c>
      <c r="Z485" s="149"/>
      <c r="AA485" s="149"/>
      <c r="AB485" s="149"/>
      <c r="AC485" s="149"/>
      <c r="AD485" s="149"/>
      <c r="AE485" s="149"/>
      <c r="AF485" s="149"/>
      <c r="AG485" s="149" t="s">
        <v>272</v>
      </c>
      <c r="AH485" s="149"/>
      <c r="AI485" s="149"/>
      <c r="AJ485" s="149"/>
      <c r="AK485" s="149"/>
      <c r="AL485" s="149"/>
      <c r="AM485" s="149"/>
      <c r="AN485" s="149"/>
      <c r="AO485" s="149"/>
      <c r="AP485" s="149"/>
      <c r="AQ485" s="149"/>
      <c r="AR485" s="149"/>
      <c r="AS485" s="149"/>
      <c r="AT485" s="149"/>
      <c r="AU485" s="149"/>
      <c r="AV485" s="149"/>
      <c r="AW485" s="149"/>
      <c r="AX485" s="149"/>
      <c r="AY485" s="149"/>
      <c r="AZ485" s="149"/>
      <c r="BA485" s="149"/>
      <c r="BB485" s="149"/>
      <c r="BC485" s="149"/>
      <c r="BD485" s="149"/>
      <c r="BE485" s="149"/>
      <c r="BF485" s="149"/>
      <c r="BG485" s="149"/>
      <c r="BH485" s="149"/>
    </row>
    <row r="486" spans="1:60" outlineLevel="2" x14ac:dyDescent="0.2">
      <c r="A486" s="156"/>
      <c r="B486" s="157"/>
      <c r="C486" s="256" t="s">
        <v>1372</v>
      </c>
      <c r="D486" s="257"/>
      <c r="E486" s="257"/>
      <c r="F486" s="257"/>
      <c r="G486" s="257"/>
      <c r="H486" s="160"/>
      <c r="I486" s="160"/>
      <c r="J486" s="160"/>
      <c r="K486" s="160"/>
      <c r="L486" s="160"/>
      <c r="M486" s="160"/>
      <c r="N486" s="159"/>
      <c r="O486" s="159"/>
      <c r="P486" s="159"/>
      <c r="Q486" s="159"/>
      <c r="R486" s="160"/>
      <c r="S486" s="160"/>
      <c r="T486" s="160"/>
      <c r="U486" s="160"/>
      <c r="V486" s="160"/>
      <c r="W486" s="160"/>
      <c r="X486" s="160"/>
      <c r="Y486" s="160"/>
      <c r="Z486" s="149"/>
      <c r="AA486" s="149"/>
      <c r="AB486" s="149"/>
      <c r="AC486" s="149"/>
      <c r="AD486" s="149"/>
      <c r="AE486" s="149"/>
      <c r="AF486" s="149"/>
      <c r="AG486" s="149" t="s">
        <v>228</v>
      </c>
      <c r="AH486" s="149"/>
      <c r="AI486" s="149"/>
      <c r="AJ486" s="149"/>
      <c r="AK486" s="149"/>
      <c r="AL486" s="149"/>
      <c r="AM486" s="149"/>
      <c r="AN486" s="149"/>
      <c r="AO486" s="149"/>
      <c r="AP486" s="149"/>
      <c r="AQ486" s="149"/>
      <c r="AR486" s="149"/>
      <c r="AS486" s="149"/>
      <c r="AT486" s="149"/>
      <c r="AU486" s="149"/>
      <c r="AV486" s="149"/>
      <c r="AW486" s="149"/>
      <c r="AX486" s="149"/>
      <c r="AY486" s="149"/>
      <c r="AZ486" s="149"/>
      <c r="BA486" s="149"/>
      <c r="BB486" s="149"/>
      <c r="BC486" s="149"/>
      <c r="BD486" s="149"/>
      <c r="BE486" s="149"/>
      <c r="BF486" s="149"/>
      <c r="BG486" s="149"/>
      <c r="BH486" s="149"/>
    </row>
    <row r="487" spans="1:60" outlineLevel="2" x14ac:dyDescent="0.2">
      <c r="A487" s="156"/>
      <c r="B487" s="157"/>
      <c r="C487" s="193" t="s">
        <v>1373</v>
      </c>
      <c r="D487" s="165"/>
      <c r="E487" s="166">
        <v>3</v>
      </c>
      <c r="F487" s="160"/>
      <c r="G487" s="160"/>
      <c r="H487" s="160"/>
      <c r="I487" s="160"/>
      <c r="J487" s="160"/>
      <c r="K487" s="160"/>
      <c r="L487" s="160"/>
      <c r="M487" s="160"/>
      <c r="N487" s="159"/>
      <c r="O487" s="159"/>
      <c r="P487" s="159"/>
      <c r="Q487" s="159"/>
      <c r="R487" s="160"/>
      <c r="S487" s="160"/>
      <c r="T487" s="160"/>
      <c r="U487" s="160"/>
      <c r="V487" s="160"/>
      <c r="W487" s="160"/>
      <c r="X487" s="160"/>
      <c r="Y487" s="160"/>
      <c r="Z487" s="149"/>
      <c r="AA487" s="149"/>
      <c r="AB487" s="149"/>
      <c r="AC487" s="149"/>
      <c r="AD487" s="149"/>
      <c r="AE487" s="149"/>
      <c r="AF487" s="149"/>
      <c r="AG487" s="149" t="s">
        <v>261</v>
      </c>
      <c r="AH487" s="149">
        <v>0</v>
      </c>
      <c r="AI487" s="149"/>
      <c r="AJ487" s="149"/>
      <c r="AK487" s="149"/>
      <c r="AL487" s="149"/>
      <c r="AM487" s="149"/>
      <c r="AN487" s="149"/>
      <c r="AO487" s="149"/>
      <c r="AP487" s="149"/>
      <c r="AQ487" s="149"/>
      <c r="AR487" s="149"/>
      <c r="AS487" s="149"/>
      <c r="AT487" s="149"/>
      <c r="AU487" s="149"/>
      <c r="AV487" s="149"/>
      <c r="AW487" s="149"/>
      <c r="AX487" s="149"/>
      <c r="AY487" s="149"/>
      <c r="AZ487" s="149"/>
      <c r="BA487" s="149"/>
      <c r="BB487" s="149"/>
      <c r="BC487" s="149"/>
      <c r="BD487" s="149"/>
      <c r="BE487" s="149"/>
      <c r="BF487" s="149"/>
      <c r="BG487" s="149"/>
      <c r="BH487" s="149"/>
    </row>
    <row r="488" spans="1:60" outlineLevel="1" x14ac:dyDescent="0.2">
      <c r="A488" s="175">
        <v>107</v>
      </c>
      <c r="B488" s="176" t="s">
        <v>1374</v>
      </c>
      <c r="C488" s="191" t="s">
        <v>1375</v>
      </c>
      <c r="D488" s="177" t="s">
        <v>268</v>
      </c>
      <c r="E488" s="178">
        <v>2</v>
      </c>
      <c r="F488" s="179"/>
      <c r="G488" s="180">
        <f>ROUND(E488*F488,2)</f>
        <v>0</v>
      </c>
      <c r="H488" s="179"/>
      <c r="I488" s="180">
        <f>ROUND(E488*H488,2)</f>
        <v>0</v>
      </c>
      <c r="J488" s="179"/>
      <c r="K488" s="180">
        <f>ROUND(E488*J488,2)</f>
        <v>0</v>
      </c>
      <c r="L488" s="180">
        <v>21</v>
      </c>
      <c r="M488" s="180">
        <f>G488*(1+L488/100)</f>
        <v>0</v>
      </c>
      <c r="N488" s="178">
        <v>2.15E-3</v>
      </c>
      <c r="O488" s="178">
        <f>ROUND(E488*N488,2)</f>
        <v>0</v>
      </c>
      <c r="P488" s="178">
        <v>0</v>
      </c>
      <c r="Q488" s="178">
        <f>ROUND(E488*P488,2)</f>
        <v>0</v>
      </c>
      <c r="R488" s="180" t="s">
        <v>740</v>
      </c>
      <c r="S488" s="180" t="s">
        <v>222</v>
      </c>
      <c r="T488" s="181" t="s">
        <v>270</v>
      </c>
      <c r="U488" s="160">
        <v>0</v>
      </c>
      <c r="V488" s="160">
        <f>ROUND(E488*U488,2)</f>
        <v>0</v>
      </c>
      <c r="W488" s="160"/>
      <c r="X488" s="160" t="s">
        <v>500</v>
      </c>
      <c r="Y488" s="160" t="s">
        <v>225</v>
      </c>
      <c r="Z488" s="149"/>
      <c r="AA488" s="149"/>
      <c r="AB488" s="149"/>
      <c r="AC488" s="149"/>
      <c r="AD488" s="149"/>
      <c r="AE488" s="149"/>
      <c r="AF488" s="149"/>
      <c r="AG488" s="149" t="s">
        <v>501</v>
      </c>
      <c r="AH488" s="149"/>
      <c r="AI488" s="149"/>
      <c r="AJ488" s="149"/>
      <c r="AK488" s="149"/>
      <c r="AL488" s="149"/>
      <c r="AM488" s="149"/>
      <c r="AN488" s="149"/>
      <c r="AO488" s="149"/>
      <c r="AP488" s="149"/>
      <c r="AQ488" s="149"/>
      <c r="AR488" s="149"/>
      <c r="AS488" s="149"/>
      <c r="AT488" s="149"/>
      <c r="AU488" s="149"/>
      <c r="AV488" s="149"/>
      <c r="AW488" s="149"/>
      <c r="AX488" s="149"/>
      <c r="AY488" s="149"/>
      <c r="AZ488" s="149"/>
      <c r="BA488" s="149"/>
      <c r="BB488" s="149"/>
      <c r="BC488" s="149"/>
      <c r="BD488" s="149"/>
      <c r="BE488" s="149"/>
      <c r="BF488" s="149"/>
      <c r="BG488" s="149"/>
      <c r="BH488" s="149"/>
    </row>
    <row r="489" spans="1:60" outlineLevel="2" x14ac:dyDescent="0.2">
      <c r="A489" s="156"/>
      <c r="B489" s="157"/>
      <c r="C489" s="193" t="s">
        <v>1376</v>
      </c>
      <c r="D489" s="165"/>
      <c r="E489" s="166">
        <v>2</v>
      </c>
      <c r="F489" s="160"/>
      <c r="G489" s="160"/>
      <c r="H489" s="160"/>
      <c r="I489" s="160"/>
      <c r="J489" s="160"/>
      <c r="K489" s="160"/>
      <c r="L489" s="160"/>
      <c r="M489" s="160"/>
      <c r="N489" s="159"/>
      <c r="O489" s="159"/>
      <c r="P489" s="159"/>
      <c r="Q489" s="159"/>
      <c r="R489" s="160"/>
      <c r="S489" s="160"/>
      <c r="T489" s="160"/>
      <c r="U489" s="160"/>
      <c r="V489" s="160"/>
      <c r="W489" s="160"/>
      <c r="X489" s="160"/>
      <c r="Y489" s="160"/>
      <c r="Z489" s="149"/>
      <c r="AA489" s="149"/>
      <c r="AB489" s="149"/>
      <c r="AC489" s="149"/>
      <c r="AD489" s="149"/>
      <c r="AE489" s="149"/>
      <c r="AF489" s="149"/>
      <c r="AG489" s="149" t="s">
        <v>261</v>
      </c>
      <c r="AH489" s="149">
        <v>0</v>
      </c>
      <c r="AI489" s="149"/>
      <c r="AJ489" s="149"/>
      <c r="AK489" s="149"/>
      <c r="AL489" s="149"/>
      <c r="AM489" s="149"/>
      <c r="AN489" s="149"/>
      <c r="AO489" s="149"/>
      <c r="AP489" s="149"/>
      <c r="AQ489" s="149"/>
      <c r="AR489" s="149"/>
      <c r="AS489" s="149"/>
      <c r="AT489" s="149"/>
      <c r="AU489" s="149"/>
      <c r="AV489" s="149"/>
      <c r="AW489" s="149"/>
      <c r="AX489" s="149"/>
      <c r="AY489" s="149"/>
      <c r="AZ489" s="149"/>
      <c r="BA489" s="149"/>
      <c r="BB489" s="149"/>
      <c r="BC489" s="149"/>
      <c r="BD489" s="149"/>
      <c r="BE489" s="149"/>
      <c r="BF489" s="149"/>
      <c r="BG489" s="149"/>
      <c r="BH489" s="149"/>
    </row>
    <row r="490" spans="1:60" outlineLevel="1" x14ac:dyDescent="0.2">
      <c r="A490" s="175">
        <v>108</v>
      </c>
      <c r="B490" s="176" t="s">
        <v>1377</v>
      </c>
      <c r="C490" s="191" t="s">
        <v>1378</v>
      </c>
      <c r="D490" s="177" t="s">
        <v>268</v>
      </c>
      <c r="E490" s="178">
        <v>1</v>
      </c>
      <c r="F490" s="179"/>
      <c r="G490" s="180">
        <f>ROUND(E490*F490,2)</f>
        <v>0</v>
      </c>
      <c r="H490" s="179"/>
      <c r="I490" s="180">
        <f>ROUND(E490*H490,2)</f>
        <v>0</v>
      </c>
      <c r="J490" s="179"/>
      <c r="K490" s="180">
        <f>ROUND(E490*J490,2)</f>
        <v>0</v>
      </c>
      <c r="L490" s="180">
        <v>21</v>
      </c>
      <c r="M490" s="180">
        <f>G490*(1+L490/100)</f>
        <v>0</v>
      </c>
      <c r="N490" s="178">
        <v>2.8E-3</v>
      </c>
      <c r="O490" s="178">
        <f>ROUND(E490*N490,2)</f>
        <v>0</v>
      </c>
      <c r="P490" s="178">
        <v>0</v>
      </c>
      <c r="Q490" s="178">
        <f>ROUND(E490*P490,2)</f>
        <v>0</v>
      </c>
      <c r="R490" s="180" t="s">
        <v>740</v>
      </c>
      <c r="S490" s="180" t="s">
        <v>222</v>
      </c>
      <c r="T490" s="181" t="s">
        <v>270</v>
      </c>
      <c r="U490" s="160">
        <v>0</v>
      </c>
      <c r="V490" s="160">
        <f>ROUND(E490*U490,2)</f>
        <v>0</v>
      </c>
      <c r="W490" s="160"/>
      <c r="X490" s="160" t="s">
        <v>500</v>
      </c>
      <c r="Y490" s="160" t="s">
        <v>225</v>
      </c>
      <c r="Z490" s="149"/>
      <c r="AA490" s="149"/>
      <c r="AB490" s="149"/>
      <c r="AC490" s="149"/>
      <c r="AD490" s="149"/>
      <c r="AE490" s="149"/>
      <c r="AF490" s="149"/>
      <c r="AG490" s="149" t="s">
        <v>501</v>
      </c>
      <c r="AH490" s="149"/>
      <c r="AI490" s="149"/>
      <c r="AJ490" s="149"/>
      <c r="AK490" s="149"/>
      <c r="AL490" s="149"/>
      <c r="AM490" s="149"/>
      <c r="AN490" s="149"/>
      <c r="AO490" s="149"/>
      <c r="AP490" s="149"/>
      <c r="AQ490" s="149"/>
      <c r="AR490" s="149"/>
      <c r="AS490" s="149"/>
      <c r="AT490" s="149"/>
      <c r="AU490" s="149"/>
      <c r="AV490" s="149"/>
      <c r="AW490" s="149"/>
      <c r="AX490" s="149"/>
      <c r="AY490" s="149"/>
      <c r="AZ490" s="149"/>
      <c r="BA490" s="149"/>
      <c r="BB490" s="149"/>
      <c r="BC490" s="149"/>
      <c r="BD490" s="149"/>
      <c r="BE490" s="149"/>
      <c r="BF490" s="149"/>
      <c r="BG490" s="149"/>
      <c r="BH490" s="149"/>
    </row>
    <row r="491" spans="1:60" outlineLevel="1" x14ac:dyDescent="0.2">
      <c r="A491" s="156">
        <v>109</v>
      </c>
      <c r="B491" s="157" t="s">
        <v>1379</v>
      </c>
      <c r="C491" s="198" t="s">
        <v>1380</v>
      </c>
      <c r="D491" s="158" t="s">
        <v>0</v>
      </c>
      <c r="E491" s="197"/>
      <c r="F491" s="161"/>
      <c r="G491" s="160">
        <f>ROUND(E491*F491,2)</f>
        <v>0</v>
      </c>
      <c r="H491" s="161"/>
      <c r="I491" s="160">
        <f>ROUND(E491*H491,2)</f>
        <v>0</v>
      </c>
      <c r="J491" s="161"/>
      <c r="K491" s="160">
        <f>ROUND(E491*J491,2)</f>
        <v>0</v>
      </c>
      <c r="L491" s="160">
        <v>21</v>
      </c>
      <c r="M491" s="160">
        <f>G491*(1+L491/100)</f>
        <v>0</v>
      </c>
      <c r="N491" s="159">
        <v>0</v>
      </c>
      <c r="O491" s="159">
        <f>ROUND(E491*N491,2)</f>
        <v>0</v>
      </c>
      <c r="P491" s="159">
        <v>0</v>
      </c>
      <c r="Q491" s="159">
        <f>ROUND(E491*P491,2)</f>
        <v>0</v>
      </c>
      <c r="R491" s="160" t="s">
        <v>1368</v>
      </c>
      <c r="S491" s="160" t="s">
        <v>222</v>
      </c>
      <c r="T491" s="160" t="s">
        <v>270</v>
      </c>
      <c r="U491" s="160">
        <v>0</v>
      </c>
      <c r="V491" s="160">
        <f>ROUND(E491*U491,2)</f>
        <v>0</v>
      </c>
      <c r="W491" s="160"/>
      <c r="X491" s="160" t="s">
        <v>440</v>
      </c>
      <c r="Y491" s="160" t="s">
        <v>225</v>
      </c>
      <c r="Z491" s="149"/>
      <c r="AA491" s="149"/>
      <c r="AB491" s="149"/>
      <c r="AC491" s="149"/>
      <c r="AD491" s="149"/>
      <c r="AE491" s="149"/>
      <c r="AF491" s="149"/>
      <c r="AG491" s="149" t="s">
        <v>441</v>
      </c>
      <c r="AH491" s="149"/>
      <c r="AI491" s="149"/>
      <c r="AJ491" s="149"/>
      <c r="AK491" s="149"/>
      <c r="AL491" s="149"/>
      <c r="AM491" s="149"/>
      <c r="AN491" s="149"/>
      <c r="AO491" s="149"/>
      <c r="AP491" s="149"/>
      <c r="AQ491" s="149"/>
      <c r="AR491" s="149"/>
      <c r="AS491" s="149"/>
      <c r="AT491" s="149"/>
      <c r="AU491" s="149"/>
      <c r="AV491" s="149"/>
      <c r="AW491" s="149"/>
      <c r="AX491" s="149"/>
      <c r="AY491" s="149"/>
      <c r="AZ491" s="149"/>
      <c r="BA491" s="149"/>
      <c r="BB491" s="149"/>
      <c r="BC491" s="149"/>
      <c r="BD491" s="149"/>
      <c r="BE491" s="149"/>
      <c r="BF491" s="149"/>
      <c r="BG491" s="149"/>
      <c r="BH491" s="149"/>
    </row>
    <row r="492" spans="1:60" outlineLevel="2" x14ac:dyDescent="0.2">
      <c r="A492" s="156"/>
      <c r="B492" s="157"/>
      <c r="C492" s="269" t="s">
        <v>1365</v>
      </c>
      <c r="D492" s="270"/>
      <c r="E492" s="270"/>
      <c r="F492" s="270"/>
      <c r="G492" s="270"/>
      <c r="H492" s="160"/>
      <c r="I492" s="160"/>
      <c r="J492" s="160"/>
      <c r="K492" s="160"/>
      <c r="L492" s="160"/>
      <c r="M492" s="160"/>
      <c r="N492" s="159"/>
      <c r="O492" s="159"/>
      <c r="P492" s="159"/>
      <c r="Q492" s="159"/>
      <c r="R492" s="160"/>
      <c r="S492" s="160"/>
      <c r="T492" s="160"/>
      <c r="U492" s="160"/>
      <c r="V492" s="160"/>
      <c r="W492" s="160"/>
      <c r="X492" s="160"/>
      <c r="Y492" s="160"/>
      <c r="Z492" s="149"/>
      <c r="AA492" s="149"/>
      <c r="AB492" s="149"/>
      <c r="AC492" s="149"/>
      <c r="AD492" s="149"/>
      <c r="AE492" s="149"/>
      <c r="AF492" s="149"/>
      <c r="AG492" s="149" t="s">
        <v>298</v>
      </c>
      <c r="AH492" s="149"/>
      <c r="AI492" s="149"/>
      <c r="AJ492" s="149"/>
      <c r="AK492" s="149"/>
      <c r="AL492" s="149"/>
      <c r="AM492" s="149"/>
      <c r="AN492" s="149"/>
      <c r="AO492" s="149"/>
      <c r="AP492" s="149"/>
      <c r="AQ492" s="149"/>
      <c r="AR492" s="149"/>
      <c r="AS492" s="149"/>
      <c r="AT492" s="149"/>
      <c r="AU492" s="149"/>
      <c r="AV492" s="149"/>
      <c r="AW492" s="149"/>
      <c r="AX492" s="149"/>
      <c r="AY492" s="149"/>
      <c r="AZ492" s="149"/>
      <c r="BA492" s="149"/>
      <c r="BB492" s="149"/>
      <c r="BC492" s="149"/>
      <c r="BD492" s="149"/>
      <c r="BE492" s="149"/>
      <c r="BF492" s="149"/>
      <c r="BG492" s="149"/>
      <c r="BH492" s="149"/>
    </row>
    <row r="493" spans="1:60" x14ac:dyDescent="0.2">
      <c r="A493" s="168" t="s">
        <v>217</v>
      </c>
      <c r="B493" s="169" t="s">
        <v>152</v>
      </c>
      <c r="C493" s="190" t="s">
        <v>153</v>
      </c>
      <c r="D493" s="170"/>
      <c r="E493" s="171"/>
      <c r="F493" s="172"/>
      <c r="G493" s="172">
        <f>SUMIF(AG494:AG511,"&lt;&gt;NOR",G494:G511)</f>
        <v>0</v>
      </c>
      <c r="H493" s="172"/>
      <c r="I493" s="172">
        <f>SUM(I494:I511)</f>
        <v>0</v>
      </c>
      <c r="J493" s="172"/>
      <c r="K493" s="172">
        <f>SUM(K494:K511)</f>
        <v>0</v>
      </c>
      <c r="L493" s="172"/>
      <c r="M493" s="172">
        <f>SUM(M494:M511)</f>
        <v>0</v>
      </c>
      <c r="N493" s="171"/>
      <c r="O493" s="171">
        <f>SUM(O494:O511)</f>
        <v>2.4099999999999997</v>
      </c>
      <c r="P493" s="171"/>
      <c r="Q493" s="171">
        <f>SUM(Q494:Q511)</f>
        <v>2.63</v>
      </c>
      <c r="R493" s="172"/>
      <c r="S493" s="172"/>
      <c r="T493" s="173"/>
      <c r="U493" s="167"/>
      <c r="V493" s="167">
        <f>SUM(V494:V511)</f>
        <v>65.42</v>
      </c>
      <c r="W493" s="167"/>
      <c r="X493" s="167"/>
      <c r="Y493" s="167"/>
      <c r="AG493" t="s">
        <v>218</v>
      </c>
    </row>
    <row r="494" spans="1:60" ht="22.5" outlineLevel="1" x14ac:dyDescent="0.2">
      <c r="A494" s="175">
        <v>110</v>
      </c>
      <c r="B494" s="176" t="s">
        <v>443</v>
      </c>
      <c r="C494" s="191" t="s">
        <v>444</v>
      </c>
      <c r="D494" s="177" t="s">
        <v>276</v>
      </c>
      <c r="E494" s="178">
        <v>164.25</v>
      </c>
      <c r="F494" s="179"/>
      <c r="G494" s="180">
        <f>ROUND(E494*F494,2)</f>
        <v>0</v>
      </c>
      <c r="H494" s="179"/>
      <c r="I494" s="180">
        <f>ROUND(E494*H494,2)</f>
        <v>0</v>
      </c>
      <c r="J494" s="179"/>
      <c r="K494" s="180">
        <f>ROUND(E494*J494,2)</f>
        <v>0</v>
      </c>
      <c r="L494" s="180">
        <v>21</v>
      </c>
      <c r="M494" s="180">
        <f>G494*(1+L494/100)</f>
        <v>0</v>
      </c>
      <c r="N494" s="178">
        <v>1.426E-2</v>
      </c>
      <c r="O494" s="178">
        <f>ROUND(E494*N494,2)</f>
        <v>2.34</v>
      </c>
      <c r="P494" s="178">
        <v>0</v>
      </c>
      <c r="Q494" s="178">
        <f>ROUND(E494*P494,2)</f>
        <v>0</v>
      </c>
      <c r="R494" s="180" t="s">
        <v>445</v>
      </c>
      <c r="S494" s="180" t="s">
        <v>222</v>
      </c>
      <c r="T494" s="181" t="s">
        <v>270</v>
      </c>
      <c r="U494" s="160">
        <v>0.252</v>
      </c>
      <c r="V494" s="160">
        <f>ROUND(E494*U494,2)</f>
        <v>41.39</v>
      </c>
      <c r="W494" s="160"/>
      <c r="X494" s="160" t="s">
        <v>271</v>
      </c>
      <c r="Y494" s="160" t="s">
        <v>225</v>
      </c>
      <c r="Z494" s="149"/>
      <c r="AA494" s="149"/>
      <c r="AB494" s="149"/>
      <c r="AC494" s="149"/>
      <c r="AD494" s="149"/>
      <c r="AE494" s="149"/>
      <c r="AF494" s="149"/>
      <c r="AG494" s="149" t="s">
        <v>272</v>
      </c>
      <c r="AH494" s="149"/>
      <c r="AI494" s="149"/>
      <c r="AJ494" s="149"/>
      <c r="AK494" s="149"/>
      <c r="AL494" s="149"/>
      <c r="AM494" s="149"/>
      <c r="AN494" s="149"/>
      <c r="AO494" s="149"/>
      <c r="AP494" s="149"/>
      <c r="AQ494" s="149"/>
      <c r="AR494" s="149"/>
      <c r="AS494" s="149"/>
      <c r="AT494" s="149"/>
      <c r="AU494" s="149"/>
      <c r="AV494" s="149"/>
      <c r="AW494" s="149"/>
      <c r="AX494" s="149"/>
      <c r="AY494" s="149"/>
      <c r="AZ494" s="149"/>
      <c r="BA494" s="149"/>
      <c r="BB494" s="149"/>
      <c r="BC494" s="149"/>
      <c r="BD494" s="149"/>
      <c r="BE494" s="149"/>
      <c r="BF494" s="149"/>
      <c r="BG494" s="149"/>
      <c r="BH494" s="149"/>
    </row>
    <row r="495" spans="1:60" outlineLevel="2" x14ac:dyDescent="0.2">
      <c r="A495" s="156"/>
      <c r="B495" s="157"/>
      <c r="C495" s="256" t="s">
        <v>1381</v>
      </c>
      <c r="D495" s="257"/>
      <c r="E495" s="257"/>
      <c r="F495" s="257"/>
      <c r="G495" s="257"/>
      <c r="H495" s="160"/>
      <c r="I495" s="160"/>
      <c r="J495" s="160"/>
      <c r="K495" s="160"/>
      <c r="L495" s="160"/>
      <c r="M495" s="160"/>
      <c r="N495" s="159"/>
      <c r="O495" s="159"/>
      <c r="P495" s="159"/>
      <c r="Q495" s="159"/>
      <c r="R495" s="160"/>
      <c r="S495" s="160"/>
      <c r="T495" s="160"/>
      <c r="U495" s="160"/>
      <c r="V495" s="160"/>
      <c r="W495" s="160"/>
      <c r="X495" s="160"/>
      <c r="Y495" s="160"/>
      <c r="Z495" s="149"/>
      <c r="AA495" s="149"/>
      <c r="AB495" s="149"/>
      <c r="AC495" s="149"/>
      <c r="AD495" s="149"/>
      <c r="AE495" s="149"/>
      <c r="AF495" s="149"/>
      <c r="AG495" s="149" t="s">
        <v>228</v>
      </c>
      <c r="AH495" s="149"/>
      <c r="AI495" s="149"/>
      <c r="AJ495" s="149"/>
      <c r="AK495" s="149"/>
      <c r="AL495" s="149"/>
      <c r="AM495" s="149"/>
      <c r="AN495" s="149"/>
      <c r="AO495" s="149"/>
      <c r="AP495" s="149"/>
      <c r="AQ495" s="149"/>
      <c r="AR495" s="149"/>
      <c r="AS495" s="149"/>
      <c r="AT495" s="149"/>
      <c r="AU495" s="149"/>
      <c r="AV495" s="149"/>
      <c r="AW495" s="149"/>
      <c r="AX495" s="149"/>
      <c r="AY495" s="149"/>
      <c r="AZ495" s="149"/>
      <c r="BA495" s="149"/>
      <c r="BB495" s="149"/>
      <c r="BC495" s="149"/>
      <c r="BD495" s="149"/>
      <c r="BE495" s="149"/>
      <c r="BF495" s="149"/>
      <c r="BG495" s="149"/>
      <c r="BH495" s="149"/>
    </row>
    <row r="496" spans="1:60" outlineLevel="2" x14ac:dyDescent="0.2">
      <c r="A496" s="156"/>
      <c r="B496" s="157"/>
      <c r="C496" s="193" t="s">
        <v>1171</v>
      </c>
      <c r="D496" s="165"/>
      <c r="E496" s="166">
        <v>164.25</v>
      </c>
      <c r="F496" s="160"/>
      <c r="G496" s="160"/>
      <c r="H496" s="160"/>
      <c r="I496" s="160"/>
      <c r="J496" s="160"/>
      <c r="K496" s="160"/>
      <c r="L496" s="160"/>
      <c r="M496" s="160"/>
      <c r="N496" s="159"/>
      <c r="O496" s="159"/>
      <c r="P496" s="159"/>
      <c r="Q496" s="159"/>
      <c r="R496" s="160"/>
      <c r="S496" s="160"/>
      <c r="T496" s="160"/>
      <c r="U496" s="160"/>
      <c r="V496" s="160"/>
      <c r="W496" s="160"/>
      <c r="X496" s="160"/>
      <c r="Y496" s="160"/>
      <c r="Z496" s="149"/>
      <c r="AA496" s="149"/>
      <c r="AB496" s="149"/>
      <c r="AC496" s="149"/>
      <c r="AD496" s="149"/>
      <c r="AE496" s="149"/>
      <c r="AF496" s="149"/>
      <c r="AG496" s="149" t="s">
        <v>261</v>
      </c>
      <c r="AH496" s="149">
        <v>0</v>
      </c>
      <c r="AI496" s="149"/>
      <c r="AJ496" s="149"/>
      <c r="AK496" s="149"/>
      <c r="AL496" s="149"/>
      <c r="AM496" s="149"/>
      <c r="AN496" s="149"/>
      <c r="AO496" s="149"/>
      <c r="AP496" s="149"/>
      <c r="AQ496" s="149"/>
      <c r="AR496" s="149"/>
      <c r="AS496" s="149"/>
      <c r="AT496" s="149"/>
      <c r="AU496" s="149"/>
      <c r="AV496" s="149"/>
      <c r="AW496" s="149"/>
      <c r="AX496" s="149"/>
      <c r="AY496" s="149"/>
      <c r="AZ496" s="149"/>
      <c r="BA496" s="149"/>
      <c r="BB496" s="149"/>
      <c r="BC496" s="149"/>
      <c r="BD496" s="149"/>
      <c r="BE496" s="149"/>
      <c r="BF496" s="149"/>
      <c r="BG496" s="149"/>
      <c r="BH496" s="149"/>
    </row>
    <row r="497" spans="1:60" outlineLevel="1" x14ac:dyDescent="0.2">
      <c r="A497" s="175">
        <v>111</v>
      </c>
      <c r="B497" s="176" t="s">
        <v>1382</v>
      </c>
      <c r="C497" s="191" t="s">
        <v>1383</v>
      </c>
      <c r="D497" s="177" t="s">
        <v>276</v>
      </c>
      <c r="E497" s="178">
        <v>3.06</v>
      </c>
      <c r="F497" s="179"/>
      <c r="G497" s="180">
        <f>ROUND(E497*F497,2)</f>
        <v>0</v>
      </c>
      <c r="H497" s="179"/>
      <c r="I497" s="180">
        <f>ROUND(E497*H497,2)</f>
        <v>0</v>
      </c>
      <c r="J497" s="179"/>
      <c r="K497" s="180">
        <f>ROUND(E497*J497,2)</f>
        <v>0</v>
      </c>
      <c r="L497" s="180">
        <v>21</v>
      </c>
      <c r="M497" s="180">
        <f>G497*(1+L497/100)</f>
        <v>0</v>
      </c>
      <c r="N497" s="178">
        <v>0</v>
      </c>
      <c r="O497" s="178">
        <f>ROUND(E497*N497,2)</f>
        <v>0</v>
      </c>
      <c r="P497" s="178">
        <v>0</v>
      </c>
      <c r="Q497" s="178">
        <f>ROUND(E497*P497,2)</f>
        <v>0</v>
      </c>
      <c r="R497" s="180" t="s">
        <v>445</v>
      </c>
      <c r="S497" s="180" t="s">
        <v>222</v>
      </c>
      <c r="T497" s="181" t="s">
        <v>270</v>
      </c>
      <c r="U497" s="160">
        <v>0.33500000000000002</v>
      </c>
      <c r="V497" s="160">
        <f>ROUND(E497*U497,2)</f>
        <v>1.03</v>
      </c>
      <c r="W497" s="160"/>
      <c r="X497" s="160" t="s">
        <v>271</v>
      </c>
      <c r="Y497" s="160" t="s">
        <v>225</v>
      </c>
      <c r="Z497" s="149"/>
      <c r="AA497" s="149"/>
      <c r="AB497" s="149"/>
      <c r="AC497" s="149"/>
      <c r="AD497" s="149"/>
      <c r="AE497" s="149"/>
      <c r="AF497" s="149"/>
      <c r="AG497" s="149" t="s">
        <v>272</v>
      </c>
      <c r="AH497" s="149"/>
      <c r="AI497" s="149"/>
      <c r="AJ497" s="149"/>
      <c r="AK497" s="149"/>
      <c r="AL497" s="149"/>
      <c r="AM497" s="149"/>
      <c r="AN497" s="149"/>
      <c r="AO497" s="149"/>
      <c r="AP497" s="149"/>
      <c r="AQ497" s="149"/>
      <c r="AR497" s="149"/>
      <c r="AS497" s="149"/>
      <c r="AT497" s="149"/>
      <c r="AU497" s="149"/>
      <c r="AV497" s="149"/>
      <c r="AW497" s="149"/>
      <c r="AX497" s="149"/>
      <c r="AY497" s="149"/>
      <c r="AZ497" s="149"/>
      <c r="BA497" s="149"/>
      <c r="BB497" s="149"/>
      <c r="BC497" s="149"/>
      <c r="BD497" s="149"/>
      <c r="BE497" s="149"/>
      <c r="BF497" s="149"/>
      <c r="BG497" s="149"/>
      <c r="BH497" s="149"/>
    </row>
    <row r="498" spans="1:60" outlineLevel="2" x14ac:dyDescent="0.2">
      <c r="A498" s="156"/>
      <c r="B498" s="157"/>
      <c r="C498" s="193" t="s">
        <v>1304</v>
      </c>
      <c r="D498" s="165"/>
      <c r="E498" s="166">
        <v>1.22</v>
      </c>
      <c r="F498" s="160"/>
      <c r="G498" s="160"/>
      <c r="H498" s="160"/>
      <c r="I498" s="160"/>
      <c r="J498" s="160"/>
      <c r="K498" s="160"/>
      <c r="L498" s="160"/>
      <c r="M498" s="160"/>
      <c r="N498" s="159"/>
      <c r="O498" s="159"/>
      <c r="P498" s="159"/>
      <c r="Q498" s="159"/>
      <c r="R498" s="160"/>
      <c r="S498" s="160"/>
      <c r="T498" s="160"/>
      <c r="U498" s="160"/>
      <c r="V498" s="160"/>
      <c r="W498" s="160"/>
      <c r="X498" s="160"/>
      <c r="Y498" s="160"/>
      <c r="Z498" s="149"/>
      <c r="AA498" s="149"/>
      <c r="AB498" s="149"/>
      <c r="AC498" s="149"/>
      <c r="AD498" s="149"/>
      <c r="AE498" s="149"/>
      <c r="AF498" s="149"/>
      <c r="AG498" s="149" t="s">
        <v>261</v>
      </c>
      <c r="AH498" s="149">
        <v>0</v>
      </c>
      <c r="AI498" s="149"/>
      <c r="AJ498" s="149"/>
      <c r="AK498" s="149"/>
      <c r="AL498" s="149"/>
      <c r="AM498" s="149"/>
      <c r="AN498" s="149"/>
      <c r="AO498" s="149"/>
      <c r="AP498" s="149"/>
      <c r="AQ498" s="149"/>
      <c r="AR498" s="149"/>
      <c r="AS498" s="149"/>
      <c r="AT498" s="149"/>
      <c r="AU498" s="149"/>
      <c r="AV498" s="149"/>
      <c r="AW498" s="149"/>
      <c r="AX498" s="149"/>
      <c r="AY498" s="149"/>
      <c r="AZ498" s="149"/>
      <c r="BA498" s="149"/>
      <c r="BB498" s="149"/>
      <c r="BC498" s="149"/>
      <c r="BD498" s="149"/>
      <c r="BE498" s="149"/>
      <c r="BF498" s="149"/>
      <c r="BG498" s="149"/>
      <c r="BH498" s="149"/>
    </row>
    <row r="499" spans="1:60" outlineLevel="3" x14ac:dyDescent="0.2">
      <c r="A499" s="156"/>
      <c r="B499" s="157"/>
      <c r="C499" s="193" t="s">
        <v>1305</v>
      </c>
      <c r="D499" s="165"/>
      <c r="E499" s="166">
        <v>0.62</v>
      </c>
      <c r="F499" s="160"/>
      <c r="G499" s="160"/>
      <c r="H499" s="160"/>
      <c r="I499" s="160"/>
      <c r="J499" s="160"/>
      <c r="K499" s="160"/>
      <c r="L499" s="160"/>
      <c r="M499" s="160"/>
      <c r="N499" s="159"/>
      <c r="O499" s="159"/>
      <c r="P499" s="159"/>
      <c r="Q499" s="159"/>
      <c r="R499" s="160"/>
      <c r="S499" s="160"/>
      <c r="T499" s="160"/>
      <c r="U499" s="160"/>
      <c r="V499" s="160"/>
      <c r="W499" s="160"/>
      <c r="X499" s="160"/>
      <c r="Y499" s="160"/>
      <c r="Z499" s="149"/>
      <c r="AA499" s="149"/>
      <c r="AB499" s="149"/>
      <c r="AC499" s="149"/>
      <c r="AD499" s="149"/>
      <c r="AE499" s="149"/>
      <c r="AF499" s="149"/>
      <c r="AG499" s="149" t="s">
        <v>261</v>
      </c>
      <c r="AH499" s="149">
        <v>0</v>
      </c>
      <c r="AI499" s="149"/>
      <c r="AJ499" s="149"/>
      <c r="AK499" s="149"/>
      <c r="AL499" s="149"/>
      <c r="AM499" s="149"/>
      <c r="AN499" s="149"/>
      <c r="AO499" s="149"/>
      <c r="AP499" s="149"/>
      <c r="AQ499" s="149"/>
      <c r="AR499" s="149"/>
      <c r="AS499" s="149"/>
      <c r="AT499" s="149"/>
      <c r="AU499" s="149"/>
      <c r="AV499" s="149"/>
      <c r="AW499" s="149"/>
      <c r="AX499" s="149"/>
      <c r="AY499" s="149"/>
      <c r="AZ499" s="149"/>
      <c r="BA499" s="149"/>
      <c r="BB499" s="149"/>
      <c r="BC499" s="149"/>
      <c r="BD499" s="149"/>
      <c r="BE499" s="149"/>
      <c r="BF499" s="149"/>
      <c r="BG499" s="149"/>
      <c r="BH499" s="149"/>
    </row>
    <row r="500" spans="1:60" outlineLevel="3" x14ac:dyDescent="0.2">
      <c r="A500" s="156"/>
      <c r="B500" s="157"/>
      <c r="C500" s="193" t="s">
        <v>1306</v>
      </c>
      <c r="D500" s="165"/>
      <c r="E500" s="166">
        <v>1.22</v>
      </c>
      <c r="F500" s="160"/>
      <c r="G500" s="160"/>
      <c r="H500" s="160"/>
      <c r="I500" s="160"/>
      <c r="J500" s="160"/>
      <c r="K500" s="160"/>
      <c r="L500" s="160"/>
      <c r="M500" s="160"/>
      <c r="N500" s="159"/>
      <c r="O500" s="159"/>
      <c r="P500" s="159"/>
      <c r="Q500" s="159"/>
      <c r="R500" s="160"/>
      <c r="S500" s="160"/>
      <c r="T500" s="160"/>
      <c r="U500" s="160"/>
      <c r="V500" s="160"/>
      <c r="W500" s="160"/>
      <c r="X500" s="160"/>
      <c r="Y500" s="160"/>
      <c r="Z500" s="149"/>
      <c r="AA500" s="149"/>
      <c r="AB500" s="149"/>
      <c r="AC500" s="149"/>
      <c r="AD500" s="149"/>
      <c r="AE500" s="149"/>
      <c r="AF500" s="149"/>
      <c r="AG500" s="149" t="s">
        <v>261</v>
      </c>
      <c r="AH500" s="149">
        <v>0</v>
      </c>
      <c r="AI500" s="149"/>
      <c r="AJ500" s="149"/>
      <c r="AK500" s="149"/>
      <c r="AL500" s="149"/>
      <c r="AM500" s="149"/>
      <c r="AN500" s="149"/>
      <c r="AO500" s="149"/>
      <c r="AP500" s="149"/>
      <c r="AQ500" s="149"/>
      <c r="AR500" s="149"/>
      <c r="AS500" s="149"/>
      <c r="AT500" s="149"/>
      <c r="AU500" s="149"/>
      <c r="AV500" s="149"/>
      <c r="AW500" s="149"/>
      <c r="AX500" s="149"/>
      <c r="AY500" s="149"/>
      <c r="AZ500" s="149"/>
      <c r="BA500" s="149"/>
      <c r="BB500" s="149"/>
      <c r="BC500" s="149"/>
      <c r="BD500" s="149"/>
      <c r="BE500" s="149"/>
      <c r="BF500" s="149"/>
      <c r="BG500" s="149"/>
      <c r="BH500" s="149"/>
    </row>
    <row r="501" spans="1:60" outlineLevel="1" x14ac:dyDescent="0.2">
      <c r="A501" s="175">
        <v>112</v>
      </c>
      <c r="B501" s="176" t="s">
        <v>1384</v>
      </c>
      <c r="C501" s="191" t="s">
        <v>1385</v>
      </c>
      <c r="D501" s="177" t="s">
        <v>455</v>
      </c>
      <c r="E501" s="178">
        <v>163.6</v>
      </c>
      <c r="F501" s="179"/>
      <c r="G501" s="180">
        <f>ROUND(E501*F501,2)</f>
        <v>0</v>
      </c>
      <c r="H501" s="179"/>
      <c r="I501" s="180">
        <f>ROUND(E501*H501,2)</f>
        <v>0</v>
      </c>
      <c r="J501" s="179"/>
      <c r="K501" s="180">
        <f>ROUND(E501*J501,2)</f>
        <v>0</v>
      </c>
      <c r="L501" s="180">
        <v>21</v>
      </c>
      <c r="M501" s="180">
        <f>G501*(1+L501/100)</f>
        <v>0</v>
      </c>
      <c r="N501" s="178">
        <v>0</v>
      </c>
      <c r="O501" s="178">
        <f>ROUND(E501*N501,2)</f>
        <v>0</v>
      </c>
      <c r="P501" s="178">
        <v>0</v>
      </c>
      <c r="Q501" s="178">
        <f>ROUND(E501*P501,2)</f>
        <v>0</v>
      </c>
      <c r="R501" s="180"/>
      <c r="S501" s="180" t="s">
        <v>250</v>
      </c>
      <c r="T501" s="181" t="s">
        <v>223</v>
      </c>
      <c r="U501" s="160">
        <v>0</v>
      </c>
      <c r="V501" s="160">
        <f>ROUND(E501*U501,2)</f>
        <v>0</v>
      </c>
      <c r="W501" s="160"/>
      <c r="X501" s="160" t="s">
        <v>271</v>
      </c>
      <c r="Y501" s="160" t="s">
        <v>225</v>
      </c>
      <c r="Z501" s="149"/>
      <c r="AA501" s="149"/>
      <c r="AB501" s="149"/>
      <c r="AC501" s="149"/>
      <c r="AD501" s="149"/>
      <c r="AE501" s="149"/>
      <c r="AF501" s="149"/>
      <c r="AG501" s="149" t="s">
        <v>272</v>
      </c>
      <c r="AH501" s="149"/>
      <c r="AI501" s="149"/>
      <c r="AJ501" s="149"/>
      <c r="AK501" s="149"/>
      <c r="AL501" s="149"/>
      <c r="AM501" s="149"/>
      <c r="AN501" s="149"/>
      <c r="AO501" s="149"/>
      <c r="AP501" s="149"/>
      <c r="AQ501" s="149"/>
      <c r="AR501" s="149"/>
      <c r="AS501" s="149"/>
      <c r="AT501" s="149"/>
      <c r="AU501" s="149"/>
      <c r="AV501" s="149"/>
      <c r="AW501" s="149"/>
      <c r="AX501" s="149"/>
      <c r="AY501" s="149"/>
      <c r="AZ501" s="149"/>
      <c r="BA501" s="149"/>
      <c r="BB501" s="149"/>
      <c r="BC501" s="149"/>
      <c r="BD501" s="149"/>
      <c r="BE501" s="149"/>
      <c r="BF501" s="149"/>
      <c r="BG501" s="149"/>
      <c r="BH501" s="149"/>
    </row>
    <row r="502" spans="1:60" outlineLevel="2" x14ac:dyDescent="0.2">
      <c r="A502" s="156"/>
      <c r="B502" s="157"/>
      <c r="C502" s="193" t="s">
        <v>1386</v>
      </c>
      <c r="D502" s="165"/>
      <c r="E502" s="166">
        <v>163.6</v>
      </c>
      <c r="F502" s="160"/>
      <c r="G502" s="160"/>
      <c r="H502" s="160"/>
      <c r="I502" s="160"/>
      <c r="J502" s="160"/>
      <c r="K502" s="160"/>
      <c r="L502" s="160"/>
      <c r="M502" s="160"/>
      <c r="N502" s="159"/>
      <c r="O502" s="159"/>
      <c r="P502" s="159"/>
      <c r="Q502" s="159"/>
      <c r="R502" s="160"/>
      <c r="S502" s="160"/>
      <c r="T502" s="160"/>
      <c r="U502" s="160"/>
      <c r="V502" s="160"/>
      <c r="W502" s="160"/>
      <c r="X502" s="160"/>
      <c r="Y502" s="160"/>
      <c r="Z502" s="149"/>
      <c r="AA502" s="149"/>
      <c r="AB502" s="149"/>
      <c r="AC502" s="149"/>
      <c r="AD502" s="149"/>
      <c r="AE502" s="149"/>
      <c r="AF502" s="149"/>
      <c r="AG502" s="149" t="s">
        <v>261</v>
      </c>
      <c r="AH502" s="149">
        <v>0</v>
      </c>
      <c r="AI502" s="149"/>
      <c r="AJ502" s="149"/>
      <c r="AK502" s="149"/>
      <c r="AL502" s="149"/>
      <c r="AM502" s="149"/>
      <c r="AN502" s="149"/>
      <c r="AO502" s="149"/>
      <c r="AP502" s="149"/>
      <c r="AQ502" s="149"/>
      <c r="AR502" s="149"/>
      <c r="AS502" s="149"/>
      <c r="AT502" s="149"/>
      <c r="AU502" s="149"/>
      <c r="AV502" s="149"/>
      <c r="AW502" s="149"/>
      <c r="AX502" s="149"/>
      <c r="AY502" s="149"/>
      <c r="AZ502" s="149"/>
      <c r="BA502" s="149"/>
      <c r="BB502" s="149"/>
      <c r="BC502" s="149"/>
      <c r="BD502" s="149"/>
      <c r="BE502" s="149"/>
      <c r="BF502" s="149"/>
      <c r="BG502" s="149"/>
      <c r="BH502" s="149"/>
    </row>
    <row r="503" spans="1:60" outlineLevel="1" x14ac:dyDescent="0.2">
      <c r="A503" s="175">
        <v>113</v>
      </c>
      <c r="B503" s="176" t="s">
        <v>1387</v>
      </c>
      <c r="C503" s="191" t="s">
        <v>1388</v>
      </c>
      <c r="D503" s="177" t="s">
        <v>276</v>
      </c>
      <c r="E503" s="178">
        <v>3.5190000000000001</v>
      </c>
      <c r="F503" s="179"/>
      <c r="G503" s="180">
        <f>ROUND(E503*F503,2)</f>
        <v>0</v>
      </c>
      <c r="H503" s="179"/>
      <c r="I503" s="180">
        <f>ROUND(E503*H503,2)</f>
        <v>0</v>
      </c>
      <c r="J503" s="179"/>
      <c r="K503" s="180">
        <f>ROUND(E503*J503,2)</f>
        <v>0</v>
      </c>
      <c r="L503" s="180">
        <v>21</v>
      </c>
      <c r="M503" s="180">
        <f>G503*(1+L503/100)</f>
        <v>0</v>
      </c>
      <c r="N503" s="178">
        <v>1.89E-2</v>
      </c>
      <c r="O503" s="178">
        <f>ROUND(E503*N503,2)</f>
        <v>7.0000000000000007E-2</v>
      </c>
      <c r="P503" s="178">
        <v>0</v>
      </c>
      <c r="Q503" s="178">
        <f>ROUND(E503*P503,2)</f>
        <v>0</v>
      </c>
      <c r="R503" s="180" t="s">
        <v>740</v>
      </c>
      <c r="S503" s="180" t="s">
        <v>222</v>
      </c>
      <c r="T503" s="181" t="s">
        <v>270</v>
      </c>
      <c r="U503" s="160">
        <v>0</v>
      </c>
      <c r="V503" s="160">
        <f>ROUND(E503*U503,2)</f>
        <v>0</v>
      </c>
      <c r="W503" s="160"/>
      <c r="X503" s="160" t="s">
        <v>500</v>
      </c>
      <c r="Y503" s="160" t="s">
        <v>225</v>
      </c>
      <c r="Z503" s="149"/>
      <c r="AA503" s="149"/>
      <c r="AB503" s="149"/>
      <c r="AC503" s="149"/>
      <c r="AD503" s="149"/>
      <c r="AE503" s="149"/>
      <c r="AF503" s="149"/>
      <c r="AG503" s="149" t="s">
        <v>501</v>
      </c>
      <c r="AH503" s="149"/>
      <c r="AI503" s="149"/>
      <c r="AJ503" s="149"/>
      <c r="AK503" s="149"/>
      <c r="AL503" s="149"/>
      <c r="AM503" s="149"/>
      <c r="AN503" s="149"/>
      <c r="AO503" s="149"/>
      <c r="AP503" s="149"/>
      <c r="AQ503" s="149"/>
      <c r="AR503" s="149"/>
      <c r="AS503" s="149"/>
      <c r="AT503" s="149"/>
      <c r="AU503" s="149"/>
      <c r="AV503" s="149"/>
      <c r="AW503" s="149"/>
      <c r="AX503" s="149"/>
      <c r="AY503" s="149"/>
      <c r="AZ503" s="149"/>
      <c r="BA503" s="149"/>
      <c r="BB503" s="149"/>
      <c r="BC503" s="149"/>
      <c r="BD503" s="149"/>
      <c r="BE503" s="149"/>
      <c r="BF503" s="149"/>
      <c r="BG503" s="149"/>
      <c r="BH503" s="149"/>
    </row>
    <row r="504" spans="1:60" outlineLevel="2" x14ac:dyDescent="0.2">
      <c r="A504" s="156"/>
      <c r="B504" s="157"/>
      <c r="C504" s="193" t="s">
        <v>1389</v>
      </c>
      <c r="D504" s="165"/>
      <c r="E504" s="166">
        <v>1.403</v>
      </c>
      <c r="F504" s="160"/>
      <c r="G504" s="160"/>
      <c r="H504" s="160"/>
      <c r="I504" s="160"/>
      <c r="J504" s="160"/>
      <c r="K504" s="160"/>
      <c r="L504" s="160"/>
      <c r="M504" s="160"/>
      <c r="N504" s="159"/>
      <c r="O504" s="159"/>
      <c r="P504" s="159"/>
      <c r="Q504" s="159"/>
      <c r="R504" s="160"/>
      <c r="S504" s="160"/>
      <c r="T504" s="160"/>
      <c r="U504" s="160"/>
      <c r="V504" s="160"/>
      <c r="W504" s="160"/>
      <c r="X504" s="160"/>
      <c r="Y504" s="160"/>
      <c r="Z504" s="149"/>
      <c r="AA504" s="149"/>
      <c r="AB504" s="149"/>
      <c r="AC504" s="149"/>
      <c r="AD504" s="149"/>
      <c r="AE504" s="149"/>
      <c r="AF504" s="149"/>
      <c r="AG504" s="149" t="s">
        <v>261</v>
      </c>
      <c r="AH504" s="149">
        <v>0</v>
      </c>
      <c r="AI504" s="149"/>
      <c r="AJ504" s="149"/>
      <c r="AK504" s="149"/>
      <c r="AL504" s="149"/>
      <c r="AM504" s="149"/>
      <c r="AN504" s="149"/>
      <c r="AO504" s="149"/>
      <c r="AP504" s="149"/>
      <c r="AQ504" s="149"/>
      <c r="AR504" s="149"/>
      <c r="AS504" s="149"/>
      <c r="AT504" s="149"/>
      <c r="AU504" s="149"/>
      <c r="AV504" s="149"/>
      <c r="AW504" s="149"/>
      <c r="AX504" s="149"/>
      <c r="AY504" s="149"/>
      <c r="AZ504" s="149"/>
      <c r="BA504" s="149"/>
      <c r="BB504" s="149"/>
      <c r="BC504" s="149"/>
      <c r="BD504" s="149"/>
      <c r="BE504" s="149"/>
      <c r="BF504" s="149"/>
      <c r="BG504" s="149"/>
      <c r="BH504" s="149"/>
    </row>
    <row r="505" spans="1:60" outlineLevel="3" x14ac:dyDescent="0.2">
      <c r="A505" s="156"/>
      <c r="B505" s="157"/>
      <c r="C505" s="193" t="s">
        <v>1390</v>
      </c>
      <c r="D505" s="165"/>
      <c r="E505" s="166">
        <v>0.71299999999999997</v>
      </c>
      <c r="F505" s="160"/>
      <c r="G505" s="160"/>
      <c r="H505" s="160"/>
      <c r="I505" s="160"/>
      <c r="J505" s="160"/>
      <c r="K505" s="160"/>
      <c r="L505" s="160"/>
      <c r="M505" s="160"/>
      <c r="N505" s="159"/>
      <c r="O505" s="159"/>
      <c r="P505" s="159"/>
      <c r="Q505" s="159"/>
      <c r="R505" s="160"/>
      <c r="S505" s="160"/>
      <c r="T505" s="160"/>
      <c r="U505" s="160"/>
      <c r="V505" s="160"/>
      <c r="W505" s="160"/>
      <c r="X505" s="160"/>
      <c r="Y505" s="160"/>
      <c r="Z505" s="149"/>
      <c r="AA505" s="149"/>
      <c r="AB505" s="149"/>
      <c r="AC505" s="149"/>
      <c r="AD505" s="149"/>
      <c r="AE505" s="149"/>
      <c r="AF505" s="149"/>
      <c r="AG505" s="149" t="s">
        <v>261</v>
      </c>
      <c r="AH505" s="149">
        <v>0</v>
      </c>
      <c r="AI505" s="149"/>
      <c r="AJ505" s="149"/>
      <c r="AK505" s="149"/>
      <c r="AL505" s="149"/>
      <c r="AM505" s="149"/>
      <c r="AN505" s="149"/>
      <c r="AO505" s="149"/>
      <c r="AP505" s="149"/>
      <c r="AQ505" s="149"/>
      <c r="AR505" s="149"/>
      <c r="AS505" s="149"/>
      <c r="AT505" s="149"/>
      <c r="AU505" s="149"/>
      <c r="AV505" s="149"/>
      <c r="AW505" s="149"/>
      <c r="AX505" s="149"/>
      <c r="AY505" s="149"/>
      <c r="AZ505" s="149"/>
      <c r="BA505" s="149"/>
      <c r="BB505" s="149"/>
      <c r="BC505" s="149"/>
      <c r="BD505" s="149"/>
      <c r="BE505" s="149"/>
      <c r="BF505" s="149"/>
      <c r="BG505" s="149"/>
      <c r="BH505" s="149"/>
    </row>
    <row r="506" spans="1:60" outlineLevel="3" x14ac:dyDescent="0.2">
      <c r="A506" s="156"/>
      <c r="B506" s="157"/>
      <c r="C506" s="193" t="s">
        <v>1391</v>
      </c>
      <c r="D506" s="165"/>
      <c r="E506" s="166">
        <v>1.403</v>
      </c>
      <c r="F506" s="160"/>
      <c r="G506" s="160"/>
      <c r="H506" s="160"/>
      <c r="I506" s="160"/>
      <c r="J506" s="160"/>
      <c r="K506" s="160"/>
      <c r="L506" s="160"/>
      <c r="M506" s="160"/>
      <c r="N506" s="159"/>
      <c r="O506" s="159"/>
      <c r="P506" s="159"/>
      <c r="Q506" s="159"/>
      <c r="R506" s="160"/>
      <c r="S506" s="160"/>
      <c r="T506" s="160"/>
      <c r="U506" s="160"/>
      <c r="V506" s="160"/>
      <c r="W506" s="160"/>
      <c r="X506" s="160"/>
      <c r="Y506" s="160"/>
      <c r="Z506" s="149"/>
      <c r="AA506" s="149"/>
      <c r="AB506" s="149"/>
      <c r="AC506" s="149"/>
      <c r="AD506" s="149"/>
      <c r="AE506" s="149"/>
      <c r="AF506" s="149"/>
      <c r="AG506" s="149" t="s">
        <v>261</v>
      </c>
      <c r="AH506" s="149">
        <v>0</v>
      </c>
      <c r="AI506" s="149"/>
      <c r="AJ506" s="149"/>
      <c r="AK506" s="149"/>
      <c r="AL506" s="149"/>
      <c r="AM506" s="149"/>
      <c r="AN506" s="149"/>
      <c r="AO506" s="149"/>
      <c r="AP506" s="149"/>
      <c r="AQ506" s="149"/>
      <c r="AR506" s="149"/>
      <c r="AS506" s="149"/>
      <c r="AT506" s="149"/>
      <c r="AU506" s="149"/>
      <c r="AV506" s="149"/>
      <c r="AW506" s="149"/>
      <c r="AX506" s="149"/>
      <c r="AY506" s="149"/>
      <c r="AZ506" s="149"/>
      <c r="BA506" s="149"/>
      <c r="BB506" s="149"/>
      <c r="BC506" s="149"/>
      <c r="BD506" s="149"/>
      <c r="BE506" s="149"/>
      <c r="BF506" s="149"/>
      <c r="BG506" s="149"/>
      <c r="BH506" s="149"/>
    </row>
    <row r="507" spans="1:60" outlineLevel="1" x14ac:dyDescent="0.2">
      <c r="A507" s="175">
        <v>114</v>
      </c>
      <c r="B507" s="176" t="s">
        <v>448</v>
      </c>
      <c r="C507" s="191" t="s">
        <v>449</v>
      </c>
      <c r="D507" s="177" t="s">
        <v>276</v>
      </c>
      <c r="E507" s="178">
        <v>164.25</v>
      </c>
      <c r="F507" s="179"/>
      <c r="G507" s="180">
        <f>ROUND(E507*F507,2)</f>
        <v>0</v>
      </c>
      <c r="H507" s="179"/>
      <c r="I507" s="180">
        <f>ROUND(E507*H507,2)</f>
        <v>0</v>
      </c>
      <c r="J507" s="179"/>
      <c r="K507" s="180">
        <f>ROUND(E507*J507,2)</f>
        <v>0</v>
      </c>
      <c r="L507" s="180">
        <v>21</v>
      </c>
      <c r="M507" s="180">
        <f>G507*(1+L507/100)</f>
        <v>0</v>
      </c>
      <c r="N507" s="178">
        <v>0</v>
      </c>
      <c r="O507" s="178">
        <f>ROUND(E507*N507,2)</f>
        <v>0</v>
      </c>
      <c r="P507" s="178">
        <v>1.6E-2</v>
      </c>
      <c r="Q507" s="178">
        <f>ROUND(E507*P507,2)</f>
        <v>2.63</v>
      </c>
      <c r="R507" s="180" t="s">
        <v>445</v>
      </c>
      <c r="S507" s="180" t="s">
        <v>222</v>
      </c>
      <c r="T507" s="181" t="s">
        <v>270</v>
      </c>
      <c r="U507" s="160">
        <v>0.14000000000000001</v>
      </c>
      <c r="V507" s="160">
        <f>ROUND(E507*U507,2)</f>
        <v>23</v>
      </c>
      <c r="W507" s="160"/>
      <c r="X507" s="160" t="s">
        <v>271</v>
      </c>
      <c r="Y507" s="160" t="s">
        <v>225</v>
      </c>
      <c r="Z507" s="149"/>
      <c r="AA507" s="149"/>
      <c r="AB507" s="149"/>
      <c r="AC507" s="149"/>
      <c r="AD507" s="149"/>
      <c r="AE507" s="149"/>
      <c r="AF507" s="149"/>
      <c r="AG507" s="149" t="s">
        <v>272</v>
      </c>
      <c r="AH507" s="149"/>
      <c r="AI507" s="149"/>
      <c r="AJ507" s="149"/>
      <c r="AK507" s="149"/>
      <c r="AL507" s="149"/>
      <c r="AM507" s="149"/>
      <c r="AN507" s="149"/>
      <c r="AO507" s="149"/>
      <c r="AP507" s="149"/>
      <c r="AQ507" s="149"/>
      <c r="AR507" s="149"/>
      <c r="AS507" s="149"/>
      <c r="AT507" s="149"/>
      <c r="AU507" s="149"/>
      <c r="AV507" s="149"/>
      <c r="AW507" s="149"/>
      <c r="AX507" s="149"/>
      <c r="AY507" s="149"/>
      <c r="AZ507" s="149"/>
      <c r="BA507" s="149"/>
      <c r="BB507" s="149"/>
      <c r="BC507" s="149"/>
      <c r="BD507" s="149"/>
      <c r="BE507" s="149"/>
      <c r="BF507" s="149"/>
      <c r="BG507" s="149"/>
      <c r="BH507" s="149"/>
    </row>
    <row r="508" spans="1:60" outlineLevel="2" x14ac:dyDescent="0.2">
      <c r="A508" s="156"/>
      <c r="B508" s="157"/>
      <c r="C508" s="256" t="s">
        <v>1392</v>
      </c>
      <c r="D508" s="257"/>
      <c r="E508" s="257"/>
      <c r="F508" s="257"/>
      <c r="G508" s="257"/>
      <c r="H508" s="160"/>
      <c r="I508" s="160"/>
      <c r="J508" s="160"/>
      <c r="K508" s="160"/>
      <c r="L508" s="160"/>
      <c r="M508" s="160"/>
      <c r="N508" s="159"/>
      <c r="O508" s="159"/>
      <c r="P508" s="159"/>
      <c r="Q508" s="159"/>
      <c r="R508" s="160"/>
      <c r="S508" s="160"/>
      <c r="T508" s="160"/>
      <c r="U508" s="160"/>
      <c r="V508" s="160"/>
      <c r="W508" s="160"/>
      <c r="X508" s="160"/>
      <c r="Y508" s="160"/>
      <c r="Z508" s="149"/>
      <c r="AA508" s="149"/>
      <c r="AB508" s="149"/>
      <c r="AC508" s="149"/>
      <c r="AD508" s="149"/>
      <c r="AE508" s="149"/>
      <c r="AF508" s="149"/>
      <c r="AG508" s="149" t="s">
        <v>228</v>
      </c>
      <c r="AH508" s="149"/>
      <c r="AI508" s="149"/>
      <c r="AJ508" s="149"/>
      <c r="AK508" s="149"/>
      <c r="AL508" s="149"/>
      <c r="AM508" s="149"/>
      <c r="AN508" s="149"/>
      <c r="AO508" s="149"/>
      <c r="AP508" s="149"/>
      <c r="AQ508" s="149"/>
      <c r="AR508" s="149"/>
      <c r="AS508" s="149"/>
      <c r="AT508" s="149"/>
      <c r="AU508" s="149"/>
      <c r="AV508" s="149"/>
      <c r="AW508" s="149"/>
      <c r="AX508" s="149"/>
      <c r="AY508" s="149"/>
      <c r="AZ508" s="149"/>
      <c r="BA508" s="149"/>
      <c r="BB508" s="149"/>
      <c r="BC508" s="149"/>
      <c r="BD508" s="149"/>
      <c r="BE508" s="149"/>
      <c r="BF508" s="149"/>
      <c r="BG508" s="149"/>
      <c r="BH508" s="149"/>
    </row>
    <row r="509" spans="1:60" outlineLevel="2" x14ac:dyDescent="0.2">
      <c r="A509" s="156"/>
      <c r="B509" s="157"/>
      <c r="C509" s="193" t="s">
        <v>1393</v>
      </c>
      <c r="D509" s="165"/>
      <c r="E509" s="166">
        <v>164.25</v>
      </c>
      <c r="F509" s="160"/>
      <c r="G509" s="160"/>
      <c r="H509" s="160"/>
      <c r="I509" s="160"/>
      <c r="J509" s="160"/>
      <c r="K509" s="160"/>
      <c r="L509" s="160"/>
      <c r="M509" s="160"/>
      <c r="N509" s="159"/>
      <c r="O509" s="159"/>
      <c r="P509" s="159"/>
      <c r="Q509" s="159"/>
      <c r="R509" s="160"/>
      <c r="S509" s="160"/>
      <c r="T509" s="160"/>
      <c r="U509" s="160"/>
      <c r="V509" s="160"/>
      <c r="W509" s="160"/>
      <c r="X509" s="160"/>
      <c r="Y509" s="160"/>
      <c r="Z509" s="149"/>
      <c r="AA509" s="149"/>
      <c r="AB509" s="149"/>
      <c r="AC509" s="149"/>
      <c r="AD509" s="149"/>
      <c r="AE509" s="149"/>
      <c r="AF509" s="149"/>
      <c r="AG509" s="149" t="s">
        <v>261</v>
      </c>
      <c r="AH509" s="149">
        <v>5</v>
      </c>
      <c r="AI509" s="149"/>
      <c r="AJ509" s="149"/>
      <c r="AK509" s="149"/>
      <c r="AL509" s="149"/>
      <c r="AM509" s="149"/>
      <c r="AN509" s="149"/>
      <c r="AO509" s="149"/>
      <c r="AP509" s="149"/>
      <c r="AQ509" s="149"/>
      <c r="AR509" s="149"/>
      <c r="AS509" s="149"/>
      <c r="AT509" s="149"/>
      <c r="AU509" s="149"/>
      <c r="AV509" s="149"/>
      <c r="AW509" s="149"/>
      <c r="AX509" s="149"/>
      <c r="AY509" s="149"/>
      <c r="AZ509" s="149"/>
      <c r="BA509" s="149"/>
      <c r="BB509" s="149"/>
      <c r="BC509" s="149"/>
      <c r="BD509" s="149"/>
      <c r="BE509" s="149"/>
      <c r="BF509" s="149"/>
      <c r="BG509" s="149"/>
      <c r="BH509" s="149"/>
    </row>
    <row r="510" spans="1:60" outlineLevel="1" x14ac:dyDescent="0.2">
      <c r="A510" s="156">
        <v>115</v>
      </c>
      <c r="B510" s="157" t="s">
        <v>450</v>
      </c>
      <c r="C510" s="198" t="s">
        <v>451</v>
      </c>
      <c r="D510" s="158" t="s">
        <v>0</v>
      </c>
      <c r="E510" s="197"/>
      <c r="F510" s="161"/>
      <c r="G510" s="160">
        <f>ROUND(E510*F510,2)</f>
        <v>0</v>
      </c>
      <c r="H510" s="161"/>
      <c r="I510" s="160">
        <f>ROUND(E510*H510,2)</f>
        <v>0</v>
      </c>
      <c r="J510" s="161"/>
      <c r="K510" s="160">
        <f>ROUND(E510*J510,2)</f>
        <v>0</v>
      </c>
      <c r="L510" s="160">
        <v>21</v>
      </c>
      <c r="M510" s="160">
        <f>G510*(1+L510/100)</f>
        <v>0</v>
      </c>
      <c r="N510" s="159">
        <v>0</v>
      </c>
      <c r="O510" s="159">
        <f>ROUND(E510*N510,2)</f>
        <v>0</v>
      </c>
      <c r="P510" s="159">
        <v>0</v>
      </c>
      <c r="Q510" s="159">
        <f>ROUND(E510*P510,2)</f>
        <v>0</v>
      </c>
      <c r="R510" s="160" t="s">
        <v>445</v>
      </c>
      <c r="S510" s="160" t="s">
        <v>222</v>
      </c>
      <c r="T510" s="160" t="s">
        <v>270</v>
      </c>
      <c r="U510" s="160">
        <v>0</v>
      </c>
      <c r="V510" s="160">
        <f>ROUND(E510*U510,2)</f>
        <v>0</v>
      </c>
      <c r="W510" s="160"/>
      <c r="X510" s="160" t="s">
        <v>440</v>
      </c>
      <c r="Y510" s="160" t="s">
        <v>225</v>
      </c>
      <c r="Z510" s="149"/>
      <c r="AA510" s="149"/>
      <c r="AB510" s="149"/>
      <c r="AC510" s="149"/>
      <c r="AD510" s="149"/>
      <c r="AE510" s="149"/>
      <c r="AF510" s="149"/>
      <c r="AG510" s="149" t="s">
        <v>441</v>
      </c>
      <c r="AH510" s="149"/>
      <c r="AI510" s="149"/>
      <c r="AJ510" s="149"/>
      <c r="AK510" s="149"/>
      <c r="AL510" s="149"/>
      <c r="AM510" s="149"/>
      <c r="AN510" s="149"/>
      <c r="AO510" s="149"/>
      <c r="AP510" s="149"/>
      <c r="AQ510" s="149"/>
      <c r="AR510" s="149"/>
      <c r="AS510" s="149"/>
      <c r="AT510" s="149"/>
      <c r="AU510" s="149"/>
      <c r="AV510" s="149"/>
      <c r="AW510" s="149"/>
      <c r="AX510" s="149"/>
      <c r="AY510" s="149"/>
      <c r="AZ510" s="149"/>
      <c r="BA510" s="149"/>
      <c r="BB510" s="149"/>
      <c r="BC510" s="149"/>
      <c r="BD510" s="149"/>
      <c r="BE510" s="149"/>
      <c r="BF510" s="149"/>
      <c r="BG510" s="149"/>
      <c r="BH510" s="149"/>
    </row>
    <row r="511" spans="1:60" outlineLevel="2" x14ac:dyDescent="0.2">
      <c r="A511" s="156"/>
      <c r="B511" s="157"/>
      <c r="C511" s="269" t="s">
        <v>452</v>
      </c>
      <c r="D511" s="270"/>
      <c r="E511" s="270"/>
      <c r="F511" s="270"/>
      <c r="G511" s="270"/>
      <c r="H511" s="160"/>
      <c r="I511" s="160"/>
      <c r="J511" s="160"/>
      <c r="K511" s="160"/>
      <c r="L511" s="160"/>
      <c r="M511" s="160"/>
      <c r="N511" s="159"/>
      <c r="O511" s="159"/>
      <c r="P511" s="159"/>
      <c r="Q511" s="159"/>
      <c r="R511" s="160"/>
      <c r="S511" s="160"/>
      <c r="T511" s="160"/>
      <c r="U511" s="160"/>
      <c r="V511" s="160"/>
      <c r="W511" s="160"/>
      <c r="X511" s="160"/>
      <c r="Y511" s="160"/>
      <c r="Z511" s="149"/>
      <c r="AA511" s="149"/>
      <c r="AB511" s="149"/>
      <c r="AC511" s="149"/>
      <c r="AD511" s="149"/>
      <c r="AE511" s="149"/>
      <c r="AF511" s="149"/>
      <c r="AG511" s="149" t="s">
        <v>298</v>
      </c>
      <c r="AH511" s="149"/>
      <c r="AI511" s="149"/>
      <c r="AJ511" s="149"/>
      <c r="AK511" s="149"/>
      <c r="AL511" s="149"/>
      <c r="AM511" s="149"/>
      <c r="AN511" s="149"/>
      <c r="AO511" s="149"/>
      <c r="AP511" s="149"/>
      <c r="AQ511" s="149"/>
      <c r="AR511" s="149"/>
      <c r="AS511" s="149"/>
      <c r="AT511" s="149"/>
      <c r="AU511" s="149"/>
      <c r="AV511" s="149"/>
      <c r="AW511" s="149"/>
      <c r="AX511" s="149"/>
      <c r="AY511" s="149"/>
      <c r="AZ511" s="149"/>
      <c r="BA511" s="149"/>
      <c r="BB511" s="149"/>
      <c r="BC511" s="149"/>
      <c r="BD511" s="149"/>
      <c r="BE511" s="149"/>
      <c r="BF511" s="149"/>
      <c r="BG511" s="149"/>
      <c r="BH511" s="149"/>
    </row>
    <row r="512" spans="1:60" x14ac:dyDescent="0.2">
      <c r="A512" s="168" t="s">
        <v>217</v>
      </c>
      <c r="B512" s="169" t="s">
        <v>156</v>
      </c>
      <c r="C512" s="190" t="s">
        <v>157</v>
      </c>
      <c r="D512" s="170"/>
      <c r="E512" s="171"/>
      <c r="F512" s="172"/>
      <c r="G512" s="172">
        <f>SUMIF(AG513:AG565,"&lt;&gt;NOR",G513:G565)</f>
        <v>0</v>
      </c>
      <c r="H512" s="172"/>
      <c r="I512" s="172">
        <f>SUM(I513:I565)</f>
        <v>0</v>
      </c>
      <c r="J512" s="172"/>
      <c r="K512" s="172">
        <f>SUM(K513:K565)</f>
        <v>0</v>
      </c>
      <c r="L512" s="172"/>
      <c r="M512" s="172">
        <f>SUM(M513:M565)</f>
        <v>0</v>
      </c>
      <c r="N512" s="171"/>
      <c r="O512" s="171">
        <f>SUM(O513:O565)</f>
        <v>2.48</v>
      </c>
      <c r="P512" s="171"/>
      <c r="Q512" s="171">
        <f>SUM(Q513:Q565)</f>
        <v>1.65</v>
      </c>
      <c r="R512" s="172"/>
      <c r="S512" s="172"/>
      <c r="T512" s="173"/>
      <c r="U512" s="167"/>
      <c r="V512" s="167">
        <f>SUM(V513:V565)</f>
        <v>650.6</v>
      </c>
      <c r="W512" s="167"/>
      <c r="X512" s="167"/>
      <c r="Y512" s="167"/>
      <c r="AG512" t="s">
        <v>218</v>
      </c>
    </row>
    <row r="513" spans="1:60" outlineLevel="1" x14ac:dyDescent="0.2">
      <c r="A513" s="175">
        <v>116</v>
      </c>
      <c r="B513" s="176" t="s">
        <v>1394</v>
      </c>
      <c r="C513" s="191" t="s">
        <v>1395</v>
      </c>
      <c r="D513" s="177" t="s">
        <v>268</v>
      </c>
      <c r="E513" s="178">
        <v>3</v>
      </c>
      <c r="F513" s="179"/>
      <c r="G513" s="180">
        <f>ROUND(E513*F513,2)</f>
        <v>0</v>
      </c>
      <c r="H513" s="179"/>
      <c r="I513" s="180">
        <f>ROUND(E513*H513,2)</f>
        <v>0</v>
      </c>
      <c r="J513" s="179"/>
      <c r="K513" s="180">
        <f>ROUND(E513*J513,2)</f>
        <v>0</v>
      </c>
      <c r="L513" s="180">
        <v>21</v>
      </c>
      <c r="M513" s="180">
        <f>G513*(1+L513/100)</f>
        <v>0</v>
      </c>
      <c r="N513" s="178">
        <v>0</v>
      </c>
      <c r="O513" s="178">
        <f>ROUND(E513*N513,2)</f>
        <v>0</v>
      </c>
      <c r="P513" s="178">
        <v>1E-3</v>
      </c>
      <c r="Q513" s="178">
        <f>ROUND(E513*P513,2)</f>
        <v>0</v>
      </c>
      <c r="R513" s="180" t="s">
        <v>622</v>
      </c>
      <c r="S513" s="180" t="s">
        <v>222</v>
      </c>
      <c r="T513" s="181" t="s">
        <v>270</v>
      </c>
      <c r="U513" s="160">
        <v>0.2</v>
      </c>
      <c r="V513" s="160">
        <f>ROUND(E513*U513,2)</f>
        <v>0.6</v>
      </c>
      <c r="W513" s="160"/>
      <c r="X513" s="160" t="s">
        <v>271</v>
      </c>
      <c r="Y513" s="160" t="s">
        <v>225</v>
      </c>
      <c r="Z513" s="149"/>
      <c r="AA513" s="149"/>
      <c r="AB513" s="149"/>
      <c r="AC513" s="149"/>
      <c r="AD513" s="149"/>
      <c r="AE513" s="149"/>
      <c r="AF513" s="149"/>
      <c r="AG513" s="149" t="s">
        <v>272</v>
      </c>
      <c r="AH513" s="149"/>
      <c r="AI513" s="149"/>
      <c r="AJ513" s="149"/>
      <c r="AK513" s="149"/>
      <c r="AL513" s="149"/>
      <c r="AM513" s="149"/>
      <c r="AN513" s="149"/>
      <c r="AO513" s="149"/>
      <c r="AP513" s="149"/>
      <c r="AQ513" s="149"/>
      <c r="AR513" s="149"/>
      <c r="AS513" s="149"/>
      <c r="AT513" s="149"/>
      <c r="AU513" s="149"/>
      <c r="AV513" s="149"/>
      <c r="AW513" s="149"/>
      <c r="AX513" s="149"/>
      <c r="AY513" s="149"/>
      <c r="AZ513" s="149"/>
      <c r="BA513" s="149"/>
      <c r="BB513" s="149"/>
      <c r="BC513" s="149"/>
      <c r="BD513" s="149"/>
      <c r="BE513" s="149"/>
      <c r="BF513" s="149"/>
      <c r="BG513" s="149"/>
      <c r="BH513" s="149"/>
    </row>
    <row r="514" spans="1:60" outlineLevel="2" x14ac:dyDescent="0.2">
      <c r="A514" s="156"/>
      <c r="B514" s="157"/>
      <c r="C514" s="193" t="s">
        <v>1396</v>
      </c>
      <c r="D514" s="165"/>
      <c r="E514" s="166">
        <v>1</v>
      </c>
      <c r="F514" s="160"/>
      <c r="G514" s="160"/>
      <c r="H514" s="160"/>
      <c r="I514" s="160"/>
      <c r="J514" s="160"/>
      <c r="K514" s="160"/>
      <c r="L514" s="160"/>
      <c r="M514" s="160"/>
      <c r="N514" s="159"/>
      <c r="O514" s="159"/>
      <c r="P514" s="159"/>
      <c r="Q514" s="159"/>
      <c r="R514" s="160"/>
      <c r="S514" s="160"/>
      <c r="T514" s="160"/>
      <c r="U514" s="160"/>
      <c r="V514" s="160"/>
      <c r="W514" s="160"/>
      <c r="X514" s="160"/>
      <c r="Y514" s="160"/>
      <c r="Z514" s="149"/>
      <c r="AA514" s="149"/>
      <c r="AB514" s="149"/>
      <c r="AC514" s="149"/>
      <c r="AD514" s="149"/>
      <c r="AE514" s="149"/>
      <c r="AF514" s="149"/>
      <c r="AG514" s="149" t="s">
        <v>261</v>
      </c>
      <c r="AH514" s="149">
        <v>0</v>
      </c>
      <c r="AI514" s="149"/>
      <c r="AJ514" s="149"/>
      <c r="AK514" s="149"/>
      <c r="AL514" s="149"/>
      <c r="AM514" s="149"/>
      <c r="AN514" s="149"/>
      <c r="AO514" s="149"/>
      <c r="AP514" s="149"/>
      <c r="AQ514" s="149"/>
      <c r="AR514" s="149"/>
      <c r="AS514" s="149"/>
      <c r="AT514" s="149"/>
      <c r="AU514" s="149"/>
      <c r="AV514" s="149"/>
      <c r="AW514" s="149"/>
      <c r="AX514" s="149"/>
      <c r="AY514" s="149"/>
      <c r="AZ514" s="149"/>
      <c r="BA514" s="149"/>
      <c r="BB514" s="149"/>
      <c r="BC514" s="149"/>
      <c r="BD514" s="149"/>
      <c r="BE514" s="149"/>
      <c r="BF514" s="149"/>
      <c r="BG514" s="149"/>
      <c r="BH514" s="149"/>
    </row>
    <row r="515" spans="1:60" outlineLevel="3" x14ac:dyDescent="0.2">
      <c r="A515" s="156"/>
      <c r="B515" s="157"/>
      <c r="C515" s="193" t="s">
        <v>1397</v>
      </c>
      <c r="D515" s="165"/>
      <c r="E515" s="166">
        <v>2</v>
      </c>
      <c r="F515" s="160"/>
      <c r="G515" s="160"/>
      <c r="H515" s="160"/>
      <c r="I515" s="160"/>
      <c r="J515" s="160"/>
      <c r="K515" s="160"/>
      <c r="L515" s="160"/>
      <c r="M515" s="160"/>
      <c r="N515" s="159"/>
      <c r="O515" s="159"/>
      <c r="P515" s="159"/>
      <c r="Q515" s="159"/>
      <c r="R515" s="160"/>
      <c r="S515" s="160"/>
      <c r="T515" s="160"/>
      <c r="U515" s="160"/>
      <c r="V515" s="160"/>
      <c r="W515" s="160"/>
      <c r="X515" s="160"/>
      <c r="Y515" s="160"/>
      <c r="Z515" s="149"/>
      <c r="AA515" s="149"/>
      <c r="AB515" s="149"/>
      <c r="AC515" s="149"/>
      <c r="AD515" s="149"/>
      <c r="AE515" s="149"/>
      <c r="AF515" s="149"/>
      <c r="AG515" s="149" t="s">
        <v>261</v>
      </c>
      <c r="AH515" s="149">
        <v>0</v>
      </c>
      <c r="AI515" s="149"/>
      <c r="AJ515" s="149"/>
      <c r="AK515" s="149"/>
      <c r="AL515" s="149"/>
      <c r="AM515" s="149"/>
      <c r="AN515" s="149"/>
      <c r="AO515" s="149"/>
      <c r="AP515" s="149"/>
      <c r="AQ515" s="149"/>
      <c r="AR515" s="149"/>
      <c r="AS515" s="149"/>
      <c r="AT515" s="149"/>
      <c r="AU515" s="149"/>
      <c r="AV515" s="149"/>
      <c r="AW515" s="149"/>
      <c r="AX515" s="149"/>
      <c r="AY515" s="149"/>
      <c r="AZ515" s="149"/>
      <c r="BA515" s="149"/>
      <c r="BB515" s="149"/>
      <c r="BC515" s="149"/>
      <c r="BD515" s="149"/>
      <c r="BE515" s="149"/>
      <c r="BF515" s="149"/>
      <c r="BG515" s="149"/>
      <c r="BH515" s="149"/>
    </row>
    <row r="516" spans="1:60" outlineLevel="1" x14ac:dyDescent="0.2">
      <c r="A516" s="175">
        <v>117</v>
      </c>
      <c r="B516" s="176" t="s">
        <v>1398</v>
      </c>
      <c r="C516" s="191" t="s">
        <v>1399</v>
      </c>
      <c r="D516" s="177" t="s">
        <v>338</v>
      </c>
      <c r="E516" s="178">
        <v>288</v>
      </c>
      <c r="F516" s="179"/>
      <c r="G516" s="180">
        <f>ROUND(E516*F516,2)</f>
        <v>0</v>
      </c>
      <c r="H516" s="179"/>
      <c r="I516" s="180">
        <f>ROUND(E516*H516,2)</f>
        <v>0</v>
      </c>
      <c r="J516" s="179"/>
      <c r="K516" s="180">
        <f>ROUND(E516*J516,2)</f>
        <v>0</v>
      </c>
      <c r="L516" s="180">
        <v>21</v>
      </c>
      <c r="M516" s="180">
        <f>G516*(1+L516/100)</f>
        <v>0</v>
      </c>
      <c r="N516" s="178">
        <v>3.4499999999999999E-3</v>
      </c>
      <c r="O516" s="178">
        <f>ROUND(E516*N516,2)</f>
        <v>0.99</v>
      </c>
      <c r="P516" s="178">
        <v>0</v>
      </c>
      <c r="Q516" s="178">
        <f>ROUND(E516*P516,2)</f>
        <v>0</v>
      </c>
      <c r="R516" s="180" t="s">
        <v>515</v>
      </c>
      <c r="S516" s="180" t="s">
        <v>808</v>
      </c>
      <c r="T516" s="181" t="s">
        <v>808</v>
      </c>
      <c r="U516" s="160">
        <v>0.81915000000000004</v>
      </c>
      <c r="V516" s="160">
        <f>ROUND(E516*U516,2)</f>
        <v>235.92</v>
      </c>
      <c r="W516" s="160"/>
      <c r="X516" s="160" t="s">
        <v>271</v>
      </c>
      <c r="Y516" s="160" t="s">
        <v>225</v>
      </c>
      <c r="Z516" s="149"/>
      <c r="AA516" s="149"/>
      <c r="AB516" s="149"/>
      <c r="AC516" s="149"/>
      <c r="AD516" s="149"/>
      <c r="AE516" s="149"/>
      <c r="AF516" s="149"/>
      <c r="AG516" s="149" t="s">
        <v>272</v>
      </c>
      <c r="AH516" s="149"/>
      <c r="AI516" s="149"/>
      <c r="AJ516" s="149"/>
      <c r="AK516" s="149"/>
      <c r="AL516" s="149"/>
      <c r="AM516" s="149"/>
      <c r="AN516" s="149"/>
      <c r="AO516" s="149"/>
      <c r="AP516" s="149"/>
      <c r="AQ516" s="149"/>
      <c r="AR516" s="149"/>
      <c r="AS516" s="149"/>
      <c r="AT516" s="149"/>
      <c r="AU516" s="149"/>
      <c r="AV516" s="149"/>
      <c r="AW516" s="149"/>
      <c r="AX516" s="149"/>
      <c r="AY516" s="149"/>
      <c r="AZ516" s="149"/>
      <c r="BA516" s="149"/>
      <c r="BB516" s="149"/>
      <c r="BC516" s="149"/>
      <c r="BD516" s="149"/>
      <c r="BE516" s="149"/>
      <c r="BF516" s="149"/>
      <c r="BG516" s="149"/>
      <c r="BH516" s="149"/>
    </row>
    <row r="517" spans="1:60" outlineLevel="2" x14ac:dyDescent="0.2">
      <c r="A517" s="156"/>
      <c r="B517" s="157"/>
      <c r="C517" s="267" t="s">
        <v>516</v>
      </c>
      <c r="D517" s="268"/>
      <c r="E517" s="268"/>
      <c r="F517" s="268"/>
      <c r="G517" s="268"/>
      <c r="H517" s="160"/>
      <c r="I517" s="160"/>
      <c r="J517" s="160"/>
      <c r="K517" s="160"/>
      <c r="L517" s="160"/>
      <c r="M517" s="160"/>
      <c r="N517" s="159"/>
      <c r="O517" s="159"/>
      <c r="P517" s="159"/>
      <c r="Q517" s="159"/>
      <c r="R517" s="160"/>
      <c r="S517" s="160"/>
      <c r="T517" s="160"/>
      <c r="U517" s="160"/>
      <c r="V517" s="160"/>
      <c r="W517" s="160"/>
      <c r="X517" s="160"/>
      <c r="Y517" s="160"/>
      <c r="Z517" s="149"/>
      <c r="AA517" s="149"/>
      <c r="AB517" s="149"/>
      <c r="AC517" s="149"/>
      <c r="AD517" s="149"/>
      <c r="AE517" s="149"/>
      <c r="AF517" s="149"/>
      <c r="AG517" s="149" t="s">
        <v>298</v>
      </c>
      <c r="AH517" s="149"/>
      <c r="AI517" s="149"/>
      <c r="AJ517" s="149"/>
      <c r="AK517" s="149"/>
      <c r="AL517" s="149"/>
      <c r="AM517" s="149"/>
      <c r="AN517" s="149"/>
      <c r="AO517" s="149"/>
      <c r="AP517" s="149"/>
      <c r="AQ517" s="149"/>
      <c r="AR517" s="149"/>
      <c r="AS517" s="149"/>
      <c r="AT517" s="149"/>
      <c r="AU517" s="149"/>
      <c r="AV517" s="149"/>
      <c r="AW517" s="149"/>
      <c r="AX517" s="149"/>
      <c r="AY517" s="149"/>
      <c r="AZ517" s="149"/>
      <c r="BA517" s="149"/>
      <c r="BB517" s="149"/>
      <c r="BC517" s="149"/>
      <c r="BD517" s="149"/>
      <c r="BE517" s="149"/>
      <c r="BF517" s="149"/>
      <c r="BG517" s="149"/>
      <c r="BH517" s="149"/>
    </row>
    <row r="518" spans="1:60" outlineLevel="2" x14ac:dyDescent="0.2">
      <c r="A518" s="156"/>
      <c r="B518" s="157"/>
      <c r="C518" s="265" t="s">
        <v>1288</v>
      </c>
      <c r="D518" s="266"/>
      <c r="E518" s="266"/>
      <c r="F518" s="266"/>
      <c r="G518" s="266"/>
      <c r="H518" s="160"/>
      <c r="I518" s="160"/>
      <c r="J518" s="160"/>
      <c r="K518" s="160"/>
      <c r="L518" s="160"/>
      <c r="M518" s="160"/>
      <c r="N518" s="159"/>
      <c r="O518" s="159"/>
      <c r="P518" s="159"/>
      <c r="Q518" s="159"/>
      <c r="R518" s="160"/>
      <c r="S518" s="160"/>
      <c r="T518" s="160"/>
      <c r="U518" s="160"/>
      <c r="V518" s="160"/>
      <c r="W518" s="160"/>
      <c r="X518" s="160"/>
      <c r="Y518" s="160"/>
      <c r="Z518" s="149"/>
      <c r="AA518" s="149"/>
      <c r="AB518" s="149"/>
      <c r="AC518" s="149"/>
      <c r="AD518" s="149"/>
      <c r="AE518" s="149"/>
      <c r="AF518" s="149"/>
      <c r="AG518" s="149" t="s">
        <v>228</v>
      </c>
      <c r="AH518" s="149"/>
      <c r="AI518" s="149"/>
      <c r="AJ518" s="149"/>
      <c r="AK518" s="149"/>
      <c r="AL518" s="149"/>
      <c r="AM518" s="149"/>
      <c r="AN518" s="149"/>
      <c r="AO518" s="149"/>
      <c r="AP518" s="149"/>
      <c r="AQ518" s="149"/>
      <c r="AR518" s="149"/>
      <c r="AS518" s="149"/>
      <c r="AT518" s="149"/>
      <c r="AU518" s="149"/>
      <c r="AV518" s="149"/>
      <c r="AW518" s="149"/>
      <c r="AX518" s="149"/>
      <c r="AY518" s="149"/>
      <c r="AZ518" s="149"/>
      <c r="BA518" s="149"/>
      <c r="BB518" s="149"/>
      <c r="BC518" s="149"/>
      <c r="BD518" s="149"/>
      <c r="BE518" s="149"/>
      <c r="BF518" s="149"/>
      <c r="BG518" s="149"/>
      <c r="BH518" s="149"/>
    </row>
    <row r="519" spans="1:60" ht="22.5" outlineLevel="1" x14ac:dyDescent="0.2">
      <c r="A519" s="175">
        <v>118</v>
      </c>
      <c r="B519" s="176" t="s">
        <v>1400</v>
      </c>
      <c r="C519" s="191" t="s">
        <v>1401</v>
      </c>
      <c r="D519" s="177" t="s">
        <v>338</v>
      </c>
      <c r="E519" s="178">
        <v>37</v>
      </c>
      <c r="F519" s="179"/>
      <c r="G519" s="180">
        <f>ROUND(E519*F519,2)</f>
        <v>0</v>
      </c>
      <c r="H519" s="179"/>
      <c r="I519" s="180">
        <f>ROUND(E519*H519,2)</f>
        <v>0</v>
      </c>
      <c r="J519" s="179"/>
      <c r="K519" s="180">
        <f>ROUND(E519*J519,2)</f>
        <v>0</v>
      </c>
      <c r="L519" s="180">
        <v>21</v>
      </c>
      <c r="M519" s="180">
        <f>G519*(1+L519/100)</f>
        <v>0</v>
      </c>
      <c r="N519" s="178">
        <v>1.23E-3</v>
      </c>
      <c r="O519" s="178">
        <f>ROUND(E519*N519,2)</f>
        <v>0.05</v>
      </c>
      <c r="P519" s="178">
        <v>0</v>
      </c>
      <c r="Q519" s="178">
        <f>ROUND(E519*P519,2)</f>
        <v>0</v>
      </c>
      <c r="R519" s="180" t="s">
        <v>515</v>
      </c>
      <c r="S519" s="180" t="s">
        <v>222</v>
      </c>
      <c r="T519" s="181" t="s">
        <v>270</v>
      </c>
      <c r="U519" s="160">
        <v>0.34</v>
      </c>
      <c r="V519" s="160">
        <f>ROUND(E519*U519,2)</f>
        <v>12.58</v>
      </c>
      <c r="W519" s="160"/>
      <c r="X519" s="160" t="s">
        <v>271</v>
      </c>
      <c r="Y519" s="160" t="s">
        <v>225</v>
      </c>
      <c r="Z519" s="149"/>
      <c r="AA519" s="149"/>
      <c r="AB519" s="149"/>
      <c r="AC519" s="149"/>
      <c r="AD519" s="149"/>
      <c r="AE519" s="149"/>
      <c r="AF519" s="149"/>
      <c r="AG519" s="149" t="s">
        <v>272</v>
      </c>
      <c r="AH519" s="149"/>
      <c r="AI519" s="149"/>
      <c r="AJ519" s="149"/>
      <c r="AK519" s="149"/>
      <c r="AL519" s="149"/>
      <c r="AM519" s="149"/>
      <c r="AN519" s="149"/>
      <c r="AO519" s="149"/>
      <c r="AP519" s="149"/>
      <c r="AQ519" s="149"/>
      <c r="AR519" s="149"/>
      <c r="AS519" s="149"/>
      <c r="AT519" s="149"/>
      <c r="AU519" s="149"/>
      <c r="AV519" s="149"/>
      <c r="AW519" s="149"/>
      <c r="AX519" s="149"/>
      <c r="AY519" s="149"/>
      <c r="AZ519" s="149"/>
      <c r="BA519" s="149"/>
      <c r="BB519" s="149"/>
      <c r="BC519" s="149"/>
      <c r="BD519" s="149"/>
      <c r="BE519" s="149"/>
      <c r="BF519" s="149"/>
      <c r="BG519" s="149"/>
      <c r="BH519" s="149"/>
    </row>
    <row r="520" spans="1:60" outlineLevel="2" x14ac:dyDescent="0.2">
      <c r="A520" s="156"/>
      <c r="B520" s="157"/>
      <c r="C520" s="267" t="s">
        <v>1402</v>
      </c>
      <c r="D520" s="268"/>
      <c r="E520" s="268"/>
      <c r="F520" s="268"/>
      <c r="G520" s="268"/>
      <c r="H520" s="160"/>
      <c r="I520" s="160"/>
      <c r="J520" s="160"/>
      <c r="K520" s="160"/>
      <c r="L520" s="160"/>
      <c r="M520" s="160"/>
      <c r="N520" s="159"/>
      <c r="O520" s="159"/>
      <c r="P520" s="159"/>
      <c r="Q520" s="159"/>
      <c r="R520" s="160"/>
      <c r="S520" s="160"/>
      <c r="T520" s="160"/>
      <c r="U520" s="160"/>
      <c r="V520" s="160"/>
      <c r="W520" s="160"/>
      <c r="X520" s="160"/>
      <c r="Y520" s="160"/>
      <c r="Z520" s="149"/>
      <c r="AA520" s="149"/>
      <c r="AB520" s="149"/>
      <c r="AC520" s="149"/>
      <c r="AD520" s="149"/>
      <c r="AE520" s="149"/>
      <c r="AF520" s="149"/>
      <c r="AG520" s="149" t="s">
        <v>298</v>
      </c>
      <c r="AH520" s="149"/>
      <c r="AI520" s="149"/>
      <c r="AJ520" s="149"/>
      <c r="AK520" s="149"/>
      <c r="AL520" s="149"/>
      <c r="AM520" s="149"/>
      <c r="AN520" s="149"/>
      <c r="AO520" s="149"/>
      <c r="AP520" s="149"/>
      <c r="AQ520" s="149"/>
      <c r="AR520" s="149"/>
      <c r="AS520" s="149"/>
      <c r="AT520" s="149"/>
      <c r="AU520" s="149"/>
      <c r="AV520" s="149"/>
      <c r="AW520" s="149"/>
      <c r="AX520" s="149"/>
      <c r="AY520" s="149"/>
      <c r="AZ520" s="149"/>
      <c r="BA520" s="149"/>
      <c r="BB520" s="149"/>
      <c r="BC520" s="149"/>
      <c r="BD520" s="149"/>
      <c r="BE520" s="149"/>
      <c r="BF520" s="149"/>
      <c r="BG520" s="149"/>
      <c r="BH520" s="149"/>
    </row>
    <row r="521" spans="1:60" outlineLevel="2" x14ac:dyDescent="0.2">
      <c r="A521" s="156"/>
      <c r="B521" s="157"/>
      <c r="C521" s="193" t="s">
        <v>1403</v>
      </c>
      <c r="D521" s="165"/>
      <c r="E521" s="166">
        <v>37</v>
      </c>
      <c r="F521" s="160"/>
      <c r="G521" s="160"/>
      <c r="H521" s="160"/>
      <c r="I521" s="160"/>
      <c r="J521" s="160"/>
      <c r="K521" s="160"/>
      <c r="L521" s="160"/>
      <c r="M521" s="160"/>
      <c r="N521" s="159"/>
      <c r="O521" s="159"/>
      <c r="P521" s="159"/>
      <c r="Q521" s="159"/>
      <c r="R521" s="160"/>
      <c r="S521" s="160"/>
      <c r="T521" s="160"/>
      <c r="U521" s="160"/>
      <c r="V521" s="160"/>
      <c r="W521" s="160"/>
      <c r="X521" s="160"/>
      <c r="Y521" s="160"/>
      <c r="Z521" s="149"/>
      <c r="AA521" s="149"/>
      <c r="AB521" s="149"/>
      <c r="AC521" s="149"/>
      <c r="AD521" s="149"/>
      <c r="AE521" s="149"/>
      <c r="AF521" s="149"/>
      <c r="AG521" s="149" t="s">
        <v>261</v>
      </c>
      <c r="AH521" s="149">
        <v>0</v>
      </c>
      <c r="AI521" s="149"/>
      <c r="AJ521" s="149"/>
      <c r="AK521" s="149"/>
      <c r="AL521" s="149"/>
      <c r="AM521" s="149"/>
      <c r="AN521" s="149"/>
      <c r="AO521" s="149"/>
      <c r="AP521" s="149"/>
      <c r="AQ521" s="149"/>
      <c r="AR521" s="149"/>
      <c r="AS521" s="149"/>
      <c r="AT521" s="149"/>
      <c r="AU521" s="149"/>
      <c r="AV521" s="149"/>
      <c r="AW521" s="149"/>
      <c r="AX521" s="149"/>
      <c r="AY521" s="149"/>
      <c r="AZ521" s="149"/>
      <c r="BA521" s="149"/>
      <c r="BB521" s="149"/>
      <c r="BC521" s="149"/>
      <c r="BD521" s="149"/>
      <c r="BE521" s="149"/>
      <c r="BF521" s="149"/>
      <c r="BG521" s="149"/>
      <c r="BH521" s="149"/>
    </row>
    <row r="522" spans="1:60" ht="22.5" outlineLevel="1" x14ac:dyDescent="0.2">
      <c r="A522" s="175">
        <v>119</v>
      </c>
      <c r="B522" s="176" t="s">
        <v>1404</v>
      </c>
      <c r="C522" s="191" t="s">
        <v>1405</v>
      </c>
      <c r="D522" s="177" t="s">
        <v>338</v>
      </c>
      <c r="E522" s="178">
        <v>37</v>
      </c>
      <c r="F522" s="179"/>
      <c r="G522" s="180">
        <f>ROUND(E522*F522,2)</f>
        <v>0</v>
      </c>
      <c r="H522" s="179"/>
      <c r="I522" s="180">
        <f>ROUND(E522*H522,2)</f>
        <v>0</v>
      </c>
      <c r="J522" s="179"/>
      <c r="K522" s="180">
        <f>ROUND(E522*J522,2)</f>
        <v>0</v>
      </c>
      <c r="L522" s="180">
        <v>21</v>
      </c>
      <c r="M522" s="180">
        <f>G522*(1+L522/100)</f>
        <v>0</v>
      </c>
      <c r="N522" s="178">
        <v>2.6700000000000001E-3</v>
      </c>
      <c r="O522" s="178">
        <f>ROUND(E522*N522,2)</f>
        <v>0.1</v>
      </c>
      <c r="P522" s="178">
        <v>0</v>
      </c>
      <c r="Q522" s="178">
        <f>ROUND(E522*P522,2)</f>
        <v>0</v>
      </c>
      <c r="R522" s="180" t="s">
        <v>515</v>
      </c>
      <c r="S522" s="180" t="s">
        <v>222</v>
      </c>
      <c r="T522" s="181" t="s">
        <v>270</v>
      </c>
      <c r="U522" s="160">
        <v>0.64205000000000001</v>
      </c>
      <c r="V522" s="160">
        <f>ROUND(E522*U522,2)</f>
        <v>23.76</v>
      </c>
      <c r="W522" s="160"/>
      <c r="X522" s="160" t="s">
        <v>271</v>
      </c>
      <c r="Y522" s="160" t="s">
        <v>225</v>
      </c>
      <c r="Z522" s="149"/>
      <c r="AA522" s="149"/>
      <c r="AB522" s="149"/>
      <c r="AC522" s="149"/>
      <c r="AD522" s="149"/>
      <c r="AE522" s="149"/>
      <c r="AF522" s="149"/>
      <c r="AG522" s="149" t="s">
        <v>272</v>
      </c>
      <c r="AH522" s="149"/>
      <c r="AI522" s="149"/>
      <c r="AJ522" s="149"/>
      <c r="AK522" s="149"/>
      <c r="AL522" s="149"/>
      <c r="AM522" s="149"/>
      <c r="AN522" s="149"/>
      <c r="AO522" s="149"/>
      <c r="AP522" s="149"/>
      <c r="AQ522" s="149"/>
      <c r="AR522" s="149"/>
      <c r="AS522" s="149"/>
      <c r="AT522" s="149"/>
      <c r="AU522" s="149"/>
      <c r="AV522" s="149"/>
      <c r="AW522" s="149"/>
      <c r="AX522" s="149"/>
      <c r="AY522" s="149"/>
      <c r="AZ522" s="149"/>
      <c r="BA522" s="149"/>
      <c r="BB522" s="149"/>
      <c r="BC522" s="149"/>
      <c r="BD522" s="149"/>
      <c r="BE522" s="149"/>
      <c r="BF522" s="149"/>
      <c r="BG522" s="149"/>
      <c r="BH522" s="149"/>
    </row>
    <row r="523" spans="1:60" outlineLevel="2" x14ac:dyDescent="0.2">
      <c r="A523" s="156"/>
      <c r="B523" s="157"/>
      <c r="C523" s="267" t="s">
        <v>516</v>
      </c>
      <c r="D523" s="268"/>
      <c r="E523" s="268"/>
      <c r="F523" s="268"/>
      <c r="G523" s="268"/>
      <c r="H523" s="160"/>
      <c r="I523" s="160"/>
      <c r="J523" s="160"/>
      <c r="K523" s="160"/>
      <c r="L523" s="160"/>
      <c r="M523" s="160"/>
      <c r="N523" s="159"/>
      <c r="O523" s="159"/>
      <c r="P523" s="159"/>
      <c r="Q523" s="159"/>
      <c r="R523" s="160"/>
      <c r="S523" s="160"/>
      <c r="T523" s="160"/>
      <c r="U523" s="160"/>
      <c r="V523" s="160"/>
      <c r="W523" s="160"/>
      <c r="X523" s="160"/>
      <c r="Y523" s="160"/>
      <c r="Z523" s="149"/>
      <c r="AA523" s="149"/>
      <c r="AB523" s="149"/>
      <c r="AC523" s="149"/>
      <c r="AD523" s="149"/>
      <c r="AE523" s="149"/>
      <c r="AF523" s="149"/>
      <c r="AG523" s="149" t="s">
        <v>298</v>
      </c>
      <c r="AH523" s="149"/>
      <c r="AI523" s="149"/>
      <c r="AJ523" s="149"/>
      <c r="AK523" s="149"/>
      <c r="AL523" s="149"/>
      <c r="AM523" s="149"/>
      <c r="AN523" s="149"/>
      <c r="AO523" s="149"/>
      <c r="AP523" s="149"/>
      <c r="AQ523" s="149"/>
      <c r="AR523" s="149"/>
      <c r="AS523" s="149"/>
      <c r="AT523" s="149"/>
      <c r="AU523" s="149"/>
      <c r="AV523" s="149"/>
      <c r="AW523" s="149"/>
      <c r="AX523" s="149"/>
      <c r="AY523" s="149"/>
      <c r="AZ523" s="149"/>
      <c r="BA523" s="149"/>
      <c r="BB523" s="149"/>
      <c r="BC523" s="149"/>
      <c r="BD523" s="149"/>
      <c r="BE523" s="149"/>
      <c r="BF523" s="149"/>
      <c r="BG523" s="149"/>
      <c r="BH523" s="149"/>
    </row>
    <row r="524" spans="1:60" outlineLevel="2" x14ac:dyDescent="0.2">
      <c r="A524" s="156"/>
      <c r="B524" s="157"/>
      <c r="C524" s="265" t="s">
        <v>1288</v>
      </c>
      <c r="D524" s="266"/>
      <c r="E524" s="266"/>
      <c r="F524" s="266"/>
      <c r="G524" s="266"/>
      <c r="H524" s="160"/>
      <c r="I524" s="160"/>
      <c r="J524" s="160"/>
      <c r="K524" s="160"/>
      <c r="L524" s="160"/>
      <c r="M524" s="160"/>
      <c r="N524" s="159"/>
      <c r="O524" s="159"/>
      <c r="P524" s="159"/>
      <c r="Q524" s="159"/>
      <c r="R524" s="160"/>
      <c r="S524" s="160"/>
      <c r="T524" s="160"/>
      <c r="U524" s="160"/>
      <c r="V524" s="160"/>
      <c r="W524" s="160"/>
      <c r="X524" s="160"/>
      <c r="Y524" s="160"/>
      <c r="Z524" s="149"/>
      <c r="AA524" s="149"/>
      <c r="AB524" s="149"/>
      <c r="AC524" s="149"/>
      <c r="AD524" s="149"/>
      <c r="AE524" s="149"/>
      <c r="AF524" s="149"/>
      <c r="AG524" s="149" t="s">
        <v>228</v>
      </c>
      <c r="AH524" s="149"/>
      <c r="AI524" s="149"/>
      <c r="AJ524" s="149"/>
      <c r="AK524" s="149"/>
      <c r="AL524" s="149"/>
      <c r="AM524" s="149"/>
      <c r="AN524" s="149"/>
      <c r="AO524" s="149"/>
      <c r="AP524" s="149"/>
      <c r="AQ524" s="149"/>
      <c r="AR524" s="149"/>
      <c r="AS524" s="149"/>
      <c r="AT524" s="149"/>
      <c r="AU524" s="149"/>
      <c r="AV524" s="149"/>
      <c r="AW524" s="149"/>
      <c r="AX524" s="149"/>
      <c r="AY524" s="149"/>
      <c r="AZ524" s="149"/>
      <c r="BA524" s="149"/>
      <c r="BB524" s="149"/>
      <c r="BC524" s="149"/>
      <c r="BD524" s="149"/>
      <c r="BE524" s="149"/>
      <c r="BF524" s="149"/>
      <c r="BG524" s="149"/>
      <c r="BH524" s="149"/>
    </row>
    <row r="525" spans="1:60" outlineLevel="2" x14ac:dyDescent="0.2">
      <c r="A525" s="156"/>
      <c r="B525" s="157"/>
      <c r="C525" s="193" t="s">
        <v>1406</v>
      </c>
      <c r="D525" s="165"/>
      <c r="E525" s="166">
        <v>37</v>
      </c>
      <c r="F525" s="160"/>
      <c r="G525" s="160"/>
      <c r="H525" s="160"/>
      <c r="I525" s="160"/>
      <c r="J525" s="160"/>
      <c r="K525" s="160"/>
      <c r="L525" s="160"/>
      <c r="M525" s="160"/>
      <c r="N525" s="159"/>
      <c r="O525" s="159"/>
      <c r="P525" s="159"/>
      <c r="Q525" s="159"/>
      <c r="R525" s="160"/>
      <c r="S525" s="160"/>
      <c r="T525" s="160"/>
      <c r="U525" s="160"/>
      <c r="V525" s="160"/>
      <c r="W525" s="160"/>
      <c r="X525" s="160"/>
      <c r="Y525" s="160"/>
      <c r="Z525" s="149"/>
      <c r="AA525" s="149"/>
      <c r="AB525" s="149"/>
      <c r="AC525" s="149"/>
      <c r="AD525" s="149"/>
      <c r="AE525" s="149"/>
      <c r="AF525" s="149"/>
      <c r="AG525" s="149" t="s">
        <v>261</v>
      </c>
      <c r="AH525" s="149">
        <v>0</v>
      </c>
      <c r="AI525" s="149"/>
      <c r="AJ525" s="149"/>
      <c r="AK525" s="149"/>
      <c r="AL525" s="149"/>
      <c r="AM525" s="149"/>
      <c r="AN525" s="149"/>
      <c r="AO525" s="149"/>
      <c r="AP525" s="149"/>
      <c r="AQ525" s="149"/>
      <c r="AR525" s="149"/>
      <c r="AS525" s="149"/>
      <c r="AT525" s="149"/>
      <c r="AU525" s="149"/>
      <c r="AV525" s="149"/>
      <c r="AW525" s="149"/>
      <c r="AX525" s="149"/>
      <c r="AY525" s="149"/>
      <c r="AZ525" s="149"/>
      <c r="BA525" s="149"/>
      <c r="BB525" s="149"/>
      <c r="BC525" s="149"/>
      <c r="BD525" s="149"/>
      <c r="BE525" s="149"/>
      <c r="BF525" s="149"/>
      <c r="BG525" s="149"/>
      <c r="BH525" s="149"/>
    </row>
    <row r="526" spans="1:60" ht="22.5" outlineLevel="1" x14ac:dyDescent="0.2">
      <c r="A526" s="175">
        <v>120</v>
      </c>
      <c r="B526" s="176" t="s">
        <v>1407</v>
      </c>
      <c r="C526" s="191" t="s">
        <v>1408</v>
      </c>
      <c r="D526" s="177" t="s">
        <v>338</v>
      </c>
      <c r="E526" s="178">
        <v>199</v>
      </c>
      <c r="F526" s="179"/>
      <c r="G526" s="180">
        <f>ROUND(E526*F526,2)</f>
        <v>0</v>
      </c>
      <c r="H526" s="179"/>
      <c r="I526" s="180">
        <f>ROUND(E526*H526,2)</f>
        <v>0</v>
      </c>
      <c r="J526" s="179"/>
      <c r="K526" s="180">
        <f>ROUND(E526*J526,2)</f>
        <v>0</v>
      </c>
      <c r="L526" s="180">
        <v>21</v>
      </c>
      <c r="M526" s="180">
        <f>G526*(1+L526/100)</f>
        <v>0</v>
      </c>
      <c r="N526" s="178">
        <v>3.3899999999999998E-3</v>
      </c>
      <c r="O526" s="178">
        <f>ROUND(E526*N526,2)</f>
        <v>0.67</v>
      </c>
      <c r="P526" s="178">
        <v>0</v>
      </c>
      <c r="Q526" s="178">
        <f>ROUND(E526*P526,2)</f>
        <v>0</v>
      </c>
      <c r="R526" s="180" t="s">
        <v>515</v>
      </c>
      <c r="S526" s="180" t="s">
        <v>222</v>
      </c>
      <c r="T526" s="181" t="s">
        <v>270</v>
      </c>
      <c r="U526" s="160">
        <v>0.65469999999999995</v>
      </c>
      <c r="V526" s="160">
        <f>ROUND(E526*U526,2)</f>
        <v>130.29</v>
      </c>
      <c r="W526" s="160"/>
      <c r="X526" s="160" t="s">
        <v>271</v>
      </c>
      <c r="Y526" s="160" t="s">
        <v>225</v>
      </c>
      <c r="Z526" s="149"/>
      <c r="AA526" s="149"/>
      <c r="AB526" s="149"/>
      <c r="AC526" s="149"/>
      <c r="AD526" s="149"/>
      <c r="AE526" s="149"/>
      <c r="AF526" s="149"/>
      <c r="AG526" s="149" t="s">
        <v>272</v>
      </c>
      <c r="AH526" s="149"/>
      <c r="AI526" s="149"/>
      <c r="AJ526" s="149"/>
      <c r="AK526" s="149"/>
      <c r="AL526" s="149"/>
      <c r="AM526" s="149"/>
      <c r="AN526" s="149"/>
      <c r="AO526" s="149"/>
      <c r="AP526" s="149"/>
      <c r="AQ526" s="149"/>
      <c r="AR526" s="149"/>
      <c r="AS526" s="149"/>
      <c r="AT526" s="149"/>
      <c r="AU526" s="149"/>
      <c r="AV526" s="149"/>
      <c r="AW526" s="149"/>
      <c r="AX526" s="149"/>
      <c r="AY526" s="149"/>
      <c r="AZ526" s="149"/>
      <c r="BA526" s="149"/>
      <c r="BB526" s="149"/>
      <c r="BC526" s="149"/>
      <c r="BD526" s="149"/>
      <c r="BE526" s="149"/>
      <c r="BF526" s="149"/>
      <c r="BG526" s="149"/>
      <c r="BH526" s="149"/>
    </row>
    <row r="527" spans="1:60" outlineLevel="2" x14ac:dyDescent="0.2">
      <c r="A527" s="156"/>
      <c r="B527" s="157"/>
      <c r="C527" s="267" t="s">
        <v>516</v>
      </c>
      <c r="D527" s="268"/>
      <c r="E527" s="268"/>
      <c r="F527" s="268"/>
      <c r="G527" s="268"/>
      <c r="H527" s="160"/>
      <c r="I527" s="160"/>
      <c r="J527" s="160"/>
      <c r="K527" s="160"/>
      <c r="L527" s="160"/>
      <c r="M527" s="160"/>
      <c r="N527" s="159"/>
      <c r="O527" s="159"/>
      <c r="P527" s="159"/>
      <c r="Q527" s="159"/>
      <c r="R527" s="160"/>
      <c r="S527" s="160"/>
      <c r="T527" s="160"/>
      <c r="U527" s="160"/>
      <c r="V527" s="160"/>
      <c r="W527" s="160"/>
      <c r="X527" s="160"/>
      <c r="Y527" s="160"/>
      <c r="Z527" s="149"/>
      <c r="AA527" s="149"/>
      <c r="AB527" s="149"/>
      <c r="AC527" s="149"/>
      <c r="AD527" s="149"/>
      <c r="AE527" s="149"/>
      <c r="AF527" s="149"/>
      <c r="AG527" s="149" t="s">
        <v>298</v>
      </c>
      <c r="AH527" s="149"/>
      <c r="AI527" s="149"/>
      <c r="AJ527" s="149"/>
      <c r="AK527" s="149"/>
      <c r="AL527" s="149"/>
      <c r="AM527" s="149"/>
      <c r="AN527" s="149"/>
      <c r="AO527" s="149"/>
      <c r="AP527" s="149"/>
      <c r="AQ527" s="149"/>
      <c r="AR527" s="149"/>
      <c r="AS527" s="149"/>
      <c r="AT527" s="149"/>
      <c r="AU527" s="149"/>
      <c r="AV527" s="149"/>
      <c r="AW527" s="149"/>
      <c r="AX527" s="149"/>
      <c r="AY527" s="149"/>
      <c r="AZ527" s="149"/>
      <c r="BA527" s="149"/>
      <c r="BB527" s="149"/>
      <c r="BC527" s="149"/>
      <c r="BD527" s="149"/>
      <c r="BE527" s="149"/>
      <c r="BF527" s="149"/>
      <c r="BG527" s="149"/>
      <c r="BH527" s="149"/>
    </row>
    <row r="528" spans="1:60" outlineLevel="2" x14ac:dyDescent="0.2">
      <c r="A528" s="156"/>
      <c r="B528" s="157"/>
      <c r="C528" s="265" t="s">
        <v>1288</v>
      </c>
      <c r="D528" s="266"/>
      <c r="E528" s="266"/>
      <c r="F528" s="266"/>
      <c r="G528" s="266"/>
      <c r="H528" s="160"/>
      <c r="I528" s="160"/>
      <c r="J528" s="160"/>
      <c r="K528" s="160"/>
      <c r="L528" s="160"/>
      <c r="M528" s="160"/>
      <c r="N528" s="159"/>
      <c r="O528" s="159"/>
      <c r="P528" s="159"/>
      <c r="Q528" s="159"/>
      <c r="R528" s="160"/>
      <c r="S528" s="160"/>
      <c r="T528" s="160"/>
      <c r="U528" s="160"/>
      <c r="V528" s="160"/>
      <c r="W528" s="160"/>
      <c r="X528" s="160"/>
      <c r="Y528" s="160"/>
      <c r="Z528" s="149"/>
      <c r="AA528" s="149"/>
      <c r="AB528" s="149"/>
      <c r="AC528" s="149"/>
      <c r="AD528" s="149"/>
      <c r="AE528" s="149"/>
      <c r="AF528" s="149"/>
      <c r="AG528" s="149" t="s">
        <v>228</v>
      </c>
      <c r="AH528" s="149"/>
      <c r="AI528" s="149"/>
      <c r="AJ528" s="149"/>
      <c r="AK528" s="149"/>
      <c r="AL528" s="149"/>
      <c r="AM528" s="149"/>
      <c r="AN528" s="149"/>
      <c r="AO528" s="149"/>
      <c r="AP528" s="149"/>
      <c r="AQ528" s="149"/>
      <c r="AR528" s="149"/>
      <c r="AS528" s="149"/>
      <c r="AT528" s="149"/>
      <c r="AU528" s="149"/>
      <c r="AV528" s="149"/>
      <c r="AW528" s="149"/>
      <c r="AX528" s="149"/>
      <c r="AY528" s="149"/>
      <c r="AZ528" s="149"/>
      <c r="BA528" s="149"/>
      <c r="BB528" s="149"/>
      <c r="BC528" s="149"/>
      <c r="BD528" s="149"/>
      <c r="BE528" s="149"/>
      <c r="BF528" s="149"/>
      <c r="BG528" s="149"/>
      <c r="BH528" s="149"/>
    </row>
    <row r="529" spans="1:60" ht="22.5" outlineLevel="1" x14ac:dyDescent="0.2">
      <c r="A529" s="175">
        <v>121</v>
      </c>
      <c r="B529" s="176" t="s">
        <v>1409</v>
      </c>
      <c r="C529" s="191" t="s">
        <v>1410</v>
      </c>
      <c r="D529" s="177" t="s">
        <v>338</v>
      </c>
      <c r="E529" s="178">
        <v>199</v>
      </c>
      <c r="F529" s="179"/>
      <c r="G529" s="180">
        <f>ROUND(E529*F529,2)</f>
        <v>0</v>
      </c>
      <c r="H529" s="179"/>
      <c r="I529" s="180">
        <f>ROUND(E529*H529,2)</f>
        <v>0</v>
      </c>
      <c r="J529" s="179"/>
      <c r="K529" s="180">
        <f>ROUND(E529*J529,2)</f>
        <v>0</v>
      </c>
      <c r="L529" s="180">
        <v>21</v>
      </c>
      <c r="M529" s="180">
        <f>G529*(1+L529/100)</f>
        <v>0</v>
      </c>
      <c r="N529" s="178">
        <v>2.4099999999999998E-3</v>
      </c>
      <c r="O529" s="178">
        <f>ROUND(E529*N529,2)</f>
        <v>0.48</v>
      </c>
      <c r="P529" s="178">
        <v>0</v>
      </c>
      <c r="Q529" s="178">
        <f>ROUND(E529*P529,2)</f>
        <v>0</v>
      </c>
      <c r="R529" s="180" t="s">
        <v>515</v>
      </c>
      <c r="S529" s="180" t="s">
        <v>222</v>
      </c>
      <c r="T529" s="181" t="s">
        <v>270</v>
      </c>
      <c r="U529" s="160">
        <v>0.63514999999999999</v>
      </c>
      <c r="V529" s="160">
        <f>ROUND(E529*U529,2)</f>
        <v>126.39</v>
      </c>
      <c r="W529" s="160"/>
      <c r="X529" s="160" t="s">
        <v>271</v>
      </c>
      <c r="Y529" s="160" t="s">
        <v>225</v>
      </c>
      <c r="Z529" s="149"/>
      <c r="AA529" s="149"/>
      <c r="AB529" s="149"/>
      <c r="AC529" s="149"/>
      <c r="AD529" s="149"/>
      <c r="AE529" s="149"/>
      <c r="AF529" s="149"/>
      <c r="AG529" s="149" t="s">
        <v>272</v>
      </c>
      <c r="AH529" s="149"/>
      <c r="AI529" s="149"/>
      <c r="AJ529" s="149"/>
      <c r="AK529" s="149"/>
      <c r="AL529" s="149"/>
      <c r="AM529" s="149"/>
      <c r="AN529" s="149"/>
      <c r="AO529" s="149"/>
      <c r="AP529" s="149"/>
      <c r="AQ529" s="149"/>
      <c r="AR529" s="149"/>
      <c r="AS529" s="149"/>
      <c r="AT529" s="149"/>
      <c r="AU529" s="149"/>
      <c r="AV529" s="149"/>
      <c r="AW529" s="149"/>
      <c r="AX529" s="149"/>
      <c r="AY529" s="149"/>
      <c r="AZ529" s="149"/>
      <c r="BA529" s="149"/>
      <c r="BB529" s="149"/>
      <c r="BC529" s="149"/>
      <c r="BD529" s="149"/>
      <c r="BE529" s="149"/>
      <c r="BF529" s="149"/>
      <c r="BG529" s="149"/>
      <c r="BH529" s="149"/>
    </row>
    <row r="530" spans="1:60" outlineLevel="2" x14ac:dyDescent="0.2">
      <c r="A530" s="156"/>
      <c r="B530" s="157"/>
      <c r="C530" s="267" t="s">
        <v>516</v>
      </c>
      <c r="D530" s="268"/>
      <c r="E530" s="268"/>
      <c r="F530" s="268"/>
      <c r="G530" s="268"/>
      <c r="H530" s="160"/>
      <c r="I530" s="160"/>
      <c r="J530" s="160"/>
      <c r="K530" s="160"/>
      <c r="L530" s="160"/>
      <c r="M530" s="160"/>
      <c r="N530" s="159"/>
      <c r="O530" s="159"/>
      <c r="P530" s="159"/>
      <c r="Q530" s="159"/>
      <c r="R530" s="160"/>
      <c r="S530" s="160"/>
      <c r="T530" s="160"/>
      <c r="U530" s="160"/>
      <c r="V530" s="160"/>
      <c r="W530" s="160"/>
      <c r="X530" s="160"/>
      <c r="Y530" s="160"/>
      <c r="Z530" s="149"/>
      <c r="AA530" s="149"/>
      <c r="AB530" s="149"/>
      <c r="AC530" s="149"/>
      <c r="AD530" s="149"/>
      <c r="AE530" s="149"/>
      <c r="AF530" s="149"/>
      <c r="AG530" s="149" t="s">
        <v>298</v>
      </c>
      <c r="AH530" s="149"/>
      <c r="AI530" s="149"/>
      <c r="AJ530" s="149"/>
      <c r="AK530" s="149"/>
      <c r="AL530" s="149"/>
      <c r="AM530" s="149"/>
      <c r="AN530" s="149"/>
      <c r="AO530" s="149"/>
      <c r="AP530" s="149"/>
      <c r="AQ530" s="149"/>
      <c r="AR530" s="149"/>
      <c r="AS530" s="149"/>
      <c r="AT530" s="149"/>
      <c r="AU530" s="149"/>
      <c r="AV530" s="149"/>
      <c r="AW530" s="149"/>
      <c r="AX530" s="149"/>
      <c r="AY530" s="149"/>
      <c r="AZ530" s="149"/>
      <c r="BA530" s="149"/>
      <c r="BB530" s="149"/>
      <c r="BC530" s="149"/>
      <c r="BD530" s="149"/>
      <c r="BE530" s="149"/>
      <c r="BF530" s="149"/>
      <c r="BG530" s="149"/>
      <c r="BH530" s="149"/>
    </row>
    <row r="531" spans="1:60" outlineLevel="2" x14ac:dyDescent="0.2">
      <c r="A531" s="156"/>
      <c r="B531" s="157"/>
      <c r="C531" s="265" t="s">
        <v>1288</v>
      </c>
      <c r="D531" s="266"/>
      <c r="E531" s="266"/>
      <c r="F531" s="266"/>
      <c r="G531" s="266"/>
      <c r="H531" s="160"/>
      <c r="I531" s="160"/>
      <c r="J531" s="160"/>
      <c r="K531" s="160"/>
      <c r="L531" s="160"/>
      <c r="M531" s="160"/>
      <c r="N531" s="159"/>
      <c r="O531" s="159"/>
      <c r="P531" s="159"/>
      <c r="Q531" s="159"/>
      <c r="R531" s="160"/>
      <c r="S531" s="160"/>
      <c r="T531" s="160"/>
      <c r="U531" s="160"/>
      <c r="V531" s="160"/>
      <c r="W531" s="160"/>
      <c r="X531" s="160"/>
      <c r="Y531" s="160"/>
      <c r="Z531" s="149"/>
      <c r="AA531" s="149"/>
      <c r="AB531" s="149"/>
      <c r="AC531" s="149"/>
      <c r="AD531" s="149"/>
      <c r="AE531" s="149"/>
      <c r="AF531" s="149"/>
      <c r="AG531" s="149" t="s">
        <v>228</v>
      </c>
      <c r="AH531" s="149"/>
      <c r="AI531" s="149"/>
      <c r="AJ531" s="149"/>
      <c r="AK531" s="149"/>
      <c r="AL531" s="149"/>
      <c r="AM531" s="149"/>
      <c r="AN531" s="149"/>
      <c r="AO531" s="149"/>
      <c r="AP531" s="149"/>
      <c r="AQ531" s="149"/>
      <c r="AR531" s="149"/>
      <c r="AS531" s="149"/>
      <c r="AT531" s="149"/>
      <c r="AU531" s="149"/>
      <c r="AV531" s="149"/>
      <c r="AW531" s="149"/>
      <c r="AX531" s="149"/>
      <c r="AY531" s="149"/>
      <c r="AZ531" s="149"/>
      <c r="BA531" s="149"/>
      <c r="BB531" s="149"/>
      <c r="BC531" s="149"/>
      <c r="BD531" s="149"/>
      <c r="BE531" s="149"/>
      <c r="BF531" s="149"/>
      <c r="BG531" s="149"/>
      <c r="BH531" s="149"/>
    </row>
    <row r="532" spans="1:60" ht="33.75" outlineLevel="1" x14ac:dyDescent="0.2">
      <c r="A532" s="175">
        <v>122</v>
      </c>
      <c r="B532" s="176" t="s">
        <v>1411</v>
      </c>
      <c r="C532" s="191" t="s">
        <v>1412</v>
      </c>
      <c r="D532" s="177" t="s">
        <v>338</v>
      </c>
      <c r="E532" s="178">
        <v>11</v>
      </c>
      <c r="F532" s="179"/>
      <c r="G532" s="180">
        <f>ROUND(E532*F532,2)</f>
        <v>0</v>
      </c>
      <c r="H532" s="179"/>
      <c r="I532" s="180">
        <f>ROUND(E532*H532,2)</f>
        <v>0</v>
      </c>
      <c r="J532" s="179"/>
      <c r="K532" s="180">
        <f>ROUND(E532*J532,2)</f>
        <v>0</v>
      </c>
      <c r="L532" s="180">
        <v>21</v>
      </c>
      <c r="M532" s="180">
        <f>G532*(1+L532/100)</f>
        <v>0</v>
      </c>
      <c r="N532" s="178">
        <v>2.0500000000000002E-3</v>
      </c>
      <c r="O532" s="178">
        <f>ROUND(E532*N532,2)</f>
        <v>0.02</v>
      </c>
      <c r="P532" s="178">
        <v>0</v>
      </c>
      <c r="Q532" s="178">
        <f>ROUND(E532*P532,2)</f>
        <v>0</v>
      </c>
      <c r="R532" s="180" t="s">
        <v>515</v>
      </c>
      <c r="S532" s="180" t="s">
        <v>222</v>
      </c>
      <c r="T532" s="181" t="s">
        <v>270</v>
      </c>
      <c r="U532" s="160">
        <v>0.26400000000000001</v>
      </c>
      <c r="V532" s="160">
        <f>ROUND(E532*U532,2)</f>
        <v>2.9</v>
      </c>
      <c r="W532" s="160"/>
      <c r="X532" s="160" t="s">
        <v>271</v>
      </c>
      <c r="Y532" s="160" t="s">
        <v>225</v>
      </c>
      <c r="Z532" s="149"/>
      <c r="AA532" s="149"/>
      <c r="AB532" s="149"/>
      <c r="AC532" s="149"/>
      <c r="AD532" s="149"/>
      <c r="AE532" s="149"/>
      <c r="AF532" s="149"/>
      <c r="AG532" s="149" t="s">
        <v>272</v>
      </c>
      <c r="AH532" s="149"/>
      <c r="AI532" s="149"/>
      <c r="AJ532" s="149"/>
      <c r="AK532" s="149"/>
      <c r="AL532" s="149"/>
      <c r="AM532" s="149"/>
      <c r="AN532" s="149"/>
      <c r="AO532" s="149"/>
      <c r="AP532" s="149"/>
      <c r="AQ532" s="149"/>
      <c r="AR532" s="149"/>
      <c r="AS532" s="149"/>
      <c r="AT532" s="149"/>
      <c r="AU532" s="149"/>
      <c r="AV532" s="149"/>
      <c r="AW532" s="149"/>
      <c r="AX532" s="149"/>
      <c r="AY532" s="149"/>
      <c r="AZ532" s="149"/>
      <c r="BA532" s="149"/>
      <c r="BB532" s="149"/>
      <c r="BC532" s="149"/>
      <c r="BD532" s="149"/>
      <c r="BE532" s="149"/>
      <c r="BF532" s="149"/>
      <c r="BG532" s="149"/>
      <c r="BH532" s="149"/>
    </row>
    <row r="533" spans="1:60" outlineLevel="2" x14ac:dyDescent="0.2">
      <c r="A533" s="156"/>
      <c r="B533" s="157"/>
      <c r="C533" s="267" t="s">
        <v>1413</v>
      </c>
      <c r="D533" s="268"/>
      <c r="E533" s="268"/>
      <c r="F533" s="268"/>
      <c r="G533" s="268"/>
      <c r="H533" s="160"/>
      <c r="I533" s="160"/>
      <c r="J533" s="160"/>
      <c r="K533" s="160"/>
      <c r="L533" s="160"/>
      <c r="M533" s="160"/>
      <c r="N533" s="159"/>
      <c r="O533" s="159"/>
      <c r="P533" s="159"/>
      <c r="Q533" s="159"/>
      <c r="R533" s="160"/>
      <c r="S533" s="160"/>
      <c r="T533" s="160"/>
      <c r="U533" s="160"/>
      <c r="V533" s="160"/>
      <c r="W533" s="160"/>
      <c r="X533" s="160"/>
      <c r="Y533" s="160"/>
      <c r="Z533" s="149"/>
      <c r="AA533" s="149"/>
      <c r="AB533" s="149"/>
      <c r="AC533" s="149"/>
      <c r="AD533" s="149"/>
      <c r="AE533" s="149"/>
      <c r="AF533" s="149"/>
      <c r="AG533" s="149" t="s">
        <v>298</v>
      </c>
      <c r="AH533" s="149"/>
      <c r="AI533" s="149"/>
      <c r="AJ533" s="149"/>
      <c r="AK533" s="149"/>
      <c r="AL533" s="149"/>
      <c r="AM533" s="149"/>
      <c r="AN533" s="149"/>
      <c r="AO533" s="149"/>
      <c r="AP533" s="149"/>
      <c r="AQ533" s="149"/>
      <c r="AR533" s="149"/>
      <c r="AS533" s="149"/>
      <c r="AT533" s="149"/>
      <c r="AU533" s="149"/>
      <c r="AV533" s="149"/>
      <c r="AW533" s="149"/>
      <c r="AX533" s="149"/>
      <c r="AY533" s="149"/>
      <c r="AZ533" s="149"/>
      <c r="BA533" s="149"/>
      <c r="BB533" s="149"/>
      <c r="BC533" s="149"/>
      <c r="BD533" s="149"/>
      <c r="BE533" s="149"/>
      <c r="BF533" s="149"/>
      <c r="BG533" s="149"/>
      <c r="BH533" s="149"/>
    </row>
    <row r="534" spans="1:60" outlineLevel="2" x14ac:dyDescent="0.2">
      <c r="A534" s="156"/>
      <c r="B534" s="157"/>
      <c r="C534" s="265" t="s">
        <v>1288</v>
      </c>
      <c r="D534" s="266"/>
      <c r="E534" s="266"/>
      <c r="F534" s="266"/>
      <c r="G534" s="266"/>
      <c r="H534" s="160"/>
      <c r="I534" s="160"/>
      <c r="J534" s="160"/>
      <c r="K534" s="160"/>
      <c r="L534" s="160"/>
      <c r="M534" s="160"/>
      <c r="N534" s="159"/>
      <c r="O534" s="159"/>
      <c r="P534" s="159"/>
      <c r="Q534" s="159"/>
      <c r="R534" s="160"/>
      <c r="S534" s="160"/>
      <c r="T534" s="160"/>
      <c r="U534" s="160"/>
      <c r="V534" s="160"/>
      <c r="W534" s="160"/>
      <c r="X534" s="160"/>
      <c r="Y534" s="160"/>
      <c r="Z534" s="149"/>
      <c r="AA534" s="149"/>
      <c r="AB534" s="149"/>
      <c r="AC534" s="149"/>
      <c r="AD534" s="149"/>
      <c r="AE534" s="149"/>
      <c r="AF534" s="149"/>
      <c r="AG534" s="149" t="s">
        <v>228</v>
      </c>
      <c r="AH534" s="149"/>
      <c r="AI534" s="149"/>
      <c r="AJ534" s="149"/>
      <c r="AK534" s="149"/>
      <c r="AL534" s="149"/>
      <c r="AM534" s="149"/>
      <c r="AN534" s="149"/>
      <c r="AO534" s="149"/>
      <c r="AP534" s="149"/>
      <c r="AQ534" s="149"/>
      <c r="AR534" s="149"/>
      <c r="AS534" s="149"/>
      <c r="AT534" s="149"/>
      <c r="AU534" s="149"/>
      <c r="AV534" s="149"/>
      <c r="AW534" s="149"/>
      <c r="AX534" s="149"/>
      <c r="AY534" s="149"/>
      <c r="AZ534" s="149"/>
      <c r="BA534" s="149"/>
      <c r="BB534" s="149"/>
      <c r="BC534" s="149"/>
      <c r="BD534" s="149"/>
      <c r="BE534" s="149"/>
      <c r="BF534" s="149"/>
      <c r="BG534" s="149"/>
      <c r="BH534" s="149"/>
    </row>
    <row r="535" spans="1:60" ht="22.5" outlineLevel="1" x14ac:dyDescent="0.2">
      <c r="A535" s="175">
        <v>123</v>
      </c>
      <c r="B535" s="176" t="s">
        <v>1414</v>
      </c>
      <c r="C535" s="191" t="s">
        <v>1415</v>
      </c>
      <c r="D535" s="177" t="s">
        <v>338</v>
      </c>
      <c r="E535" s="178">
        <v>5</v>
      </c>
      <c r="F535" s="179"/>
      <c r="G535" s="180">
        <f>ROUND(E535*F535,2)</f>
        <v>0</v>
      </c>
      <c r="H535" s="179"/>
      <c r="I535" s="180">
        <f>ROUND(E535*H535,2)</f>
        <v>0</v>
      </c>
      <c r="J535" s="179"/>
      <c r="K535" s="180">
        <f>ROUND(E535*J535,2)</f>
        <v>0</v>
      </c>
      <c r="L535" s="180">
        <v>21</v>
      </c>
      <c r="M535" s="180">
        <f>G535*(1+L535/100)</f>
        <v>0</v>
      </c>
      <c r="N535" s="178">
        <v>3.1199999999999999E-3</v>
      </c>
      <c r="O535" s="178">
        <f>ROUND(E535*N535,2)</f>
        <v>0.02</v>
      </c>
      <c r="P535" s="178">
        <v>0</v>
      </c>
      <c r="Q535" s="178">
        <f>ROUND(E535*P535,2)</f>
        <v>0</v>
      </c>
      <c r="R535" s="180" t="s">
        <v>515</v>
      </c>
      <c r="S535" s="180" t="s">
        <v>222</v>
      </c>
      <c r="T535" s="181" t="s">
        <v>270</v>
      </c>
      <c r="U535" s="160">
        <v>0.29399999999999998</v>
      </c>
      <c r="V535" s="160">
        <f>ROUND(E535*U535,2)</f>
        <v>1.47</v>
      </c>
      <c r="W535" s="160"/>
      <c r="X535" s="160" t="s">
        <v>271</v>
      </c>
      <c r="Y535" s="160" t="s">
        <v>225</v>
      </c>
      <c r="Z535" s="149"/>
      <c r="AA535" s="149"/>
      <c r="AB535" s="149"/>
      <c r="AC535" s="149"/>
      <c r="AD535" s="149"/>
      <c r="AE535" s="149"/>
      <c r="AF535" s="149"/>
      <c r="AG535" s="149" t="s">
        <v>272</v>
      </c>
      <c r="AH535" s="149"/>
      <c r="AI535" s="149"/>
      <c r="AJ535" s="149"/>
      <c r="AK535" s="149"/>
      <c r="AL535" s="149"/>
      <c r="AM535" s="149"/>
      <c r="AN535" s="149"/>
      <c r="AO535" s="149"/>
      <c r="AP535" s="149"/>
      <c r="AQ535" s="149"/>
      <c r="AR535" s="149"/>
      <c r="AS535" s="149"/>
      <c r="AT535" s="149"/>
      <c r="AU535" s="149"/>
      <c r="AV535" s="149"/>
      <c r="AW535" s="149"/>
      <c r="AX535" s="149"/>
      <c r="AY535" s="149"/>
      <c r="AZ535" s="149"/>
      <c r="BA535" s="149"/>
      <c r="BB535" s="149"/>
      <c r="BC535" s="149"/>
      <c r="BD535" s="149"/>
      <c r="BE535" s="149"/>
      <c r="BF535" s="149"/>
      <c r="BG535" s="149"/>
      <c r="BH535" s="149"/>
    </row>
    <row r="536" spans="1:60" outlineLevel="2" x14ac:dyDescent="0.2">
      <c r="A536" s="156"/>
      <c r="B536" s="157"/>
      <c r="C536" s="256" t="s">
        <v>1288</v>
      </c>
      <c r="D536" s="257"/>
      <c r="E536" s="257"/>
      <c r="F536" s="257"/>
      <c r="G536" s="257"/>
      <c r="H536" s="160"/>
      <c r="I536" s="160"/>
      <c r="J536" s="160"/>
      <c r="K536" s="160"/>
      <c r="L536" s="160"/>
      <c r="M536" s="160"/>
      <c r="N536" s="159"/>
      <c r="O536" s="159"/>
      <c r="P536" s="159"/>
      <c r="Q536" s="159"/>
      <c r="R536" s="160"/>
      <c r="S536" s="160"/>
      <c r="T536" s="160"/>
      <c r="U536" s="160"/>
      <c r="V536" s="160"/>
      <c r="W536" s="160"/>
      <c r="X536" s="160"/>
      <c r="Y536" s="160"/>
      <c r="Z536" s="149"/>
      <c r="AA536" s="149"/>
      <c r="AB536" s="149"/>
      <c r="AC536" s="149"/>
      <c r="AD536" s="149"/>
      <c r="AE536" s="149"/>
      <c r="AF536" s="149"/>
      <c r="AG536" s="149" t="s">
        <v>228</v>
      </c>
      <c r="AH536" s="149"/>
      <c r="AI536" s="149"/>
      <c r="AJ536" s="149"/>
      <c r="AK536" s="149"/>
      <c r="AL536" s="149"/>
      <c r="AM536" s="149"/>
      <c r="AN536" s="149"/>
      <c r="AO536" s="149"/>
      <c r="AP536" s="149"/>
      <c r="AQ536" s="149"/>
      <c r="AR536" s="149"/>
      <c r="AS536" s="149"/>
      <c r="AT536" s="149"/>
      <c r="AU536" s="149"/>
      <c r="AV536" s="149"/>
      <c r="AW536" s="149"/>
      <c r="AX536" s="149"/>
      <c r="AY536" s="149"/>
      <c r="AZ536" s="149"/>
      <c r="BA536" s="149"/>
      <c r="BB536" s="149"/>
      <c r="BC536" s="149"/>
      <c r="BD536" s="149"/>
      <c r="BE536" s="149"/>
      <c r="BF536" s="149"/>
      <c r="BG536" s="149"/>
      <c r="BH536" s="149"/>
    </row>
    <row r="537" spans="1:60" ht="22.5" outlineLevel="1" x14ac:dyDescent="0.2">
      <c r="A537" s="175">
        <v>124</v>
      </c>
      <c r="B537" s="176" t="s">
        <v>1416</v>
      </c>
      <c r="C537" s="191" t="s">
        <v>1417</v>
      </c>
      <c r="D537" s="177" t="s">
        <v>338</v>
      </c>
      <c r="E537" s="178">
        <v>40</v>
      </c>
      <c r="F537" s="179"/>
      <c r="G537" s="180">
        <f>ROUND(E537*F537,2)</f>
        <v>0</v>
      </c>
      <c r="H537" s="179"/>
      <c r="I537" s="180">
        <f>ROUND(E537*H537,2)</f>
        <v>0</v>
      </c>
      <c r="J537" s="179"/>
      <c r="K537" s="180">
        <f>ROUND(E537*J537,2)</f>
        <v>0</v>
      </c>
      <c r="L537" s="180">
        <v>21</v>
      </c>
      <c r="M537" s="180">
        <f>G537*(1+L537/100)</f>
        <v>0</v>
      </c>
      <c r="N537" s="178">
        <v>2.9499999999999999E-3</v>
      </c>
      <c r="O537" s="178">
        <f>ROUND(E537*N537,2)</f>
        <v>0.12</v>
      </c>
      <c r="P537" s="178">
        <v>0</v>
      </c>
      <c r="Q537" s="178">
        <f>ROUND(E537*P537,2)</f>
        <v>0</v>
      </c>
      <c r="R537" s="180" t="s">
        <v>515</v>
      </c>
      <c r="S537" s="180" t="s">
        <v>222</v>
      </c>
      <c r="T537" s="181" t="s">
        <v>270</v>
      </c>
      <c r="U537" s="160">
        <v>0.65010000000000001</v>
      </c>
      <c r="V537" s="160">
        <f>ROUND(E537*U537,2)</f>
        <v>26</v>
      </c>
      <c r="W537" s="160"/>
      <c r="X537" s="160" t="s">
        <v>271</v>
      </c>
      <c r="Y537" s="160" t="s">
        <v>225</v>
      </c>
      <c r="Z537" s="149"/>
      <c r="AA537" s="149"/>
      <c r="AB537" s="149"/>
      <c r="AC537" s="149"/>
      <c r="AD537" s="149"/>
      <c r="AE537" s="149"/>
      <c r="AF537" s="149"/>
      <c r="AG537" s="149" t="s">
        <v>272</v>
      </c>
      <c r="AH537" s="149"/>
      <c r="AI537" s="149"/>
      <c r="AJ537" s="149"/>
      <c r="AK537" s="149"/>
      <c r="AL537" s="149"/>
      <c r="AM537" s="149"/>
      <c r="AN537" s="149"/>
      <c r="AO537" s="149"/>
      <c r="AP537" s="149"/>
      <c r="AQ537" s="149"/>
      <c r="AR537" s="149"/>
      <c r="AS537" s="149"/>
      <c r="AT537" s="149"/>
      <c r="AU537" s="149"/>
      <c r="AV537" s="149"/>
      <c r="AW537" s="149"/>
      <c r="AX537" s="149"/>
      <c r="AY537" s="149"/>
      <c r="AZ537" s="149"/>
      <c r="BA537" s="149"/>
      <c r="BB537" s="149"/>
      <c r="BC537" s="149"/>
      <c r="BD537" s="149"/>
      <c r="BE537" s="149"/>
      <c r="BF537" s="149"/>
      <c r="BG537" s="149"/>
      <c r="BH537" s="149"/>
    </row>
    <row r="538" spans="1:60" outlineLevel="2" x14ac:dyDescent="0.2">
      <c r="A538" s="156"/>
      <c r="B538" s="157"/>
      <c r="C538" s="267" t="s">
        <v>516</v>
      </c>
      <c r="D538" s="268"/>
      <c r="E538" s="268"/>
      <c r="F538" s="268"/>
      <c r="G538" s="268"/>
      <c r="H538" s="160"/>
      <c r="I538" s="160"/>
      <c r="J538" s="160"/>
      <c r="K538" s="160"/>
      <c r="L538" s="160"/>
      <c r="M538" s="160"/>
      <c r="N538" s="159"/>
      <c r="O538" s="159"/>
      <c r="P538" s="159"/>
      <c r="Q538" s="159"/>
      <c r="R538" s="160"/>
      <c r="S538" s="160"/>
      <c r="T538" s="160"/>
      <c r="U538" s="160"/>
      <c r="V538" s="160"/>
      <c r="W538" s="160"/>
      <c r="X538" s="160"/>
      <c r="Y538" s="160"/>
      <c r="Z538" s="149"/>
      <c r="AA538" s="149"/>
      <c r="AB538" s="149"/>
      <c r="AC538" s="149"/>
      <c r="AD538" s="149"/>
      <c r="AE538" s="149"/>
      <c r="AF538" s="149"/>
      <c r="AG538" s="149" t="s">
        <v>298</v>
      </c>
      <c r="AH538" s="149"/>
      <c r="AI538" s="149"/>
      <c r="AJ538" s="149"/>
      <c r="AK538" s="149"/>
      <c r="AL538" s="149"/>
      <c r="AM538" s="149"/>
      <c r="AN538" s="149"/>
      <c r="AO538" s="149"/>
      <c r="AP538" s="149"/>
      <c r="AQ538" s="149"/>
      <c r="AR538" s="149"/>
      <c r="AS538" s="149"/>
      <c r="AT538" s="149"/>
      <c r="AU538" s="149"/>
      <c r="AV538" s="149"/>
      <c r="AW538" s="149"/>
      <c r="AX538" s="149"/>
      <c r="AY538" s="149"/>
      <c r="AZ538" s="149"/>
      <c r="BA538" s="149"/>
      <c r="BB538" s="149"/>
      <c r="BC538" s="149"/>
      <c r="BD538" s="149"/>
      <c r="BE538" s="149"/>
      <c r="BF538" s="149"/>
      <c r="BG538" s="149"/>
      <c r="BH538" s="149"/>
    </row>
    <row r="539" spans="1:60" outlineLevel="2" x14ac:dyDescent="0.2">
      <c r="A539" s="156"/>
      <c r="B539" s="157"/>
      <c r="C539" s="265" t="s">
        <v>1288</v>
      </c>
      <c r="D539" s="266"/>
      <c r="E539" s="266"/>
      <c r="F539" s="266"/>
      <c r="G539" s="266"/>
      <c r="H539" s="160"/>
      <c r="I539" s="160"/>
      <c r="J539" s="160"/>
      <c r="K539" s="160"/>
      <c r="L539" s="160"/>
      <c r="M539" s="160"/>
      <c r="N539" s="159"/>
      <c r="O539" s="159"/>
      <c r="P539" s="159"/>
      <c r="Q539" s="159"/>
      <c r="R539" s="160"/>
      <c r="S539" s="160"/>
      <c r="T539" s="160"/>
      <c r="U539" s="160"/>
      <c r="V539" s="160"/>
      <c r="W539" s="160"/>
      <c r="X539" s="160"/>
      <c r="Y539" s="160"/>
      <c r="Z539" s="149"/>
      <c r="AA539" s="149"/>
      <c r="AB539" s="149"/>
      <c r="AC539" s="149"/>
      <c r="AD539" s="149"/>
      <c r="AE539" s="149"/>
      <c r="AF539" s="149"/>
      <c r="AG539" s="149" t="s">
        <v>228</v>
      </c>
      <c r="AH539" s="149"/>
      <c r="AI539" s="149"/>
      <c r="AJ539" s="149"/>
      <c r="AK539" s="149"/>
      <c r="AL539" s="149"/>
      <c r="AM539" s="149"/>
      <c r="AN539" s="149"/>
      <c r="AO539" s="149"/>
      <c r="AP539" s="149"/>
      <c r="AQ539" s="149"/>
      <c r="AR539" s="149"/>
      <c r="AS539" s="149"/>
      <c r="AT539" s="149"/>
      <c r="AU539" s="149"/>
      <c r="AV539" s="149"/>
      <c r="AW539" s="149"/>
      <c r="AX539" s="149"/>
      <c r="AY539" s="149"/>
      <c r="AZ539" s="149"/>
      <c r="BA539" s="149"/>
      <c r="BB539" s="149"/>
      <c r="BC539" s="149"/>
      <c r="BD539" s="149"/>
      <c r="BE539" s="149"/>
      <c r="BF539" s="149"/>
      <c r="BG539" s="149"/>
      <c r="BH539" s="149"/>
    </row>
    <row r="540" spans="1:60" outlineLevel="2" x14ac:dyDescent="0.2">
      <c r="A540" s="156"/>
      <c r="B540" s="157"/>
      <c r="C540" s="193" t="s">
        <v>1403</v>
      </c>
      <c r="D540" s="165"/>
      <c r="E540" s="166">
        <v>37</v>
      </c>
      <c r="F540" s="160"/>
      <c r="G540" s="160"/>
      <c r="H540" s="160"/>
      <c r="I540" s="160"/>
      <c r="J540" s="160"/>
      <c r="K540" s="160"/>
      <c r="L540" s="160"/>
      <c r="M540" s="160"/>
      <c r="N540" s="159"/>
      <c r="O540" s="159"/>
      <c r="P540" s="159"/>
      <c r="Q540" s="159"/>
      <c r="R540" s="160"/>
      <c r="S540" s="160"/>
      <c r="T540" s="160"/>
      <c r="U540" s="160"/>
      <c r="V540" s="160"/>
      <c r="W540" s="160"/>
      <c r="X540" s="160"/>
      <c r="Y540" s="160"/>
      <c r="Z540" s="149"/>
      <c r="AA540" s="149"/>
      <c r="AB540" s="149"/>
      <c r="AC540" s="149"/>
      <c r="AD540" s="149"/>
      <c r="AE540" s="149"/>
      <c r="AF540" s="149"/>
      <c r="AG540" s="149" t="s">
        <v>261</v>
      </c>
      <c r="AH540" s="149">
        <v>0</v>
      </c>
      <c r="AI540" s="149"/>
      <c r="AJ540" s="149"/>
      <c r="AK540" s="149"/>
      <c r="AL540" s="149"/>
      <c r="AM540" s="149"/>
      <c r="AN540" s="149"/>
      <c r="AO540" s="149"/>
      <c r="AP540" s="149"/>
      <c r="AQ540" s="149"/>
      <c r="AR540" s="149"/>
      <c r="AS540" s="149"/>
      <c r="AT540" s="149"/>
      <c r="AU540" s="149"/>
      <c r="AV540" s="149"/>
      <c r="AW540" s="149"/>
      <c r="AX540" s="149"/>
      <c r="AY540" s="149"/>
      <c r="AZ540" s="149"/>
      <c r="BA540" s="149"/>
      <c r="BB540" s="149"/>
      <c r="BC540" s="149"/>
      <c r="BD540" s="149"/>
      <c r="BE540" s="149"/>
      <c r="BF540" s="149"/>
      <c r="BG540" s="149"/>
      <c r="BH540" s="149"/>
    </row>
    <row r="541" spans="1:60" outlineLevel="3" x14ac:dyDescent="0.2">
      <c r="A541" s="156"/>
      <c r="B541" s="157"/>
      <c r="C541" s="193" t="s">
        <v>1418</v>
      </c>
      <c r="D541" s="165"/>
      <c r="E541" s="166">
        <v>3</v>
      </c>
      <c r="F541" s="160"/>
      <c r="G541" s="160"/>
      <c r="H541" s="160"/>
      <c r="I541" s="160"/>
      <c r="J541" s="160"/>
      <c r="K541" s="160"/>
      <c r="L541" s="160"/>
      <c r="M541" s="160"/>
      <c r="N541" s="159"/>
      <c r="O541" s="159"/>
      <c r="P541" s="159"/>
      <c r="Q541" s="159"/>
      <c r="R541" s="160"/>
      <c r="S541" s="160"/>
      <c r="T541" s="160"/>
      <c r="U541" s="160"/>
      <c r="V541" s="160"/>
      <c r="W541" s="160"/>
      <c r="X541" s="160"/>
      <c r="Y541" s="160"/>
      <c r="Z541" s="149"/>
      <c r="AA541" s="149"/>
      <c r="AB541" s="149"/>
      <c r="AC541" s="149"/>
      <c r="AD541" s="149"/>
      <c r="AE541" s="149"/>
      <c r="AF541" s="149"/>
      <c r="AG541" s="149" t="s">
        <v>261</v>
      </c>
      <c r="AH541" s="149">
        <v>0</v>
      </c>
      <c r="AI541" s="149"/>
      <c r="AJ541" s="149"/>
      <c r="AK541" s="149"/>
      <c r="AL541" s="149"/>
      <c r="AM541" s="149"/>
      <c r="AN541" s="149"/>
      <c r="AO541" s="149"/>
      <c r="AP541" s="149"/>
      <c r="AQ541" s="149"/>
      <c r="AR541" s="149"/>
      <c r="AS541" s="149"/>
      <c r="AT541" s="149"/>
      <c r="AU541" s="149"/>
      <c r="AV541" s="149"/>
      <c r="AW541" s="149"/>
      <c r="AX541" s="149"/>
      <c r="AY541" s="149"/>
      <c r="AZ541" s="149"/>
      <c r="BA541" s="149"/>
      <c r="BB541" s="149"/>
      <c r="BC541" s="149"/>
      <c r="BD541" s="149"/>
      <c r="BE541" s="149"/>
      <c r="BF541" s="149"/>
      <c r="BG541" s="149"/>
      <c r="BH541" s="149"/>
    </row>
    <row r="542" spans="1:60" ht="22.5" outlineLevel="1" x14ac:dyDescent="0.2">
      <c r="A542" s="175">
        <v>125</v>
      </c>
      <c r="B542" s="176" t="s">
        <v>513</v>
      </c>
      <c r="C542" s="191" t="s">
        <v>514</v>
      </c>
      <c r="D542" s="177" t="s">
        <v>338</v>
      </c>
      <c r="E542" s="178">
        <v>13</v>
      </c>
      <c r="F542" s="179"/>
      <c r="G542" s="180">
        <f>ROUND(E542*F542,2)</f>
        <v>0</v>
      </c>
      <c r="H542" s="179"/>
      <c r="I542" s="180">
        <f>ROUND(E542*H542,2)</f>
        <v>0</v>
      </c>
      <c r="J542" s="179"/>
      <c r="K542" s="180">
        <f>ROUND(E542*J542,2)</f>
        <v>0</v>
      </c>
      <c r="L542" s="180">
        <v>21</v>
      </c>
      <c r="M542" s="180">
        <f>G542*(1+L542/100)</f>
        <v>0</v>
      </c>
      <c r="N542" s="178">
        <v>2.14E-3</v>
      </c>
      <c r="O542" s="178">
        <f>ROUND(E542*N542,2)</f>
        <v>0.03</v>
      </c>
      <c r="P542" s="178">
        <v>0</v>
      </c>
      <c r="Q542" s="178">
        <f>ROUND(E542*P542,2)</f>
        <v>0</v>
      </c>
      <c r="R542" s="180" t="s">
        <v>515</v>
      </c>
      <c r="S542" s="180" t="s">
        <v>222</v>
      </c>
      <c r="T542" s="181" t="s">
        <v>270</v>
      </c>
      <c r="U542" s="160">
        <v>0.62365000000000004</v>
      </c>
      <c r="V542" s="160">
        <f>ROUND(E542*U542,2)</f>
        <v>8.11</v>
      </c>
      <c r="W542" s="160"/>
      <c r="X542" s="160" t="s">
        <v>271</v>
      </c>
      <c r="Y542" s="160" t="s">
        <v>225</v>
      </c>
      <c r="Z542" s="149"/>
      <c r="AA542" s="149"/>
      <c r="AB542" s="149"/>
      <c r="AC542" s="149"/>
      <c r="AD542" s="149"/>
      <c r="AE542" s="149"/>
      <c r="AF542" s="149"/>
      <c r="AG542" s="149" t="s">
        <v>272</v>
      </c>
      <c r="AH542" s="149"/>
      <c r="AI542" s="149"/>
      <c r="AJ542" s="149"/>
      <c r="AK542" s="149"/>
      <c r="AL542" s="149"/>
      <c r="AM542" s="149"/>
      <c r="AN542" s="149"/>
      <c r="AO542" s="149"/>
      <c r="AP542" s="149"/>
      <c r="AQ542" s="149"/>
      <c r="AR542" s="149"/>
      <c r="AS542" s="149"/>
      <c r="AT542" s="149"/>
      <c r="AU542" s="149"/>
      <c r="AV542" s="149"/>
      <c r="AW542" s="149"/>
      <c r="AX542" s="149"/>
      <c r="AY542" s="149"/>
      <c r="AZ542" s="149"/>
      <c r="BA542" s="149"/>
      <c r="BB542" s="149"/>
      <c r="BC542" s="149"/>
      <c r="BD542" s="149"/>
      <c r="BE542" s="149"/>
      <c r="BF542" s="149"/>
      <c r="BG542" s="149"/>
      <c r="BH542" s="149"/>
    </row>
    <row r="543" spans="1:60" outlineLevel="2" x14ac:dyDescent="0.2">
      <c r="A543" s="156"/>
      <c r="B543" s="157"/>
      <c r="C543" s="267" t="s">
        <v>516</v>
      </c>
      <c r="D543" s="268"/>
      <c r="E543" s="268"/>
      <c r="F543" s="268"/>
      <c r="G543" s="268"/>
      <c r="H543" s="160"/>
      <c r="I543" s="160"/>
      <c r="J543" s="160"/>
      <c r="K543" s="160"/>
      <c r="L543" s="160"/>
      <c r="M543" s="160"/>
      <c r="N543" s="159"/>
      <c r="O543" s="159"/>
      <c r="P543" s="159"/>
      <c r="Q543" s="159"/>
      <c r="R543" s="160"/>
      <c r="S543" s="160"/>
      <c r="T543" s="160"/>
      <c r="U543" s="160"/>
      <c r="V543" s="160"/>
      <c r="W543" s="160"/>
      <c r="X543" s="160"/>
      <c r="Y543" s="160"/>
      <c r="Z543" s="149"/>
      <c r="AA543" s="149"/>
      <c r="AB543" s="149"/>
      <c r="AC543" s="149"/>
      <c r="AD543" s="149"/>
      <c r="AE543" s="149"/>
      <c r="AF543" s="149"/>
      <c r="AG543" s="149" t="s">
        <v>298</v>
      </c>
      <c r="AH543" s="149"/>
      <c r="AI543" s="149"/>
      <c r="AJ543" s="149"/>
      <c r="AK543" s="149"/>
      <c r="AL543" s="149"/>
      <c r="AM543" s="149"/>
      <c r="AN543" s="149"/>
      <c r="AO543" s="149"/>
      <c r="AP543" s="149"/>
      <c r="AQ543" s="149"/>
      <c r="AR543" s="149"/>
      <c r="AS543" s="149"/>
      <c r="AT543" s="149"/>
      <c r="AU543" s="149"/>
      <c r="AV543" s="149"/>
      <c r="AW543" s="149"/>
      <c r="AX543" s="149"/>
      <c r="AY543" s="149"/>
      <c r="AZ543" s="149"/>
      <c r="BA543" s="149"/>
      <c r="BB543" s="149"/>
      <c r="BC543" s="149"/>
      <c r="BD543" s="149"/>
      <c r="BE543" s="149"/>
      <c r="BF543" s="149"/>
      <c r="BG543" s="149"/>
      <c r="BH543" s="149"/>
    </row>
    <row r="544" spans="1:60" outlineLevel="2" x14ac:dyDescent="0.2">
      <c r="A544" s="156"/>
      <c r="B544" s="157"/>
      <c r="C544" s="265" t="s">
        <v>1288</v>
      </c>
      <c r="D544" s="266"/>
      <c r="E544" s="266"/>
      <c r="F544" s="266"/>
      <c r="G544" s="266"/>
      <c r="H544" s="160"/>
      <c r="I544" s="160"/>
      <c r="J544" s="160"/>
      <c r="K544" s="160"/>
      <c r="L544" s="160"/>
      <c r="M544" s="160"/>
      <c r="N544" s="159"/>
      <c r="O544" s="159"/>
      <c r="P544" s="159"/>
      <c r="Q544" s="159"/>
      <c r="R544" s="160"/>
      <c r="S544" s="160"/>
      <c r="T544" s="160"/>
      <c r="U544" s="160"/>
      <c r="V544" s="160"/>
      <c r="W544" s="160"/>
      <c r="X544" s="160"/>
      <c r="Y544" s="160"/>
      <c r="Z544" s="149"/>
      <c r="AA544" s="149"/>
      <c r="AB544" s="149"/>
      <c r="AC544" s="149"/>
      <c r="AD544" s="149"/>
      <c r="AE544" s="149"/>
      <c r="AF544" s="149"/>
      <c r="AG544" s="149" t="s">
        <v>228</v>
      </c>
      <c r="AH544" s="149"/>
      <c r="AI544" s="149"/>
      <c r="AJ544" s="149"/>
      <c r="AK544" s="149"/>
      <c r="AL544" s="149"/>
      <c r="AM544" s="149"/>
      <c r="AN544" s="149"/>
      <c r="AO544" s="149"/>
      <c r="AP544" s="149"/>
      <c r="AQ544" s="149"/>
      <c r="AR544" s="149"/>
      <c r="AS544" s="149"/>
      <c r="AT544" s="149"/>
      <c r="AU544" s="149"/>
      <c r="AV544" s="149"/>
      <c r="AW544" s="149"/>
      <c r="AX544" s="149"/>
      <c r="AY544" s="149"/>
      <c r="AZ544" s="149"/>
      <c r="BA544" s="149"/>
      <c r="BB544" s="149"/>
      <c r="BC544" s="149"/>
      <c r="BD544" s="149"/>
      <c r="BE544" s="149"/>
      <c r="BF544" s="149"/>
      <c r="BG544" s="149"/>
      <c r="BH544" s="149"/>
    </row>
    <row r="545" spans="1:60" outlineLevel="1" x14ac:dyDescent="0.2">
      <c r="A545" s="175">
        <v>126</v>
      </c>
      <c r="B545" s="176" t="s">
        <v>1419</v>
      </c>
      <c r="C545" s="191" t="s">
        <v>1420</v>
      </c>
      <c r="D545" s="177" t="s">
        <v>370</v>
      </c>
      <c r="E545" s="178">
        <v>3</v>
      </c>
      <c r="F545" s="179"/>
      <c r="G545" s="180">
        <f>ROUND(E545*F545,2)</f>
        <v>0</v>
      </c>
      <c r="H545" s="179"/>
      <c r="I545" s="180">
        <f>ROUND(E545*H545,2)</f>
        <v>0</v>
      </c>
      <c r="J545" s="179"/>
      <c r="K545" s="180">
        <f>ROUND(E545*J545,2)</f>
        <v>0</v>
      </c>
      <c r="L545" s="180">
        <v>21</v>
      </c>
      <c r="M545" s="180">
        <f>G545*(1+L545/100)</f>
        <v>0</v>
      </c>
      <c r="N545" s="178">
        <v>0</v>
      </c>
      <c r="O545" s="178">
        <f>ROUND(E545*N545,2)</f>
        <v>0</v>
      </c>
      <c r="P545" s="178">
        <v>0</v>
      </c>
      <c r="Q545" s="178">
        <f>ROUND(E545*P545,2)</f>
        <v>0</v>
      </c>
      <c r="R545" s="180"/>
      <c r="S545" s="180" t="s">
        <v>250</v>
      </c>
      <c r="T545" s="181" t="s">
        <v>223</v>
      </c>
      <c r="U545" s="160">
        <v>0</v>
      </c>
      <c r="V545" s="160">
        <f>ROUND(E545*U545,2)</f>
        <v>0</v>
      </c>
      <c r="W545" s="160"/>
      <c r="X545" s="160" t="s">
        <v>271</v>
      </c>
      <c r="Y545" s="160" t="s">
        <v>225</v>
      </c>
      <c r="Z545" s="149"/>
      <c r="AA545" s="149"/>
      <c r="AB545" s="149"/>
      <c r="AC545" s="149"/>
      <c r="AD545" s="149"/>
      <c r="AE545" s="149"/>
      <c r="AF545" s="149"/>
      <c r="AG545" s="149" t="s">
        <v>272</v>
      </c>
      <c r="AH545" s="149"/>
      <c r="AI545" s="149"/>
      <c r="AJ545" s="149"/>
      <c r="AK545" s="149"/>
      <c r="AL545" s="149"/>
      <c r="AM545" s="149"/>
      <c r="AN545" s="149"/>
      <c r="AO545" s="149"/>
      <c r="AP545" s="149"/>
      <c r="AQ545" s="149"/>
      <c r="AR545" s="149"/>
      <c r="AS545" s="149"/>
      <c r="AT545" s="149"/>
      <c r="AU545" s="149"/>
      <c r="AV545" s="149"/>
      <c r="AW545" s="149"/>
      <c r="AX545" s="149"/>
      <c r="AY545" s="149"/>
      <c r="AZ545" s="149"/>
      <c r="BA545" s="149"/>
      <c r="BB545" s="149"/>
      <c r="BC545" s="149"/>
      <c r="BD545" s="149"/>
      <c r="BE545" s="149"/>
      <c r="BF545" s="149"/>
      <c r="BG545" s="149"/>
      <c r="BH545" s="149"/>
    </row>
    <row r="546" spans="1:60" outlineLevel="2" x14ac:dyDescent="0.2">
      <c r="A546" s="156"/>
      <c r="B546" s="157"/>
      <c r="C546" s="256" t="s">
        <v>1372</v>
      </c>
      <c r="D546" s="257"/>
      <c r="E546" s="257"/>
      <c r="F546" s="257"/>
      <c r="G546" s="257"/>
      <c r="H546" s="160"/>
      <c r="I546" s="160"/>
      <c r="J546" s="160"/>
      <c r="K546" s="160"/>
      <c r="L546" s="160"/>
      <c r="M546" s="160"/>
      <c r="N546" s="159"/>
      <c r="O546" s="159"/>
      <c r="P546" s="159"/>
      <c r="Q546" s="159"/>
      <c r="R546" s="160"/>
      <c r="S546" s="160"/>
      <c r="T546" s="160"/>
      <c r="U546" s="160"/>
      <c r="V546" s="160"/>
      <c r="W546" s="160"/>
      <c r="X546" s="160"/>
      <c r="Y546" s="160"/>
      <c r="Z546" s="149"/>
      <c r="AA546" s="149"/>
      <c r="AB546" s="149"/>
      <c r="AC546" s="149"/>
      <c r="AD546" s="149"/>
      <c r="AE546" s="149"/>
      <c r="AF546" s="149"/>
      <c r="AG546" s="149" t="s">
        <v>228</v>
      </c>
      <c r="AH546" s="149"/>
      <c r="AI546" s="149"/>
      <c r="AJ546" s="149"/>
      <c r="AK546" s="149"/>
      <c r="AL546" s="149"/>
      <c r="AM546" s="149"/>
      <c r="AN546" s="149"/>
      <c r="AO546" s="149"/>
      <c r="AP546" s="149"/>
      <c r="AQ546" s="149"/>
      <c r="AR546" s="149"/>
      <c r="AS546" s="149"/>
      <c r="AT546" s="149"/>
      <c r="AU546" s="149"/>
      <c r="AV546" s="149"/>
      <c r="AW546" s="149"/>
      <c r="AX546" s="149"/>
      <c r="AY546" s="149"/>
      <c r="AZ546" s="149"/>
      <c r="BA546" s="149"/>
      <c r="BB546" s="149"/>
      <c r="BC546" s="149"/>
      <c r="BD546" s="149"/>
      <c r="BE546" s="149"/>
      <c r="BF546" s="149"/>
      <c r="BG546" s="149"/>
      <c r="BH546" s="149"/>
    </row>
    <row r="547" spans="1:60" outlineLevel="2" x14ac:dyDescent="0.2">
      <c r="A547" s="156"/>
      <c r="B547" s="157"/>
      <c r="C547" s="193" t="s">
        <v>1396</v>
      </c>
      <c r="D547" s="165"/>
      <c r="E547" s="166">
        <v>1</v>
      </c>
      <c r="F547" s="160"/>
      <c r="G547" s="160"/>
      <c r="H547" s="160"/>
      <c r="I547" s="160"/>
      <c r="J547" s="160"/>
      <c r="K547" s="160"/>
      <c r="L547" s="160"/>
      <c r="M547" s="160"/>
      <c r="N547" s="159"/>
      <c r="O547" s="159"/>
      <c r="P547" s="159"/>
      <c r="Q547" s="159"/>
      <c r="R547" s="160"/>
      <c r="S547" s="160"/>
      <c r="T547" s="160"/>
      <c r="U547" s="160"/>
      <c r="V547" s="160"/>
      <c r="W547" s="160"/>
      <c r="X547" s="160"/>
      <c r="Y547" s="160"/>
      <c r="Z547" s="149"/>
      <c r="AA547" s="149"/>
      <c r="AB547" s="149"/>
      <c r="AC547" s="149"/>
      <c r="AD547" s="149"/>
      <c r="AE547" s="149"/>
      <c r="AF547" s="149"/>
      <c r="AG547" s="149" t="s">
        <v>261</v>
      </c>
      <c r="AH547" s="149">
        <v>0</v>
      </c>
      <c r="AI547" s="149"/>
      <c r="AJ547" s="149"/>
      <c r="AK547" s="149"/>
      <c r="AL547" s="149"/>
      <c r="AM547" s="149"/>
      <c r="AN547" s="149"/>
      <c r="AO547" s="149"/>
      <c r="AP547" s="149"/>
      <c r="AQ547" s="149"/>
      <c r="AR547" s="149"/>
      <c r="AS547" s="149"/>
      <c r="AT547" s="149"/>
      <c r="AU547" s="149"/>
      <c r="AV547" s="149"/>
      <c r="AW547" s="149"/>
      <c r="AX547" s="149"/>
      <c r="AY547" s="149"/>
      <c r="AZ547" s="149"/>
      <c r="BA547" s="149"/>
      <c r="BB547" s="149"/>
      <c r="BC547" s="149"/>
      <c r="BD547" s="149"/>
      <c r="BE547" s="149"/>
      <c r="BF547" s="149"/>
      <c r="BG547" s="149"/>
      <c r="BH547" s="149"/>
    </row>
    <row r="548" spans="1:60" outlineLevel="3" x14ac:dyDescent="0.2">
      <c r="A548" s="156"/>
      <c r="B548" s="157"/>
      <c r="C548" s="193" t="s">
        <v>1397</v>
      </c>
      <c r="D548" s="165"/>
      <c r="E548" s="166">
        <v>2</v>
      </c>
      <c r="F548" s="160"/>
      <c r="G548" s="160"/>
      <c r="H548" s="160"/>
      <c r="I548" s="160"/>
      <c r="J548" s="160"/>
      <c r="K548" s="160"/>
      <c r="L548" s="160"/>
      <c r="M548" s="160"/>
      <c r="N548" s="159"/>
      <c r="O548" s="159"/>
      <c r="P548" s="159"/>
      <c r="Q548" s="159"/>
      <c r="R548" s="160"/>
      <c r="S548" s="160"/>
      <c r="T548" s="160"/>
      <c r="U548" s="160"/>
      <c r="V548" s="160"/>
      <c r="W548" s="160"/>
      <c r="X548" s="160"/>
      <c r="Y548" s="160"/>
      <c r="Z548" s="149"/>
      <c r="AA548" s="149"/>
      <c r="AB548" s="149"/>
      <c r="AC548" s="149"/>
      <c r="AD548" s="149"/>
      <c r="AE548" s="149"/>
      <c r="AF548" s="149"/>
      <c r="AG548" s="149" t="s">
        <v>261</v>
      </c>
      <c r="AH548" s="149">
        <v>0</v>
      </c>
      <c r="AI548" s="149"/>
      <c r="AJ548" s="149"/>
      <c r="AK548" s="149"/>
      <c r="AL548" s="149"/>
      <c r="AM548" s="149"/>
      <c r="AN548" s="149"/>
      <c r="AO548" s="149"/>
      <c r="AP548" s="149"/>
      <c r="AQ548" s="149"/>
      <c r="AR548" s="149"/>
      <c r="AS548" s="149"/>
      <c r="AT548" s="149"/>
      <c r="AU548" s="149"/>
      <c r="AV548" s="149"/>
      <c r="AW548" s="149"/>
      <c r="AX548" s="149"/>
      <c r="AY548" s="149"/>
      <c r="AZ548" s="149"/>
      <c r="BA548" s="149"/>
      <c r="BB548" s="149"/>
      <c r="BC548" s="149"/>
      <c r="BD548" s="149"/>
      <c r="BE548" s="149"/>
      <c r="BF548" s="149"/>
      <c r="BG548" s="149"/>
      <c r="BH548" s="149"/>
    </row>
    <row r="549" spans="1:60" outlineLevel="1" x14ac:dyDescent="0.2">
      <c r="A549" s="175">
        <v>127</v>
      </c>
      <c r="B549" s="176" t="s">
        <v>1421</v>
      </c>
      <c r="C549" s="191" t="s">
        <v>1422</v>
      </c>
      <c r="D549" s="177" t="s">
        <v>338</v>
      </c>
      <c r="E549" s="178">
        <v>174.6</v>
      </c>
      <c r="F549" s="179"/>
      <c r="G549" s="180">
        <f>ROUND(E549*F549,2)</f>
        <v>0</v>
      </c>
      <c r="H549" s="179"/>
      <c r="I549" s="180">
        <f>ROUND(E549*H549,2)</f>
        <v>0</v>
      </c>
      <c r="J549" s="179"/>
      <c r="K549" s="180">
        <f>ROUND(E549*J549,2)</f>
        <v>0</v>
      </c>
      <c r="L549" s="180">
        <v>21</v>
      </c>
      <c r="M549" s="180">
        <f>G549*(1+L549/100)</f>
        <v>0</v>
      </c>
      <c r="N549" s="178">
        <v>0</v>
      </c>
      <c r="O549" s="178">
        <f>ROUND(E549*N549,2)</f>
        <v>0</v>
      </c>
      <c r="P549" s="178">
        <v>3.3700000000000002E-3</v>
      </c>
      <c r="Q549" s="178">
        <f>ROUND(E549*P549,2)</f>
        <v>0.59</v>
      </c>
      <c r="R549" s="180" t="s">
        <v>515</v>
      </c>
      <c r="S549" s="180" t="s">
        <v>222</v>
      </c>
      <c r="T549" s="181" t="s">
        <v>270</v>
      </c>
      <c r="U549" s="160">
        <v>0.115</v>
      </c>
      <c r="V549" s="160">
        <f>ROUND(E549*U549,2)</f>
        <v>20.079999999999998</v>
      </c>
      <c r="W549" s="160"/>
      <c r="X549" s="160" t="s">
        <v>271</v>
      </c>
      <c r="Y549" s="160" t="s">
        <v>225</v>
      </c>
      <c r="Z549" s="149"/>
      <c r="AA549" s="149"/>
      <c r="AB549" s="149"/>
      <c r="AC549" s="149"/>
      <c r="AD549" s="149"/>
      <c r="AE549" s="149"/>
      <c r="AF549" s="149"/>
      <c r="AG549" s="149" t="s">
        <v>272</v>
      </c>
      <c r="AH549" s="149"/>
      <c r="AI549" s="149"/>
      <c r="AJ549" s="149"/>
      <c r="AK549" s="149"/>
      <c r="AL549" s="149"/>
      <c r="AM549" s="149"/>
      <c r="AN549" s="149"/>
      <c r="AO549" s="149"/>
      <c r="AP549" s="149"/>
      <c r="AQ549" s="149"/>
      <c r="AR549" s="149"/>
      <c r="AS549" s="149"/>
      <c r="AT549" s="149"/>
      <c r="AU549" s="149"/>
      <c r="AV549" s="149"/>
      <c r="AW549" s="149"/>
      <c r="AX549" s="149"/>
      <c r="AY549" s="149"/>
      <c r="AZ549" s="149"/>
      <c r="BA549" s="149"/>
      <c r="BB549" s="149"/>
      <c r="BC549" s="149"/>
      <c r="BD549" s="149"/>
      <c r="BE549" s="149"/>
      <c r="BF549" s="149"/>
      <c r="BG549" s="149"/>
      <c r="BH549" s="149"/>
    </row>
    <row r="550" spans="1:60" outlineLevel="2" x14ac:dyDescent="0.2">
      <c r="A550" s="156"/>
      <c r="B550" s="157"/>
      <c r="C550" s="193" t="s">
        <v>1423</v>
      </c>
      <c r="D550" s="165"/>
      <c r="E550" s="166">
        <v>46.5</v>
      </c>
      <c r="F550" s="160"/>
      <c r="G550" s="160"/>
      <c r="H550" s="160"/>
      <c r="I550" s="160"/>
      <c r="J550" s="160"/>
      <c r="K550" s="160"/>
      <c r="L550" s="160"/>
      <c r="M550" s="160"/>
      <c r="N550" s="159"/>
      <c r="O550" s="159"/>
      <c r="P550" s="159"/>
      <c r="Q550" s="159"/>
      <c r="R550" s="160"/>
      <c r="S550" s="160"/>
      <c r="T550" s="160"/>
      <c r="U550" s="160"/>
      <c r="V550" s="160"/>
      <c r="W550" s="160"/>
      <c r="X550" s="160"/>
      <c r="Y550" s="160"/>
      <c r="Z550" s="149"/>
      <c r="AA550" s="149"/>
      <c r="AB550" s="149"/>
      <c r="AC550" s="149"/>
      <c r="AD550" s="149"/>
      <c r="AE550" s="149"/>
      <c r="AF550" s="149"/>
      <c r="AG550" s="149" t="s">
        <v>261</v>
      </c>
      <c r="AH550" s="149">
        <v>0</v>
      </c>
      <c r="AI550" s="149"/>
      <c r="AJ550" s="149"/>
      <c r="AK550" s="149"/>
      <c r="AL550" s="149"/>
      <c r="AM550" s="149"/>
      <c r="AN550" s="149"/>
      <c r="AO550" s="149"/>
      <c r="AP550" s="149"/>
      <c r="AQ550" s="149"/>
      <c r="AR550" s="149"/>
      <c r="AS550" s="149"/>
      <c r="AT550" s="149"/>
      <c r="AU550" s="149"/>
      <c r="AV550" s="149"/>
      <c r="AW550" s="149"/>
      <c r="AX550" s="149"/>
      <c r="AY550" s="149"/>
      <c r="AZ550" s="149"/>
      <c r="BA550" s="149"/>
      <c r="BB550" s="149"/>
      <c r="BC550" s="149"/>
      <c r="BD550" s="149"/>
      <c r="BE550" s="149"/>
      <c r="BF550" s="149"/>
      <c r="BG550" s="149"/>
      <c r="BH550" s="149"/>
    </row>
    <row r="551" spans="1:60" outlineLevel="3" x14ac:dyDescent="0.2">
      <c r="A551" s="156"/>
      <c r="B551" s="157"/>
      <c r="C551" s="193" t="s">
        <v>1424</v>
      </c>
      <c r="D551" s="165"/>
      <c r="E551" s="166">
        <v>35.4</v>
      </c>
      <c r="F551" s="160"/>
      <c r="G551" s="160"/>
      <c r="H551" s="160"/>
      <c r="I551" s="160"/>
      <c r="J551" s="160"/>
      <c r="K551" s="160"/>
      <c r="L551" s="160"/>
      <c r="M551" s="160"/>
      <c r="N551" s="159"/>
      <c r="O551" s="159"/>
      <c r="P551" s="159"/>
      <c r="Q551" s="159"/>
      <c r="R551" s="160"/>
      <c r="S551" s="160"/>
      <c r="T551" s="160"/>
      <c r="U551" s="160"/>
      <c r="V551" s="160"/>
      <c r="W551" s="160"/>
      <c r="X551" s="160"/>
      <c r="Y551" s="160"/>
      <c r="Z551" s="149"/>
      <c r="AA551" s="149"/>
      <c r="AB551" s="149"/>
      <c r="AC551" s="149"/>
      <c r="AD551" s="149"/>
      <c r="AE551" s="149"/>
      <c r="AF551" s="149"/>
      <c r="AG551" s="149" t="s">
        <v>261</v>
      </c>
      <c r="AH551" s="149">
        <v>0</v>
      </c>
      <c r="AI551" s="149"/>
      <c r="AJ551" s="149"/>
      <c r="AK551" s="149"/>
      <c r="AL551" s="149"/>
      <c r="AM551" s="149"/>
      <c r="AN551" s="149"/>
      <c r="AO551" s="149"/>
      <c r="AP551" s="149"/>
      <c r="AQ551" s="149"/>
      <c r="AR551" s="149"/>
      <c r="AS551" s="149"/>
      <c r="AT551" s="149"/>
      <c r="AU551" s="149"/>
      <c r="AV551" s="149"/>
      <c r="AW551" s="149"/>
      <c r="AX551" s="149"/>
      <c r="AY551" s="149"/>
      <c r="AZ551" s="149"/>
      <c r="BA551" s="149"/>
      <c r="BB551" s="149"/>
      <c r="BC551" s="149"/>
      <c r="BD551" s="149"/>
      <c r="BE551" s="149"/>
      <c r="BF551" s="149"/>
      <c r="BG551" s="149"/>
      <c r="BH551" s="149"/>
    </row>
    <row r="552" spans="1:60" outlineLevel="3" x14ac:dyDescent="0.2">
      <c r="A552" s="156"/>
      <c r="B552" s="157"/>
      <c r="C552" s="193" t="s">
        <v>1425</v>
      </c>
      <c r="D552" s="165"/>
      <c r="E552" s="166">
        <v>54.9</v>
      </c>
      <c r="F552" s="160"/>
      <c r="G552" s="160"/>
      <c r="H552" s="160"/>
      <c r="I552" s="160"/>
      <c r="J552" s="160"/>
      <c r="K552" s="160"/>
      <c r="L552" s="160"/>
      <c r="M552" s="160"/>
      <c r="N552" s="159"/>
      <c r="O552" s="159"/>
      <c r="P552" s="159"/>
      <c r="Q552" s="159"/>
      <c r="R552" s="160"/>
      <c r="S552" s="160"/>
      <c r="T552" s="160"/>
      <c r="U552" s="160"/>
      <c r="V552" s="160"/>
      <c r="W552" s="160"/>
      <c r="X552" s="160"/>
      <c r="Y552" s="160"/>
      <c r="Z552" s="149"/>
      <c r="AA552" s="149"/>
      <c r="AB552" s="149"/>
      <c r="AC552" s="149"/>
      <c r="AD552" s="149"/>
      <c r="AE552" s="149"/>
      <c r="AF552" s="149"/>
      <c r="AG552" s="149" t="s">
        <v>261</v>
      </c>
      <c r="AH552" s="149">
        <v>0</v>
      </c>
      <c r="AI552" s="149"/>
      <c r="AJ552" s="149"/>
      <c r="AK552" s="149"/>
      <c r="AL552" s="149"/>
      <c r="AM552" s="149"/>
      <c r="AN552" s="149"/>
      <c r="AO552" s="149"/>
      <c r="AP552" s="149"/>
      <c r="AQ552" s="149"/>
      <c r="AR552" s="149"/>
      <c r="AS552" s="149"/>
      <c r="AT552" s="149"/>
      <c r="AU552" s="149"/>
      <c r="AV552" s="149"/>
      <c r="AW552" s="149"/>
      <c r="AX552" s="149"/>
      <c r="AY552" s="149"/>
      <c r="AZ552" s="149"/>
      <c r="BA552" s="149"/>
      <c r="BB552" s="149"/>
      <c r="BC552" s="149"/>
      <c r="BD552" s="149"/>
      <c r="BE552" s="149"/>
      <c r="BF552" s="149"/>
      <c r="BG552" s="149"/>
      <c r="BH552" s="149"/>
    </row>
    <row r="553" spans="1:60" outlineLevel="3" x14ac:dyDescent="0.2">
      <c r="A553" s="156"/>
      <c r="B553" s="157"/>
      <c r="C553" s="193" t="s">
        <v>1426</v>
      </c>
      <c r="D553" s="165"/>
      <c r="E553" s="166">
        <v>37.799999999999997</v>
      </c>
      <c r="F553" s="160"/>
      <c r="G553" s="160"/>
      <c r="H553" s="160"/>
      <c r="I553" s="160"/>
      <c r="J553" s="160"/>
      <c r="K553" s="160"/>
      <c r="L553" s="160"/>
      <c r="M553" s="160"/>
      <c r="N553" s="159"/>
      <c r="O553" s="159"/>
      <c r="P553" s="159"/>
      <c r="Q553" s="159"/>
      <c r="R553" s="160"/>
      <c r="S553" s="160"/>
      <c r="T553" s="160"/>
      <c r="U553" s="160"/>
      <c r="V553" s="160"/>
      <c r="W553" s="160"/>
      <c r="X553" s="160"/>
      <c r="Y553" s="160"/>
      <c r="Z553" s="149"/>
      <c r="AA553" s="149"/>
      <c r="AB553" s="149"/>
      <c r="AC553" s="149"/>
      <c r="AD553" s="149"/>
      <c r="AE553" s="149"/>
      <c r="AF553" s="149"/>
      <c r="AG553" s="149" t="s">
        <v>261</v>
      </c>
      <c r="AH553" s="149">
        <v>0</v>
      </c>
      <c r="AI553" s="149"/>
      <c r="AJ553" s="149"/>
      <c r="AK553" s="149"/>
      <c r="AL553" s="149"/>
      <c r="AM553" s="149"/>
      <c r="AN553" s="149"/>
      <c r="AO553" s="149"/>
      <c r="AP553" s="149"/>
      <c r="AQ553" s="149"/>
      <c r="AR553" s="149"/>
      <c r="AS553" s="149"/>
      <c r="AT553" s="149"/>
      <c r="AU553" s="149"/>
      <c r="AV553" s="149"/>
      <c r="AW553" s="149"/>
      <c r="AX553" s="149"/>
      <c r="AY553" s="149"/>
      <c r="AZ553" s="149"/>
      <c r="BA553" s="149"/>
      <c r="BB553" s="149"/>
      <c r="BC553" s="149"/>
      <c r="BD553" s="149"/>
      <c r="BE553" s="149"/>
      <c r="BF553" s="149"/>
      <c r="BG553" s="149"/>
      <c r="BH553" s="149"/>
    </row>
    <row r="554" spans="1:60" outlineLevel="1" x14ac:dyDescent="0.2">
      <c r="A554" s="175">
        <v>128</v>
      </c>
      <c r="B554" s="176" t="s">
        <v>1427</v>
      </c>
      <c r="C554" s="191" t="s">
        <v>1428</v>
      </c>
      <c r="D554" s="177" t="s">
        <v>276</v>
      </c>
      <c r="E554" s="178">
        <v>18.420000000000002</v>
      </c>
      <c r="F554" s="179"/>
      <c r="G554" s="180">
        <f>ROUND(E554*F554,2)</f>
        <v>0</v>
      </c>
      <c r="H554" s="179"/>
      <c r="I554" s="180">
        <f>ROUND(E554*H554,2)</f>
        <v>0</v>
      </c>
      <c r="J554" s="179"/>
      <c r="K554" s="180">
        <f>ROUND(E554*J554,2)</f>
        <v>0</v>
      </c>
      <c r="L554" s="180">
        <v>21</v>
      </c>
      <c r="M554" s="180">
        <f>G554*(1+L554/100)</f>
        <v>0</v>
      </c>
      <c r="N554" s="178">
        <v>0</v>
      </c>
      <c r="O554" s="178">
        <f>ROUND(E554*N554,2)</f>
        <v>0</v>
      </c>
      <c r="P554" s="178">
        <v>7.5100000000000002E-3</v>
      </c>
      <c r="Q554" s="178">
        <f>ROUND(E554*P554,2)</f>
        <v>0.14000000000000001</v>
      </c>
      <c r="R554" s="180" t="s">
        <v>515</v>
      </c>
      <c r="S554" s="180" t="s">
        <v>222</v>
      </c>
      <c r="T554" s="181" t="s">
        <v>270</v>
      </c>
      <c r="U554" s="160">
        <v>0.15755</v>
      </c>
      <c r="V554" s="160">
        <f>ROUND(E554*U554,2)</f>
        <v>2.9</v>
      </c>
      <c r="W554" s="160"/>
      <c r="X554" s="160" t="s">
        <v>271</v>
      </c>
      <c r="Y554" s="160" t="s">
        <v>225</v>
      </c>
      <c r="Z554" s="149"/>
      <c r="AA554" s="149"/>
      <c r="AB554" s="149"/>
      <c r="AC554" s="149"/>
      <c r="AD554" s="149"/>
      <c r="AE554" s="149"/>
      <c r="AF554" s="149"/>
      <c r="AG554" s="149" t="s">
        <v>272</v>
      </c>
      <c r="AH554" s="149"/>
      <c r="AI554" s="149"/>
      <c r="AJ554" s="149"/>
      <c r="AK554" s="149"/>
      <c r="AL554" s="149"/>
      <c r="AM554" s="149"/>
      <c r="AN554" s="149"/>
      <c r="AO554" s="149"/>
      <c r="AP554" s="149"/>
      <c r="AQ554" s="149"/>
      <c r="AR554" s="149"/>
      <c r="AS554" s="149"/>
      <c r="AT554" s="149"/>
      <c r="AU554" s="149"/>
      <c r="AV554" s="149"/>
      <c r="AW554" s="149"/>
      <c r="AX554" s="149"/>
      <c r="AY554" s="149"/>
      <c r="AZ554" s="149"/>
      <c r="BA554" s="149"/>
      <c r="BB554" s="149"/>
      <c r="BC554" s="149"/>
      <c r="BD554" s="149"/>
      <c r="BE554" s="149"/>
      <c r="BF554" s="149"/>
      <c r="BG554" s="149"/>
      <c r="BH554" s="149"/>
    </row>
    <row r="555" spans="1:60" outlineLevel="2" x14ac:dyDescent="0.2">
      <c r="A555" s="156"/>
      <c r="B555" s="157"/>
      <c r="C555" s="193" t="s">
        <v>1429</v>
      </c>
      <c r="D555" s="165"/>
      <c r="E555" s="166">
        <v>4.4950000000000001</v>
      </c>
      <c r="F555" s="160"/>
      <c r="G555" s="160"/>
      <c r="H555" s="160"/>
      <c r="I555" s="160"/>
      <c r="J555" s="160"/>
      <c r="K555" s="160"/>
      <c r="L555" s="160"/>
      <c r="M555" s="160"/>
      <c r="N555" s="159"/>
      <c r="O555" s="159"/>
      <c r="P555" s="159"/>
      <c r="Q555" s="159"/>
      <c r="R555" s="160"/>
      <c r="S555" s="160"/>
      <c r="T555" s="160"/>
      <c r="U555" s="160"/>
      <c r="V555" s="160"/>
      <c r="W555" s="160"/>
      <c r="X555" s="160"/>
      <c r="Y555" s="160"/>
      <c r="Z555" s="149"/>
      <c r="AA555" s="149"/>
      <c r="AB555" s="149"/>
      <c r="AC555" s="149"/>
      <c r="AD555" s="149"/>
      <c r="AE555" s="149"/>
      <c r="AF555" s="149"/>
      <c r="AG555" s="149" t="s">
        <v>261</v>
      </c>
      <c r="AH555" s="149">
        <v>0</v>
      </c>
      <c r="AI555" s="149"/>
      <c r="AJ555" s="149"/>
      <c r="AK555" s="149"/>
      <c r="AL555" s="149"/>
      <c r="AM555" s="149"/>
      <c r="AN555" s="149"/>
      <c r="AO555" s="149"/>
      <c r="AP555" s="149"/>
      <c r="AQ555" s="149"/>
      <c r="AR555" s="149"/>
      <c r="AS555" s="149"/>
      <c r="AT555" s="149"/>
      <c r="AU555" s="149"/>
      <c r="AV555" s="149"/>
      <c r="AW555" s="149"/>
      <c r="AX555" s="149"/>
      <c r="AY555" s="149"/>
      <c r="AZ555" s="149"/>
      <c r="BA555" s="149"/>
      <c r="BB555" s="149"/>
      <c r="BC555" s="149"/>
      <c r="BD555" s="149"/>
      <c r="BE555" s="149"/>
      <c r="BF555" s="149"/>
      <c r="BG555" s="149"/>
      <c r="BH555" s="149"/>
    </row>
    <row r="556" spans="1:60" outlineLevel="3" x14ac:dyDescent="0.2">
      <c r="A556" s="156"/>
      <c r="B556" s="157"/>
      <c r="C556" s="193" t="s">
        <v>1430</v>
      </c>
      <c r="D556" s="165"/>
      <c r="E556" s="166">
        <v>13.925000000000001</v>
      </c>
      <c r="F556" s="160"/>
      <c r="G556" s="160"/>
      <c r="H556" s="160"/>
      <c r="I556" s="160"/>
      <c r="J556" s="160"/>
      <c r="K556" s="160"/>
      <c r="L556" s="160"/>
      <c r="M556" s="160"/>
      <c r="N556" s="159"/>
      <c r="O556" s="159"/>
      <c r="P556" s="159"/>
      <c r="Q556" s="159"/>
      <c r="R556" s="160"/>
      <c r="S556" s="160"/>
      <c r="T556" s="160"/>
      <c r="U556" s="160"/>
      <c r="V556" s="160"/>
      <c r="W556" s="160"/>
      <c r="X556" s="160"/>
      <c r="Y556" s="160"/>
      <c r="Z556" s="149"/>
      <c r="AA556" s="149"/>
      <c r="AB556" s="149"/>
      <c r="AC556" s="149"/>
      <c r="AD556" s="149"/>
      <c r="AE556" s="149"/>
      <c r="AF556" s="149"/>
      <c r="AG556" s="149" t="s">
        <v>261</v>
      </c>
      <c r="AH556" s="149">
        <v>0</v>
      </c>
      <c r="AI556" s="149"/>
      <c r="AJ556" s="149"/>
      <c r="AK556" s="149"/>
      <c r="AL556" s="149"/>
      <c r="AM556" s="149"/>
      <c r="AN556" s="149"/>
      <c r="AO556" s="149"/>
      <c r="AP556" s="149"/>
      <c r="AQ556" s="149"/>
      <c r="AR556" s="149"/>
      <c r="AS556" s="149"/>
      <c r="AT556" s="149"/>
      <c r="AU556" s="149"/>
      <c r="AV556" s="149"/>
      <c r="AW556" s="149"/>
      <c r="AX556" s="149"/>
      <c r="AY556" s="149"/>
      <c r="AZ556" s="149"/>
      <c r="BA556" s="149"/>
      <c r="BB556" s="149"/>
      <c r="BC556" s="149"/>
      <c r="BD556" s="149"/>
      <c r="BE556" s="149"/>
      <c r="BF556" s="149"/>
      <c r="BG556" s="149"/>
      <c r="BH556" s="149"/>
    </row>
    <row r="557" spans="1:60" outlineLevel="1" x14ac:dyDescent="0.2">
      <c r="A557" s="175">
        <v>129</v>
      </c>
      <c r="B557" s="176" t="s">
        <v>1431</v>
      </c>
      <c r="C557" s="191" t="s">
        <v>1432</v>
      </c>
      <c r="D557" s="177" t="s">
        <v>338</v>
      </c>
      <c r="E557" s="178">
        <v>647.79999999999995</v>
      </c>
      <c r="F557" s="179"/>
      <c r="G557" s="180">
        <f>ROUND(E557*F557,2)</f>
        <v>0</v>
      </c>
      <c r="H557" s="179"/>
      <c r="I557" s="180">
        <f>ROUND(E557*H557,2)</f>
        <v>0</v>
      </c>
      <c r="J557" s="179"/>
      <c r="K557" s="180">
        <f>ROUND(E557*J557,2)</f>
        <v>0</v>
      </c>
      <c r="L557" s="180">
        <v>21</v>
      </c>
      <c r="M557" s="180">
        <f>G557*(1+L557/100)</f>
        <v>0</v>
      </c>
      <c r="N557" s="178">
        <v>0</v>
      </c>
      <c r="O557" s="178">
        <f>ROUND(E557*N557,2)</f>
        <v>0</v>
      </c>
      <c r="P557" s="178">
        <v>1.42E-3</v>
      </c>
      <c r="Q557" s="178">
        <f>ROUND(E557*P557,2)</f>
        <v>0.92</v>
      </c>
      <c r="R557" s="180" t="s">
        <v>515</v>
      </c>
      <c r="S557" s="180" t="s">
        <v>222</v>
      </c>
      <c r="T557" s="181" t="s">
        <v>270</v>
      </c>
      <c r="U557" s="160">
        <v>9.1999999999999998E-2</v>
      </c>
      <c r="V557" s="160">
        <f>ROUND(E557*U557,2)</f>
        <v>59.6</v>
      </c>
      <c r="W557" s="160"/>
      <c r="X557" s="160" t="s">
        <v>271</v>
      </c>
      <c r="Y557" s="160" t="s">
        <v>225</v>
      </c>
      <c r="Z557" s="149"/>
      <c r="AA557" s="149"/>
      <c r="AB557" s="149"/>
      <c r="AC557" s="149"/>
      <c r="AD557" s="149"/>
      <c r="AE557" s="149"/>
      <c r="AF557" s="149"/>
      <c r="AG557" s="149" t="s">
        <v>272</v>
      </c>
      <c r="AH557" s="149"/>
      <c r="AI557" s="149"/>
      <c r="AJ557" s="149"/>
      <c r="AK557" s="149"/>
      <c r="AL557" s="149"/>
      <c r="AM557" s="149"/>
      <c r="AN557" s="149"/>
      <c r="AO557" s="149"/>
      <c r="AP557" s="149"/>
      <c r="AQ557" s="149"/>
      <c r="AR557" s="149"/>
      <c r="AS557" s="149"/>
      <c r="AT557" s="149"/>
      <c r="AU557" s="149"/>
      <c r="AV557" s="149"/>
      <c r="AW557" s="149"/>
      <c r="AX557" s="149"/>
      <c r="AY557" s="149"/>
      <c r="AZ557" s="149"/>
      <c r="BA557" s="149"/>
      <c r="BB557" s="149"/>
      <c r="BC557" s="149"/>
      <c r="BD557" s="149"/>
      <c r="BE557" s="149"/>
      <c r="BF557" s="149"/>
      <c r="BG557" s="149"/>
      <c r="BH557" s="149"/>
    </row>
    <row r="558" spans="1:60" outlineLevel="2" x14ac:dyDescent="0.2">
      <c r="A558" s="156"/>
      <c r="B558" s="157"/>
      <c r="C558" s="193" t="s">
        <v>1433</v>
      </c>
      <c r="D558" s="165"/>
      <c r="E558" s="166">
        <v>241.5</v>
      </c>
      <c r="F558" s="160"/>
      <c r="G558" s="160"/>
      <c r="H558" s="160"/>
      <c r="I558" s="160"/>
      <c r="J558" s="160"/>
      <c r="K558" s="160"/>
      <c r="L558" s="160"/>
      <c r="M558" s="160"/>
      <c r="N558" s="159"/>
      <c r="O558" s="159"/>
      <c r="P558" s="159"/>
      <c r="Q558" s="159"/>
      <c r="R558" s="160"/>
      <c r="S558" s="160"/>
      <c r="T558" s="160"/>
      <c r="U558" s="160"/>
      <c r="V558" s="160"/>
      <c r="W558" s="160"/>
      <c r="X558" s="160"/>
      <c r="Y558" s="160"/>
      <c r="Z558" s="149"/>
      <c r="AA558" s="149"/>
      <c r="AB558" s="149"/>
      <c r="AC558" s="149"/>
      <c r="AD558" s="149"/>
      <c r="AE558" s="149"/>
      <c r="AF558" s="149"/>
      <c r="AG558" s="149" t="s">
        <v>261</v>
      </c>
      <c r="AH558" s="149">
        <v>0</v>
      </c>
      <c r="AI558" s="149"/>
      <c r="AJ558" s="149"/>
      <c r="AK558" s="149"/>
      <c r="AL558" s="149"/>
      <c r="AM558" s="149"/>
      <c r="AN558" s="149"/>
      <c r="AO558" s="149"/>
      <c r="AP558" s="149"/>
      <c r="AQ558" s="149"/>
      <c r="AR558" s="149"/>
      <c r="AS558" s="149"/>
      <c r="AT558" s="149"/>
      <c r="AU558" s="149"/>
      <c r="AV558" s="149"/>
      <c r="AW558" s="149"/>
      <c r="AX558" s="149"/>
      <c r="AY558" s="149"/>
      <c r="AZ558" s="149"/>
      <c r="BA558" s="149"/>
      <c r="BB558" s="149"/>
      <c r="BC558" s="149"/>
      <c r="BD558" s="149"/>
      <c r="BE558" s="149"/>
      <c r="BF558" s="149"/>
      <c r="BG558" s="149"/>
      <c r="BH558" s="149"/>
    </row>
    <row r="559" spans="1:60" outlineLevel="3" x14ac:dyDescent="0.2">
      <c r="A559" s="156"/>
      <c r="B559" s="157"/>
      <c r="C559" s="193" t="s">
        <v>1434</v>
      </c>
      <c r="D559" s="165"/>
      <c r="E559" s="166">
        <v>241.5</v>
      </c>
      <c r="F559" s="160"/>
      <c r="G559" s="160"/>
      <c r="H559" s="160"/>
      <c r="I559" s="160"/>
      <c r="J559" s="160"/>
      <c r="K559" s="160"/>
      <c r="L559" s="160"/>
      <c r="M559" s="160"/>
      <c r="N559" s="159"/>
      <c r="O559" s="159"/>
      <c r="P559" s="159"/>
      <c r="Q559" s="159"/>
      <c r="R559" s="160"/>
      <c r="S559" s="160"/>
      <c r="T559" s="160"/>
      <c r="U559" s="160"/>
      <c r="V559" s="160"/>
      <c r="W559" s="160"/>
      <c r="X559" s="160"/>
      <c r="Y559" s="160"/>
      <c r="Z559" s="149"/>
      <c r="AA559" s="149"/>
      <c r="AB559" s="149"/>
      <c r="AC559" s="149"/>
      <c r="AD559" s="149"/>
      <c r="AE559" s="149"/>
      <c r="AF559" s="149"/>
      <c r="AG559" s="149" t="s">
        <v>261</v>
      </c>
      <c r="AH559" s="149">
        <v>0</v>
      </c>
      <c r="AI559" s="149"/>
      <c r="AJ559" s="149"/>
      <c r="AK559" s="149"/>
      <c r="AL559" s="149"/>
      <c r="AM559" s="149"/>
      <c r="AN559" s="149"/>
      <c r="AO559" s="149"/>
      <c r="AP559" s="149"/>
      <c r="AQ559" s="149"/>
      <c r="AR559" s="149"/>
      <c r="AS559" s="149"/>
      <c r="AT559" s="149"/>
      <c r="AU559" s="149"/>
      <c r="AV559" s="149"/>
      <c r="AW559" s="149"/>
      <c r="AX559" s="149"/>
      <c r="AY559" s="149"/>
      <c r="AZ559" s="149"/>
      <c r="BA559" s="149"/>
      <c r="BB559" s="149"/>
      <c r="BC559" s="149"/>
      <c r="BD559" s="149"/>
      <c r="BE559" s="149"/>
      <c r="BF559" s="149"/>
      <c r="BG559" s="149"/>
      <c r="BH559" s="149"/>
    </row>
    <row r="560" spans="1:60" outlineLevel="3" x14ac:dyDescent="0.2">
      <c r="A560" s="156"/>
      <c r="B560" s="157"/>
      <c r="C560" s="193" t="s">
        <v>1435</v>
      </c>
      <c r="D560" s="165"/>
      <c r="E560" s="166">
        <v>29.4</v>
      </c>
      <c r="F560" s="160"/>
      <c r="G560" s="160"/>
      <c r="H560" s="160"/>
      <c r="I560" s="160"/>
      <c r="J560" s="160"/>
      <c r="K560" s="160"/>
      <c r="L560" s="160"/>
      <c r="M560" s="160"/>
      <c r="N560" s="159"/>
      <c r="O560" s="159"/>
      <c r="P560" s="159"/>
      <c r="Q560" s="159"/>
      <c r="R560" s="160"/>
      <c r="S560" s="160"/>
      <c r="T560" s="160"/>
      <c r="U560" s="160"/>
      <c r="V560" s="160"/>
      <c r="W560" s="160"/>
      <c r="X560" s="160"/>
      <c r="Y560" s="160"/>
      <c r="Z560" s="149"/>
      <c r="AA560" s="149"/>
      <c r="AB560" s="149"/>
      <c r="AC560" s="149"/>
      <c r="AD560" s="149"/>
      <c r="AE560" s="149"/>
      <c r="AF560" s="149"/>
      <c r="AG560" s="149" t="s">
        <v>261</v>
      </c>
      <c r="AH560" s="149">
        <v>0</v>
      </c>
      <c r="AI560" s="149"/>
      <c r="AJ560" s="149"/>
      <c r="AK560" s="149"/>
      <c r="AL560" s="149"/>
      <c r="AM560" s="149"/>
      <c r="AN560" s="149"/>
      <c r="AO560" s="149"/>
      <c r="AP560" s="149"/>
      <c r="AQ560" s="149"/>
      <c r="AR560" s="149"/>
      <c r="AS560" s="149"/>
      <c r="AT560" s="149"/>
      <c r="AU560" s="149"/>
      <c r="AV560" s="149"/>
      <c r="AW560" s="149"/>
      <c r="AX560" s="149"/>
      <c r="AY560" s="149"/>
      <c r="AZ560" s="149"/>
      <c r="BA560" s="149"/>
      <c r="BB560" s="149"/>
      <c r="BC560" s="149"/>
      <c r="BD560" s="149"/>
      <c r="BE560" s="149"/>
      <c r="BF560" s="149"/>
      <c r="BG560" s="149"/>
      <c r="BH560" s="149"/>
    </row>
    <row r="561" spans="1:60" outlineLevel="3" x14ac:dyDescent="0.2">
      <c r="A561" s="156"/>
      <c r="B561" s="157"/>
      <c r="C561" s="193" t="s">
        <v>1436</v>
      </c>
      <c r="D561" s="165"/>
      <c r="E561" s="166">
        <v>29.4</v>
      </c>
      <c r="F561" s="160"/>
      <c r="G561" s="160"/>
      <c r="H561" s="160"/>
      <c r="I561" s="160"/>
      <c r="J561" s="160"/>
      <c r="K561" s="160"/>
      <c r="L561" s="160"/>
      <c r="M561" s="160"/>
      <c r="N561" s="159"/>
      <c r="O561" s="159"/>
      <c r="P561" s="159"/>
      <c r="Q561" s="159"/>
      <c r="R561" s="160"/>
      <c r="S561" s="160"/>
      <c r="T561" s="160"/>
      <c r="U561" s="160"/>
      <c r="V561" s="160"/>
      <c r="W561" s="160"/>
      <c r="X561" s="160"/>
      <c r="Y561" s="160"/>
      <c r="Z561" s="149"/>
      <c r="AA561" s="149"/>
      <c r="AB561" s="149"/>
      <c r="AC561" s="149"/>
      <c r="AD561" s="149"/>
      <c r="AE561" s="149"/>
      <c r="AF561" s="149"/>
      <c r="AG561" s="149" t="s">
        <v>261</v>
      </c>
      <c r="AH561" s="149">
        <v>0</v>
      </c>
      <c r="AI561" s="149"/>
      <c r="AJ561" s="149"/>
      <c r="AK561" s="149"/>
      <c r="AL561" s="149"/>
      <c r="AM561" s="149"/>
      <c r="AN561" s="149"/>
      <c r="AO561" s="149"/>
      <c r="AP561" s="149"/>
      <c r="AQ561" s="149"/>
      <c r="AR561" s="149"/>
      <c r="AS561" s="149"/>
      <c r="AT561" s="149"/>
      <c r="AU561" s="149"/>
      <c r="AV561" s="149"/>
      <c r="AW561" s="149"/>
      <c r="AX561" s="149"/>
      <c r="AY561" s="149"/>
      <c r="AZ561" s="149"/>
      <c r="BA561" s="149"/>
      <c r="BB561" s="149"/>
      <c r="BC561" s="149"/>
      <c r="BD561" s="149"/>
      <c r="BE561" s="149"/>
      <c r="BF561" s="149"/>
      <c r="BG561" s="149"/>
      <c r="BH561" s="149"/>
    </row>
    <row r="562" spans="1:60" outlineLevel="3" x14ac:dyDescent="0.2">
      <c r="A562" s="156"/>
      <c r="B562" s="157"/>
      <c r="C562" s="193" t="s">
        <v>1437</v>
      </c>
      <c r="D562" s="165"/>
      <c r="E562" s="166">
        <v>39.1</v>
      </c>
      <c r="F562" s="160"/>
      <c r="G562" s="160"/>
      <c r="H562" s="160"/>
      <c r="I562" s="160"/>
      <c r="J562" s="160"/>
      <c r="K562" s="160"/>
      <c r="L562" s="160"/>
      <c r="M562" s="160"/>
      <c r="N562" s="159"/>
      <c r="O562" s="159"/>
      <c r="P562" s="159"/>
      <c r="Q562" s="159"/>
      <c r="R562" s="160"/>
      <c r="S562" s="160"/>
      <c r="T562" s="160"/>
      <c r="U562" s="160"/>
      <c r="V562" s="160"/>
      <c r="W562" s="160"/>
      <c r="X562" s="160"/>
      <c r="Y562" s="160"/>
      <c r="Z562" s="149"/>
      <c r="AA562" s="149"/>
      <c r="AB562" s="149"/>
      <c r="AC562" s="149"/>
      <c r="AD562" s="149"/>
      <c r="AE562" s="149"/>
      <c r="AF562" s="149"/>
      <c r="AG562" s="149" t="s">
        <v>261</v>
      </c>
      <c r="AH562" s="149">
        <v>0</v>
      </c>
      <c r="AI562" s="149"/>
      <c r="AJ562" s="149"/>
      <c r="AK562" s="149"/>
      <c r="AL562" s="149"/>
      <c r="AM562" s="149"/>
      <c r="AN562" s="149"/>
      <c r="AO562" s="149"/>
      <c r="AP562" s="149"/>
      <c r="AQ562" s="149"/>
      <c r="AR562" s="149"/>
      <c r="AS562" s="149"/>
      <c r="AT562" s="149"/>
      <c r="AU562" s="149"/>
      <c r="AV562" s="149"/>
      <c r="AW562" s="149"/>
      <c r="AX562" s="149"/>
      <c r="AY562" s="149"/>
      <c r="AZ562" s="149"/>
      <c r="BA562" s="149"/>
      <c r="BB562" s="149"/>
      <c r="BC562" s="149"/>
      <c r="BD562" s="149"/>
      <c r="BE562" s="149"/>
      <c r="BF562" s="149"/>
      <c r="BG562" s="149"/>
      <c r="BH562" s="149"/>
    </row>
    <row r="563" spans="1:60" outlineLevel="3" x14ac:dyDescent="0.2">
      <c r="A563" s="156"/>
      <c r="B563" s="157"/>
      <c r="C563" s="193" t="s">
        <v>1438</v>
      </c>
      <c r="D563" s="165"/>
      <c r="E563" s="166">
        <v>66.900000000000006</v>
      </c>
      <c r="F563" s="160"/>
      <c r="G563" s="160"/>
      <c r="H563" s="160"/>
      <c r="I563" s="160"/>
      <c r="J563" s="160"/>
      <c r="K563" s="160"/>
      <c r="L563" s="160"/>
      <c r="M563" s="160"/>
      <c r="N563" s="159"/>
      <c r="O563" s="159"/>
      <c r="P563" s="159"/>
      <c r="Q563" s="159"/>
      <c r="R563" s="160"/>
      <c r="S563" s="160"/>
      <c r="T563" s="160"/>
      <c r="U563" s="160"/>
      <c r="V563" s="160"/>
      <c r="W563" s="160"/>
      <c r="X563" s="160"/>
      <c r="Y563" s="160"/>
      <c r="Z563" s="149"/>
      <c r="AA563" s="149"/>
      <c r="AB563" s="149"/>
      <c r="AC563" s="149"/>
      <c r="AD563" s="149"/>
      <c r="AE563" s="149"/>
      <c r="AF563" s="149"/>
      <c r="AG563" s="149" t="s">
        <v>261</v>
      </c>
      <c r="AH563" s="149">
        <v>0</v>
      </c>
      <c r="AI563" s="149"/>
      <c r="AJ563" s="149"/>
      <c r="AK563" s="149"/>
      <c r="AL563" s="149"/>
      <c r="AM563" s="149"/>
      <c r="AN563" s="149"/>
      <c r="AO563" s="149"/>
      <c r="AP563" s="149"/>
      <c r="AQ563" s="149"/>
      <c r="AR563" s="149"/>
      <c r="AS563" s="149"/>
      <c r="AT563" s="149"/>
      <c r="AU563" s="149"/>
      <c r="AV563" s="149"/>
      <c r="AW563" s="149"/>
      <c r="AX563" s="149"/>
      <c r="AY563" s="149"/>
      <c r="AZ563" s="149"/>
      <c r="BA563" s="149"/>
      <c r="BB563" s="149"/>
      <c r="BC563" s="149"/>
      <c r="BD563" s="149"/>
      <c r="BE563" s="149"/>
      <c r="BF563" s="149"/>
      <c r="BG563" s="149"/>
      <c r="BH563" s="149"/>
    </row>
    <row r="564" spans="1:60" outlineLevel="1" x14ac:dyDescent="0.2">
      <c r="A564" s="156">
        <v>130</v>
      </c>
      <c r="B564" s="157" t="s">
        <v>558</v>
      </c>
      <c r="C564" s="198" t="s">
        <v>559</v>
      </c>
      <c r="D564" s="158" t="s">
        <v>0</v>
      </c>
      <c r="E564" s="197"/>
      <c r="F564" s="161"/>
      <c r="G564" s="160">
        <f>ROUND(E564*F564,2)</f>
        <v>0</v>
      </c>
      <c r="H564" s="161"/>
      <c r="I564" s="160">
        <f>ROUND(E564*H564,2)</f>
        <v>0</v>
      </c>
      <c r="J564" s="161"/>
      <c r="K564" s="160">
        <f>ROUND(E564*J564,2)</f>
        <v>0</v>
      </c>
      <c r="L564" s="160">
        <v>21</v>
      </c>
      <c r="M564" s="160">
        <f>G564*(1+L564/100)</f>
        <v>0</v>
      </c>
      <c r="N564" s="159">
        <v>0</v>
      </c>
      <c r="O564" s="159">
        <f>ROUND(E564*N564,2)</f>
        <v>0</v>
      </c>
      <c r="P564" s="159">
        <v>0</v>
      </c>
      <c r="Q564" s="159">
        <f>ROUND(E564*P564,2)</f>
        <v>0</v>
      </c>
      <c r="R564" s="160" t="s">
        <v>515</v>
      </c>
      <c r="S564" s="160" t="s">
        <v>222</v>
      </c>
      <c r="T564" s="160" t="s">
        <v>270</v>
      </c>
      <c r="U564" s="160">
        <v>0</v>
      </c>
      <c r="V564" s="160">
        <f>ROUND(E564*U564,2)</f>
        <v>0</v>
      </c>
      <c r="W564" s="160"/>
      <c r="X564" s="160" t="s">
        <v>440</v>
      </c>
      <c r="Y564" s="160" t="s">
        <v>225</v>
      </c>
      <c r="Z564" s="149"/>
      <c r="AA564" s="149"/>
      <c r="AB564" s="149"/>
      <c r="AC564" s="149"/>
      <c r="AD564" s="149"/>
      <c r="AE564" s="149"/>
      <c r="AF564" s="149"/>
      <c r="AG564" s="149" t="s">
        <v>441</v>
      </c>
      <c r="AH564" s="149"/>
      <c r="AI564" s="149"/>
      <c r="AJ564" s="149"/>
      <c r="AK564" s="149"/>
      <c r="AL564" s="149"/>
      <c r="AM564" s="149"/>
      <c r="AN564" s="149"/>
      <c r="AO564" s="149"/>
      <c r="AP564" s="149"/>
      <c r="AQ564" s="149"/>
      <c r="AR564" s="149"/>
      <c r="AS564" s="149"/>
      <c r="AT564" s="149"/>
      <c r="AU564" s="149"/>
      <c r="AV564" s="149"/>
      <c r="AW564" s="149"/>
      <c r="AX564" s="149"/>
      <c r="AY564" s="149"/>
      <c r="AZ564" s="149"/>
      <c r="BA564" s="149"/>
      <c r="BB564" s="149"/>
      <c r="BC564" s="149"/>
      <c r="BD564" s="149"/>
      <c r="BE564" s="149"/>
      <c r="BF564" s="149"/>
      <c r="BG564" s="149"/>
      <c r="BH564" s="149"/>
    </row>
    <row r="565" spans="1:60" outlineLevel="2" x14ac:dyDescent="0.2">
      <c r="A565" s="156"/>
      <c r="B565" s="157"/>
      <c r="C565" s="269" t="s">
        <v>452</v>
      </c>
      <c r="D565" s="270"/>
      <c r="E565" s="270"/>
      <c r="F565" s="270"/>
      <c r="G565" s="270"/>
      <c r="H565" s="160"/>
      <c r="I565" s="160"/>
      <c r="J565" s="160"/>
      <c r="K565" s="160"/>
      <c r="L565" s="160"/>
      <c r="M565" s="160"/>
      <c r="N565" s="159"/>
      <c r="O565" s="159"/>
      <c r="P565" s="159"/>
      <c r="Q565" s="159"/>
      <c r="R565" s="160"/>
      <c r="S565" s="160"/>
      <c r="T565" s="160"/>
      <c r="U565" s="160"/>
      <c r="V565" s="160"/>
      <c r="W565" s="160"/>
      <c r="X565" s="160"/>
      <c r="Y565" s="160"/>
      <c r="Z565" s="149"/>
      <c r="AA565" s="149"/>
      <c r="AB565" s="149"/>
      <c r="AC565" s="149"/>
      <c r="AD565" s="149"/>
      <c r="AE565" s="149"/>
      <c r="AF565" s="149"/>
      <c r="AG565" s="149" t="s">
        <v>298</v>
      </c>
      <c r="AH565" s="149"/>
      <c r="AI565" s="149"/>
      <c r="AJ565" s="149"/>
      <c r="AK565" s="149"/>
      <c r="AL565" s="149"/>
      <c r="AM565" s="149"/>
      <c r="AN565" s="149"/>
      <c r="AO565" s="149"/>
      <c r="AP565" s="149"/>
      <c r="AQ565" s="149"/>
      <c r="AR565" s="149"/>
      <c r="AS565" s="149"/>
      <c r="AT565" s="149"/>
      <c r="AU565" s="149"/>
      <c r="AV565" s="149"/>
      <c r="AW565" s="149"/>
      <c r="AX565" s="149"/>
      <c r="AY565" s="149"/>
      <c r="AZ565" s="149"/>
      <c r="BA565" s="149"/>
      <c r="BB565" s="149"/>
      <c r="BC565" s="149"/>
      <c r="BD565" s="149"/>
      <c r="BE565" s="149"/>
      <c r="BF565" s="149"/>
      <c r="BG565" s="149"/>
      <c r="BH565" s="149"/>
    </row>
    <row r="566" spans="1:60" x14ac:dyDescent="0.2">
      <c r="A566" s="168" t="s">
        <v>217</v>
      </c>
      <c r="B566" s="169" t="s">
        <v>161</v>
      </c>
      <c r="C566" s="190" t="s">
        <v>162</v>
      </c>
      <c r="D566" s="170"/>
      <c r="E566" s="171"/>
      <c r="F566" s="172"/>
      <c r="G566" s="172">
        <f>SUMIF(AG567:AG639,"&lt;&gt;NOR",G567:G639)</f>
        <v>0</v>
      </c>
      <c r="H566" s="172"/>
      <c r="I566" s="172">
        <f>SUM(I567:I639)</f>
        <v>0</v>
      </c>
      <c r="J566" s="172"/>
      <c r="K566" s="172">
        <f>SUM(K567:K639)</f>
        <v>0</v>
      </c>
      <c r="L566" s="172"/>
      <c r="M566" s="172">
        <f>SUM(M567:M639)</f>
        <v>0</v>
      </c>
      <c r="N566" s="171"/>
      <c r="O566" s="171">
        <f>SUM(O567:O639)</f>
        <v>0.03</v>
      </c>
      <c r="P566" s="171"/>
      <c r="Q566" s="171">
        <f>SUM(Q567:Q639)</f>
        <v>0.45000000000000007</v>
      </c>
      <c r="R566" s="172"/>
      <c r="S566" s="172"/>
      <c r="T566" s="173"/>
      <c r="U566" s="167"/>
      <c r="V566" s="167">
        <f>SUM(V567:V639)</f>
        <v>31.720000000000002</v>
      </c>
      <c r="W566" s="167"/>
      <c r="X566" s="167"/>
      <c r="Y566" s="167"/>
      <c r="AG566" t="s">
        <v>218</v>
      </c>
    </row>
    <row r="567" spans="1:60" outlineLevel="1" x14ac:dyDescent="0.2">
      <c r="A567" s="175">
        <v>131</v>
      </c>
      <c r="B567" s="176" t="s">
        <v>1439</v>
      </c>
      <c r="C567" s="191" t="s">
        <v>1440</v>
      </c>
      <c r="D567" s="177" t="s">
        <v>370</v>
      </c>
      <c r="E567" s="178">
        <v>4</v>
      </c>
      <c r="F567" s="179"/>
      <c r="G567" s="180">
        <f>ROUND(E567*F567,2)</f>
        <v>0</v>
      </c>
      <c r="H567" s="179"/>
      <c r="I567" s="180">
        <f>ROUND(E567*H567,2)</f>
        <v>0</v>
      </c>
      <c r="J567" s="179"/>
      <c r="K567" s="180">
        <f>ROUND(E567*J567,2)</f>
        <v>0</v>
      </c>
      <c r="L567" s="180">
        <v>21</v>
      </c>
      <c r="M567" s="180">
        <f>G567*(1+L567/100)</f>
        <v>0</v>
      </c>
      <c r="N567" s="178">
        <v>0</v>
      </c>
      <c r="O567" s="178">
        <f>ROUND(E567*N567,2)</f>
        <v>0</v>
      </c>
      <c r="P567" s="178">
        <v>0</v>
      </c>
      <c r="Q567" s="178">
        <f>ROUND(E567*P567,2)</f>
        <v>0</v>
      </c>
      <c r="R567" s="180"/>
      <c r="S567" s="180" t="s">
        <v>250</v>
      </c>
      <c r="T567" s="181" t="s">
        <v>223</v>
      </c>
      <c r="U567" s="160">
        <v>0</v>
      </c>
      <c r="V567" s="160">
        <f>ROUND(E567*U567,2)</f>
        <v>0</v>
      </c>
      <c r="W567" s="160"/>
      <c r="X567" s="160" t="s">
        <v>271</v>
      </c>
      <c r="Y567" s="160" t="s">
        <v>225</v>
      </c>
      <c r="Z567" s="149"/>
      <c r="AA567" s="149"/>
      <c r="AB567" s="149"/>
      <c r="AC567" s="149"/>
      <c r="AD567" s="149"/>
      <c r="AE567" s="149"/>
      <c r="AF567" s="149"/>
      <c r="AG567" s="149" t="s">
        <v>272</v>
      </c>
      <c r="AH567" s="149"/>
      <c r="AI567" s="149"/>
      <c r="AJ567" s="149"/>
      <c r="AK567" s="149"/>
      <c r="AL567" s="149"/>
      <c r="AM567" s="149"/>
      <c r="AN567" s="149"/>
      <c r="AO567" s="149"/>
      <c r="AP567" s="149"/>
      <c r="AQ567" s="149"/>
      <c r="AR567" s="149"/>
      <c r="AS567" s="149"/>
      <c r="AT567" s="149"/>
      <c r="AU567" s="149"/>
      <c r="AV567" s="149"/>
      <c r="AW567" s="149"/>
      <c r="AX567" s="149"/>
      <c r="AY567" s="149"/>
      <c r="AZ567" s="149"/>
      <c r="BA567" s="149"/>
      <c r="BB567" s="149"/>
      <c r="BC567" s="149"/>
      <c r="BD567" s="149"/>
      <c r="BE567" s="149"/>
      <c r="BF567" s="149"/>
      <c r="BG567" s="149"/>
      <c r="BH567" s="149"/>
    </row>
    <row r="568" spans="1:60" outlineLevel="2" x14ac:dyDescent="0.2">
      <c r="A568" s="156"/>
      <c r="B568" s="157"/>
      <c r="C568" s="256" t="s">
        <v>1441</v>
      </c>
      <c r="D568" s="257"/>
      <c r="E568" s="257"/>
      <c r="F568" s="257"/>
      <c r="G568" s="257"/>
      <c r="H568" s="160"/>
      <c r="I568" s="160"/>
      <c r="J568" s="160"/>
      <c r="K568" s="160"/>
      <c r="L568" s="160"/>
      <c r="M568" s="160"/>
      <c r="N568" s="159"/>
      <c r="O568" s="159"/>
      <c r="P568" s="159"/>
      <c r="Q568" s="159"/>
      <c r="R568" s="160"/>
      <c r="S568" s="160"/>
      <c r="T568" s="160"/>
      <c r="U568" s="160"/>
      <c r="V568" s="160"/>
      <c r="W568" s="160"/>
      <c r="X568" s="160"/>
      <c r="Y568" s="160"/>
      <c r="Z568" s="149"/>
      <c r="AA568" s="149"/>
      <c r="AB568" s="149"/>
      <c r="AC568" s="149"/>
      <c r="AD568" s="149"/>
      <c r="AE568" s="149"/>
      <c r="AF568" s="149"/>
      <c r="AG568" s="149" t="s">
        <v>228</v>
      </c>
      <c r="AH568" s="149"/>
      <c r="AI568" s="149"/>
      <c r="AJ568" s="149"/>
      <c r="AK568" s="149"/>
      <c r="AL568" s="149"/>
      <c r="AM568" s="149"/>
      <c r="AN568" s="149"/>
      <c r="AO568" s="149"/>
      <c r="AP568" s="149"/>
      <c r="AQ568" s="149"/>
      <c r="AR568" s="149"/>
      <c r="AS568" s="149"/>
      <c r="AT568" s="149"/>
      <c r="AU568" s="149"/>
      <c r="AV568" s="149"/>
      <c r="AW568" s="149"/>
      <c r="AX568" s="149"/>
      <c r="AY568" s="149"/>
      <c r="AZ568" s="149"/>
      <c r="BA568" s="149"/>
      <c r="BB568" s="149"/>
      <c r="BC568" s="149"/>
      <c r="BD568" s="149"/>
      <c r="BE568" s="149"/>
      <c r="BF568" s="149"/>
      <c r="BG568" s="149"/>
      <c r="BH568" s="149"/>
    </row>
    <row r="569" spans="1:60" outlineLevel="2" x14ac:dyDescent="0.2">
      <c r="A569" s="156"/>
      <c r="B569" s="157"/>
      <c r="C569" s="193" t="s">
        <v>1442</v>
      </c>
      <c r="D569" s="165"/>
      <c r="E569" s="166">
        <v>2</v>
      </c>
      <c r="F569" s="160"/>
      <c r="G569" s="160"/>
      <c r="H569" s="160"/>
      <c r="I569" s="160"/>
      <c r="J569" s="160"/>
      <c r="K569" s="160"/>
      <c r="L569" s="160"/>
      <c r="M569" s="160"/>
      <c r="N569" s="159"/>
      <c r="O569" s="159"/>
      <c r="P569" s="159"/>
      <c r="Q569" s="159"/>
      <c r="R569" s="160"/>
      <c r="S569" s="160"/>
      <c r="T569" s="160"/>
      <c r="U569" s="160"/>
      <c r="V569" s="160"/>
      <c r="W569" s="160"/>
      <c r="X569" s="160"/>
      <c r="Y569" s="160"/>
      <c r="Z569" s="149"/>
      <c r="AA569" s="149"/>
      <c r="AB569" s="149"/>
      <c r="AC569" s="149"/>
      <c r="AD569" s="149"/>
      <c r="AE569" s="149"/>
      <c r="AF569" s="149"/>
      <c r="AG569" s="149" t="s">
        <v>261</v>
      </c>
      <c r="AH569" s="149">
        <v>0</v>
      </c>
      <c r="AI569" s="149"/>
      <c r="AJ569" s="149"/>
      <c r="AK569" s="149"/>
      <c r="AL569" s="149"/>
      <c r="AM569" s="149"/>
      <c r="AN569" s="149"/>
      <c r="AO569" s="149"/>
      <c r="AP569" s="149"/>
      <c r="AQ569" s="149"/>
      <c r="AR569" s="149"/>
      <c r="AS569" s="149"/>
      <c r="AT569" s="149"/>
      <c r="AU569" s="149"/>
      <c r="AV569" s="149"/>
      <c r="AW569" s="149"/>
      <c r="AX569" s="149"/>
      <c r="AY569" s="149"/>
      <c r="AZ569" s="149"/>
      <c r="BA569" s="149"/>
      <c r="BB569" s="149"/>
      <c r="BC569" s="149"/>
      <c r="BD569" s="149"/>
      <c r="BE569" s="149"/>
      <c r="BF569" s="149"/>
      <c r="BG569" s="149"/>
      <c r="BH569" s="149"/>
    </row>
    <row r="570" spans="1:60" outlineLevel="3" x14ac:dyDescent="0.2">
      <c r="A570" s="156"/>
      <c r="B570" s="157"/>
      <c r="C570" s="193" t="s">
        <v>1443</v>
      </c>
      <c r="D570" s="165"/>
      <c r="E570" s="166">
        <v>1</v>
      </c>
      <c r="F570" s="160"/>
      <c r="G570" s="160"/>
      <c r="H570" s="160"/>
      <c r="I570" s="160"/>
      <c r="J570" s="160"/>
      <c r="K570" s="160"/>
      <c r="L570" s="160"/>
      <c r="M570" s="160"/>
      <c r="N570" s="159"/>
      <c r="O570" s="159"/>
      <c r="P570" s="159"/>
      <c r="Q570" s="159"/>
      <c r="R570" s="160"/>
      <c r="S570" s="160"/>
      <c r="T570" s="160"/>
      <c r="U570" s="160"/>
      <c r="V570" s="160"/>
      <c r="W570" s="160"/>
      <c r="X570" s="160"/>
      <c r="Y570" s="160"/>
      <c r="Z570" s="149"/>
      <c r="AA570" s="149"/>
      <c r="AB570" s="149"/>
      <c r="AC570" s="149"/>
      <c r="AD570" s="149"/>
      <c r="AE570" s="149"/>
      <c r="AF570" s="149"/>
      <c r="AG570" s="149" t="s">
        <v>261</v>
      </c>
      <c r="AH570" s="149">
        <v>0</v>
      </c>
      <c r="AI570" s="149"/>
      <c r="AJ570" s="149"/>
      <c r="AK570" s="149"/>
      <c r="AL570" s="149"/>
      <c r="AM570" s="149"/>
      <c r="AN570" s="149"/>
      <c r="AO570" s="149"/>
      <c r="AP570" s="149"/>
      <c r="AQ570" s="149"/>
      <c r="AR570" s="149"/>
      <c r="AS570" s="149"/>
      <c r="AT570" s="149"/>
      <c r="AU570" s="149"/>
      <c r="AV570" s="149"/>
      <c r="AW570" s="149"/>
      <c r="AX570" s="149"/>
      <c r="AY570" s="149"/>
      <c r="AZ570" s="149"/>
      <c r="BA570" s="149"/>
      <c r="BB570" s="149"/>
      <c r="BC570" s="149"/>
      <c r="BD570" s="149"/>
      <c r="BE570" s="149"/>
      <c r="BF570" s="149"/>
      <c r="BG570" s="149"/>
      <c r="BH570" s="149"/>
    </row>
    <row r="571" spans="1:60" outlineLevel="3" x14ac:dyDescent="0.2">
      <c r="A571" s="156"/>
      <c r="B571" s="157"/>
      <c r="C571" s="193" t="s">
        <v>1444</v>
      </c>
      <c r="D571" s="165"/>
      <c r="E571" s="166">
        <v>1</v>
      </c>
      <c r="F571" s="160"/>
      <c r="G571" s="160"/>
      <c r="H571" s="160"/>
      <c r="I571" s="160"/>
      <c r="J571" s="160"/>
      <c r="K571" s="160"/>
      <c r="L571" s="160"/>
      <c r="M571" s="160"/>
      <c r="N571" s="159"/>
      <c r="O571" s="159"/>
      <c r="P571" s="159"/>
      <c r="Q571" s="159"/>
      <c r="R571" s="160"/>
      <c r="S571" s="160"/>
      <c r="T571" s="160"/>
      <c r="U571" s="160"/>
      <c r="V571" s="160"/>
      <c r="W571" s="160"/>
      <c r="X571" s="160"/>
      <c r="Y571" s="160"/>
      <c r="Z571" s="149"/>
      <c r="AA571" s="149"/>
      <c r="AB571" s="149"/>
      <c r="AC571" s="149"/>
      <c r="AD571" s="149"/>
      <c r="AE571" s="149"/>
      <c r="AF571" s="149"/>
      <c r="AG571" s="149" t="s">
        <v>261</v>
      </c>
      <c r="AH571" s="149">
        <v>0</v>
      </c>
      <c r="AI571" s="149"/>
      <c r="AJ571" s="149"/>
      <c r="AK571" s="149"/>
      <c r="AL571" s="149"/>
      <c r="AM571" s="149"/>
      <c r="AN571" s="149"/>
      <c r="AO571" s="149"/>
      <c r="AP571" s="149"/>
      <c r="AQ571" s="149"/>
      <c r="AR571" s="149"/>
      <c r="AS571" s="149"/>
      <c r="AT571" s="149"/>
      <c r="AU571" s="149"/>
      <c r="AV571" s="149"/>
      <c r="AW571" s="149"/>
      <c r="AX571" s="149"/>
      <c r="AY571" s="149"/>
      <c r="AZ571" s="149"/>
      <c r="BA571" s="149"/>
      <c r="BB571" s="149"/>
      <c r="BC571" s="149"/>
      <c r="BD571" s="149"/>
      <c r="BE571" s="149"/>
      <c r="BF571" s="149"/>
      <c r="BG571" s="149"/>
      <c r="BH571" s="149"/>
    </row>
    <row r="572" spans="1:60" outlineLevel="1" x14ac:dyDescent="0.2">
      <c r="A572" s="175">
        <v>132</v>
      </c>
      <c r="B572" s="176" t="s">
        <v>1445</v>
      </c>
      <c r="C572" s="191" t="s">
        <v>1446</v>
      </c>
      <c r="D572" s="177" t="s">
        <v>370</v>
      </c>
      <c r="E572" s="178">
        <v>4</v>
      </c>
      <c r="F572" s="179"/>
      <c r="G572" s="180">
        <f>ROUND(E572*F572,2)</f>
        <v>0</v>
      </c>
      <c r="H572" s="179"/>
      <c r="I572" s="180">
        <f>ROUND(E572*H572,2)</f>
        <v>0</v>
      </c>
      <c r="J572" s="179"/>
      <c r="K572" s="180">
        <f>ROUND(E572*J572,2)</f>
        <v>0</v>
      </c>
      <c r="L572" s="180">
        <v>21</v>
      </c>
      <c r="M572" s="180">
        <f>G572*(1+L572/100)</f>
        <v>0</v>
      </c>
      <c r="N572" s="178">
        <v>0</v>
      </c>
      <c r="O572" s="178">
        <f>ROUND(E572*N572,2)</f>
        <v>0</v>
      </c>
      <c r="P572" s="178">
        <v>0</v>
      </c>
      <c r="Q572" s="178">
        <f>ROUND(E572*P572,2)</f>
        <v>0</v>
      </c>
      <c r="R572" s="180"/>
      <c r="S572" s="180" t="s">
        <v>250</v>
      </c>
      <c r="T572" s="181" t="s">
        <v>223</v>
      </c>
      <c r="U572" s="160">
        <v>0</v>
      </c>
      <c r="V572" s="160">
        <f>ROUND(E572*U572,2)</f>
        <v>0</v>
      </c>
      <c r="W572" s="160"/>
      <c r="X572" s="160" t="s">
        <v>271</v>
      </c>
      <c r="Y572" s="160" t="s">
        <v>225</v>
      </c>
      <c r="Z572" s="149"/>
      <c r="AA572" s="149"/>
      <c r="AB572" s="149"/>
      <c r="AC572" s="149"/>
      <c r="AD572" s="149"/>
      <c r="AE572" s="149"/>
      <c r="AF572" s="149"/>
      <c r="AG572" s="149" t="s">
        <v>272</v>
      </c>
      <c r="AH572" s="149"/>
      <c r="AI572" s="149"/>
      <c r="AJ572" s="149"/>
      <c r="AK572" s="149"/>
      <c r="AL572" s="149"/>
      <c r="AM572" s="149"/>
      <c r="AN572" s="149"/>
      <c r="AO572" s="149"/>
      <c r="AP572" s="149"/>
      <c r="AQ572" s="149"/>
      <c r="AR572" s="149"/>
      <c r="AS572" s="149"/>
      <c r="AT572" s="149"/>
      <c r="AU572" s="149"/>
      <c r="AV572" s="149"/>
      <c r="AW572" s="149"/>
      <c r="AX572" s="149"/>
      <c r="AY572" s="149"/>
      <c r="AZ572" s="149"/>
      <c r="BA572" s="149"/>
      <c r="BB572" s="149"/>
      <c r="BC572" s="149"/>
      <c r="BD572" s="149"/>
      <c r="BE572" s="149"/>
      <c r="BF572" s="149"/>
      <c r="BG572" s="149"/>
      <c r="BH572" s="149"/>
    </row>
    <row r="573" spans="1:60" outlineLevel="2" x14ac:dyDescent="0.2">
      <c r="A573" s="156"/>
      <c r="B573" s="157"/>
      <c r="C573" s="193" t="s">
        <v>1442</v>
      </c>
      <c r="D573" s="165"/>
      <c r="E573" s="166">
        <v>2</v>
      </c>
      <c r="F573" s="160"/>
      <c r="G573" s="160"/>
      <c r="H573" s="160"/>
      <c r="I573" s="160"/>
      <c r="J573" s="160"/>
      <c r="K573" s="160"/>
      <c r="L573" s="160"/>
      <c r="M573" s="160"/>
      <c r="N573" s="159"/>
      <c r="O573" s="159"/>
      <c r="P573" s="159"/>
      <c r="Q573" s="159"/>
      <c r="R573" s="160"/>
      <c r="S573" s="160"/>
      <c r="T573" s="160"/>
      <c r="U573" s="160"/>
      <c r="V573" s="160"/>
      <c r="W573" s="160"/>
      <c r="X573" s="160"/>
      <c r="Y573" s="160"/>
      <c r="Z573" s="149"/>
      <c r="AA573" s="149"/>
      <c r="AB573" s="149"/>
      <c r="AC573" s="149"/>
      <c r="AD573" s="149"/>
      <c r="AE573" s="149"/>
      <c r="AF573" s="149"/>
      <c r="AG573" s="149" t="s">
        <v>261</v>
      </c>
      <c r="AH573" s="149">
        <v>0</v>
      </c>
      <c r="AI573" s="149"/>
      <c r="AJ573" s="149"/>
      <c r="AK573" s="149"/>
      <c r="AL573" s="149"/>
      <c r="AM573" s="149"/>
      <c r="AN573" s="149"/>
      <c r="AO573" s="149"/>
      <c r="AP573" s="149"/>
      <c r="AQ573" s="149"/>
      <c r="AR573" s="149"/>
      <c r="AS573" s="149"/>
      <c r="AT573" s="149"/>
      <c r="AU573" s="149"/>
      <c r="AV573" s="149"/>
      <c r="AW573" s="149"/>
      <c r="AX573" s="149"/>
      <c r="AY573" s="149"/>
      <c r="AZ573" s="149"/>
      <c r="BA573" s="149"/>
      <c r="BB573" s="149"/>
      <c r="BC573" s="149"/>
      <c r="BD573" s="149"/>
      <c r="BE573" s="149"/>
      <c r="BF573" s="149"/>
      <c r="BG573" s="149"/>
      <c r="BH573" s="149"/>
    </row>
    <row r="574" spans="1:60" outlineLevel="3" x14ac:dyDescent="0.2">
      <c r="A574" s="156"/>
      <c r="B574" s="157"/>
      <c r="C574" s="193" t="s">
        <v>1443</v>
      </c>
      <c r="D574" s="165"/>
      <c r="E574" s="166">
        <v>1</v>
      </c>
      <c r="F574" s="160"/>
      <c r="G574" s="160"/>
      <c r="H574" s="160"/>
      <c r="I574" s="160"/>
      <c r="J574" s="160"/>
      <c r="K574" s="160"/>
      <c r="L574" s="160"/>
      <c r="M574" s="160"/>
      <c r="N574" s="159"/>
      <c r="O574" s="159"/>
      <c r="P574" s="159"/>
      <c r="Q574" s="159"/>
      <c r="R574" s="160"/>
      <c r="S574" s="160"/>
      <c r="T574" s="160"/>
      <c r="U574" s="160"/>
      <c r="V574" s="160"/>
      <c r="W574" s="160"/>
      <c r="X574" s="160"/>
      <c r="Y574" s="160"/>
      <c r="Z574" s="149"/>
      <c r="AA574" s="149"/>
      <c r="AB574" s="149"/>
      <c r="AC574" s="149"/>
      <c r="AD574" s="149"/>
      <c r="AE574" s="149"/>
      <c r="AF574" s="149"/>
      <c r="AG574" s="149" t="s">
        <v>261</v>
      </c>
      <c r="AH574" s="149">
        <v>0</v>
      </c>
      <c r="AI574" s="149"/>
      <c r="AJ574" s="149"/>
      <c r="AK574" s="149"/>
      <c r="AL574" s="149"/>
      <c r="AM574" s="149"/>
      <c r="AN574" s="149"/>
      <c r="AO574" s="149"/>
      <c r="AP574" s="149"/>
      <c r="AQ574" s="149"/>
      <c r="AR574" s="149"/>
      <c r="AS574" s="149"/>
      <c r="AT574" s="149"/>
      <c r="AU574" s="149"/>
      <c r="AV574" s="149"/>
      <c r="AW574" s="149"/>
      <c r="AX574" s="149"/>
      <c r="AY574" s="149"/>
      <c r="AZ574" s="149"/>
      <c r="BA574" s="149"/>
      <c r="BB574" s="149"/>
      <c r="BC574" s="149"/>
      <c r="BD574" s="149"/>
      <c r="BE574" s="149"/>
      <c r="BF574" s="149"/>
      <c r="BG574" s="149"/>
      <c r="BH574" s="149"/>
    </row>
    <row r="575" spans="1:60" outlineLevel="3" x14ac:dyDescent="0.2">
      <c r="A575" s="156"/>
      <c r="B575" s="157"/>
      <c r="C575" s="193" t="s">
        <v>1444</v>
      </c>
      <c r="D575" s="165"/>
      <c r="E575" s="166">
        <v>1</v>
      </c>
      <c r="F575" s="160"/>
      <c r="G575" s="160"/>
      <c r="H575" s="160"/>
      <c r="I575" s="160"/>
      <c r="J575" s="160"/>
      <c r="K575" s="160"/>
      <c r="L575" s="160"/>
      <c r="M575" s="160"/>
      <c r="N575" s="159"/>
      <c r="O575" s="159"/>
      <c r="P575" s="159"/>
      <c r="Q575" s="159"/>
      <c r="R575" s="160"/>
      <c r="S575" s="160"/>
      <c r="T575" s="160"/>
      <c r="U575" s="160"/>
      <c r="V575" s="160"/>
      <c r="W575" s="160"/>
      <c r="X575" s="160"/>
      <c r="Y575" s="160"/>
      <c r="Z575" s="149"/>
      <c r="AA575" s="149"/>
      <c r="AB575" s="149"/>
      <c r="AC575" s="149"/>
      <c r="AD575" s="149"/>
      <c r="AE575" s="149"/>
      <c r="AF575" s="149"/>
      <c r="AG575" s="149" t="s">
        <v>261</v>
      </c>
      <c r="AH575" s="149">
        <v>0</v>
      </c>
      <c r="AI575" s="149"/>
      <c r="AJ575" s="149"/>
      <c r="AK575" s="149"/>
      <c r="AL575" s="149"/>
      <c r="AM575" s="149"/>
      <c r="AN575" s="149"/>
      <c r="AO575" s="149"/>
      <c r="AP575" s="149"/>
      <c r="AQ575" s="149"/>
      <c r="AR575" s="149"/>
      <c r="AS575" s="149"/>
      <c r="AT575" s="149"/>
      <c r="AU575" s="149"/>
      <c r="AV575" s="149"/>
      <c r="AW575" s="149"/>
      <c r="AX575" s="149"/>
      <c r="AY575" s="149"/>
      <c r="AZ575" s="149"/>
      <c r="BA575" s="149"/>
      <c r="BB575" s="149"/>
      <c r="BC575" s="149"/>
      <c r="BD575" s="149"/>
      <c r="BE575" s="149"/>
      <c r="BF575" s="149"/>
      <c r="BG575" s="149"/>
      <c r="BH575" s="149"/>
    </row>
    <row r="576" spans="1:60" outlineLevel="1" x14ac:dyDescent="0.2">
      <c r="A576" s="175">
        <v>133</v>
      </c>
      <c r="B576" s="176" t="s">
        <v>1447</v>
      </c>
      <c r="C576" s="191" t="s">
        <v>1448</v>
      </c>
      <c r="D576" s="177" t="s">
        <v>1334</v>
      </c>
      <c r="E576" s="178">
        <v>280</v>
      </c>
      <c r="F576" s="179"/>
      <c r="G576" s="180">
        <f>ROUND(E576*F576,2)</f>
        <v>0</v>
      </c>
      <c r="H576" s="179"/>
      <c r="I576" s="180">
        <f>ROUND(E576*H576,2)</f>
        <v>0</v>
      </c>
      <c r="J576" s="179"/>
      <c r="K576" s="180">
        <f>ROUND(E576*J576,2)</f>
        <v>0</v>
      </c>
      <c r="L576" s="180">
        <v>21</v>
      </c>
      <c r="M576" s="180">
        <f>G576*(1+L576/100)</f>
        <v>0</v>
      </c>
      <c r="N576" s="178">
        <v>5.0000000000000002E-5</v>
      </c>
      <c r="O576" s="178">
        <f>ROUND(E576*N576,2)</f>
        <v>0.01</v>
      </c>
      <c r="P576" s="178">
        <v>0</v>
      </c>
      <c r="Q576" s="178">
        <f>ROUND(E576*P576,2)</f>
        <v>0</v>
      </c>
      <c r="R576" s="180" t="s">
        <v>622</v>
      </c>
      <c r="S576" s="180" t="s">
        <v>222</v>
      </c>
      <c r="T576" s="181" t="s">
        <v>270</v>
      </c>
      <c r="U576" s="160">
        <v>5.1999999999999998E-2</v>
      </c>
      <c r="V576" s="160">
        <f>ROUND(E576*U576,2)</f>
        <v>14.56</v>
      </c>
      <c r="W576" s="160"/>
      <c r="X576" s="160" t="s">
        <v>271</v>
      </c>
      <c r="Y576" s="160" t="s">
        <v>225</v>
      </c>
      <c r="Z576" s="149"/>
      <c r="AA576" s="149"/>
      <c r="AB576" s="149"/>
      <c r="AC576" s="149"/>
      <c r="AD576" s="149"/>
      <c r="AE576" s="149"/>
      <c r="AF576" s="149"/>
      <c r="AG576" s="149" t="s">
        <v>272</v>
      </c>
      <c r="AH576" s="149"/>
      <c r="AI576" s="149"/>
      <c r="AJ576" s="149"/>
      <c r="AK576" s="149"/>
      <c r="AL576" s="149"/>
      <c r="AM576" s="149"/>
      <c r="AN576" s="149"/>
      <c r="AO576" s="149"/>
      <c r="AP576" s="149"/>
      <c r="AQ576" s="149"/>
      <c r="AR576" s="149"/>
      <c r="AS576" s="149"/>
      <c r="AT576" s="149"/>
      <c r="AU576" s="149"/>
      <c r="AV576" s="149"/>
      <c r="AW576" s="149"/>
      <c r="AX576" s="149"/>
      <c r="AY576" s="149"/>
      <c r="AZ576" s="149"/>
      <c r="BA576" s="149"/>
      <c r="BB576" s="149"/>
      <c r="BC576" s="149"/>
      <c r="BD576" s="149"/>
      <c r="BE576" s="149"/>
      <c r="BF576" s="149"/>
      <c r="BG576" s="149"/>
      <c r="BH576" s="149"/>
    </row>
    <row r="577" spans="1:60" outlineLevel="2" x14ac:dyDescent="0.2">
      <c r="A577" s="156"/>
      <c r="B577" s="157"/>
      <c r="C577" s="193" t="s">
        <v>1449</v>
      </c>
      <c r="D577" s="165"/>
      <c r="E577" s="166">
        <v>280</v>
      </c>
      <c r="F577" s="160"/>
      <c r="G577" s="160"/>
      <c r="H577" s="160"/>
      <c r="I577" s="160"/>
      <c r="J577" s="160"/>
      <c r="K577" s="160"/>
      <c r="L577" s="160"/>
      <c r="M577" s="160"/>
      <c r="N577" s="159"/>
      <c r="O577" s="159"/>
      <c r="P577" s="159"/>
      <c r="Q577" s="159"/>
      <c r="R577" s="160"/>
      <c r="S577" s="160"/>
      <c r="T577" s="160"/>
      <c r="U577" s="160"/>
      <c r="V577" s="160"/>
      <c r="W577" s="160"/>
      <c r="X577" s="160"/>
      <c r="Y577" s="160"/>
      <c r="Z577" s="149"/>
      <c r="AA577" s="149"/>
      <c r="AB577" s="149"/>
      <c r="AC577" s="149"/>
      <c r="AD577" s="149"/>
      <c r="AE577" s="149"/>
      <c r="AF577" s="149"/>
      <c r="AG577" s="149" t="s">
        <v>261</v>
      </c>
      <c r="AH577" s="149">
        <v>0</v>
      </c>
      <c r="AI577" s="149"/>
      <c r="AJ577" s="149"/>
      <c r="AK577" s="149"/>
      <c r="AL577" s="149"/>
      <c r="AM577" s="149"/>
      <c r="AN577" s="149"/>
      <c r="AO577" s="149"/>
      <c r="AP577" s="149"/>
      <c r="AQ577" s="149"/>
      <c r="AR577" s="149"/>
      <c r="AS577" s="149"/>
      <c r="AT577" s="149"/>
      <c r="AU577" s="149"/>
      <c r="AV577" s="149"/>
      <c r="AW577" s="149"/>
      <c r="AX577" s="149"/>
      <c r="AY577" s="149"/>
      <c r="AZ577" s="149"/>
      <c r="BA577" s="149"/>
      <c r="BB577" s="149"/>
      <c r="BC577" s="149"/>
      <c r="BD577" s="149"/>
      <c r="BE577" s="149"/>
      <c r="BF577" s="149"/>
      <c r="BG577" s="149"/>
      <c r="BH577" s="149"/>
    </row>
    <row r="578" spans="1:60" outlineLevel="1" x14ac:dyDescent="0.2">
      <c r="A578" s="175">
        <v>134</v>
      </c>
      <c r="B578" s="176" t="s">
        <v>1450</v>
      </c>
      <c r="C578" s="191" t="s">
        <v>1451</v>
      </c>
      <c r="D578" s="177" t="s">
        <v>455</v>
      </c>
      <c r="E578" s="178">
        <v>2536</v>
      </c>
      <c r="F578" s="179"/>
      <c r="G578" s="180">
        <f>ROUND(E578*F578,2)</f>
        <v>0</v>
      </c>
      <c r="H578" s="179"/>
      <c r="I578" s="180">
        <f>ROUND(E578*H578,2)</f>
        <v>0</v>
      </c>
      <c r="J578" s="179"/>
      <c r="K578" s="180">
        <f>ROUND(E578*J578,2)</f>
        <v>0</v>
      </c>
      <c r="L578" s="180">
        <v>21</v>
      </c>
      <c r="M578" s="180">
        <f>G578*(1+L578/100)</f>
        <v>0</v>
      </c>
      <c r="N578" s="178">
        <v>0</v>
      </c>
      <c r="O578" s="178">
        <f>ROUND(E578*N578,2)</f>
        <v>0</v>
      </c>
      <c r="P578" s="178">
        <v>0</v>
      </c>
      <c r="Q578" s="178">
        <f>ROUND(E578*P578,2)</f>
        <v>0</v>
      </c>
      <c r="R578" s="180"/>
      <c r="S578" s="180" t="s">
        <v>250</v>
      </c>
      <c r="T578" s="181" t="s">
        <v>223</v>
      </c>
      <c r="U578" s="160">
        <v>0</v>
      </c>
      <c r="V578" s="160">
        <f>ROUND(E578*U578,2)</f>
        <v>0</v>
      </c>
      <c r="W578" s="160"/>
      <c r="X578" s="160" t="s">
        <v>271</v>
      </c>
      <c r="Y578" s="160" t="s">
        <v>225</v>
      </c>
      <c r="Z578" s="149"/>
      <c r="AA578" s="149"/>
      <c r="AB578" s="149"/>
      <c r="AC578" s="149"/>
      <c r="AD578" s="149"/>
      <c r="AE578" s="149"/>
      <c r="AF578" s="149"/>
      <c r="AG578" s="149" t="s">
        <v>272</v>
      </c>
      <c r="AH578" s="149"/>
      <c r="AI578" s="149"/>
      <c r="AJ578" s="149"/>
      <c r="AK578" s="149"/>
      <c r="AL578" s="149"/>
      <c r="AM578" s="149"/>
      <c r="AN578" s="149"/>
      <c r="AO578" s="149"/>
      <c r="AP578" s="149"/>
      <c r="AQ578" s="149"/>
      <c r="AR578" s="149"/>
      <c r="AS578" s="149"/>
      <c r="AT578" s="149"/>
      <c r="AU578" s="149"/>
      <c r="AV578" s="149"/>
      <c r="AW578" s="149"/>
      <c r="AX578" s="149"/>
      <c r="AY578" s="149"/>
      <c r="AZ578" s="149"/>
      <c r="BA578" s="149"/>
      <c r="BB578" s="149"/>
      <c r="BC578" s="149"/>
      <c r="BD578" s="149"/>
      <c r="BE578" s="149"/>
      <c r="BF578" s="149"/>
      <c r="BG578" s="149"/>
      <c r="BH578" s="149"/>
    </row>
    <row r="579" spans="1:60" outlineLevel="2" x14ac:dyDescent="0.2">
      <c r="A579" s="156"/>
      <c r="B579" s="157"/>
      <c r="C579" s="256" t="s">
        <v>591</v>
      </c>
      <c r="D579" s="257"/>
      <c r="E579" s="257"/>
      <c r="F579" s="257"/>
      <c r="G579" s="257"/>
      <c r="H579" s="160"/>
      <c r="I579" s="160"/>
      <c r="J579" s="160"/>
      <c r="K579" s="160"/>
      <c r="L579" s="160"/>
      <c r="M579" s="160"/>
      <c r="N579" s="159"/>
      <c r="O579" s="159"/>
      <c r="P579" s="159"/>
      <c r="Q579" s="159"/>
      <c r="R579" s="160"/>
      <c r="S579" s="160"/>
      <c r="T579" s="160"/>
      <c r="U579" s="160"/>
      <c r="V579" s="160"/>
      <c r="W579" s="160"/>
      <c r="X579" s="160"/>
      <c r="Y579" s="160"/>
      <c r="Z579" s="149"/>
      <c r="AA579" s="149"/>
      <c r="AB579" s="149"/>
      <c r="AC579" s="149"/>
      <c r="AD579" s="149"/>
      <c r="AE579" s="149"/>
      <c r="AF579" s="149"/>
      <c r="AG579" s="149" t="s">
        <v>228</v>
      </c>
      <c r="AH579" s="149"/>
      <c r="AI579" s="149"/>
      <c r="AJ579" s="149"/>
      <c r="AK579" s="149"/>
      <c r="AL579" s="149"/>
      <c r="AM579" s="149"/>
      <c r="AN579" s="149"/>
      <c r="AO579" s="149"/>
      <c r="AP579" s="149"/>
      <c r="AQ579" s="149"/>
      <c r="AR579" s="149"/>
      <c r="AS579" s="149"/>
      <c r="AT579" s="149"/>
      <c r="AU579" s="149"/>
      <c r="AV579" s="149"/>
      <c r="AW579" s="149"/>
      <c r="AX579" s="149"/>
      <c r="AY579" s="149"/>
      <c r="AZ579" s="149"/>
      <c r="BA579" s="149"/>
      <c r="BB579" s="149"/>
      <c r="BC579" s="149"/>
      <c r="BD579" s="149"/>
      <c r="BE579" s="149"/>
      <c r="BF579" s="149"/>
      <c r="BG579" s="149"/>
      <c r="BH579" s="149"/>
    </row>
    <row r="580" spans="1:60" outlineLevel="1" x14ac:dyDescent="0.2">
      <c r="A580" s="175">
        <v>135</v>
      </c>
      <c r="B580" s="176" t="s">
        <v>1452</v>
      </c>
      <c r="C580" s="191" t="s">
        <v>1453</v>
      </c>
      <c r="D580" s="177" t="s">
        <v>455</v>
      </c>
      <c r="E580" s="178">
        <v>35</v>
      </c>
      <c r="F580" s="179"/>
      <c r="G580" s="180">
        <f>ROUND(E580*F580,2)</f>
        <v>0</v>
      </c>
      <c r="H580" s="179"/>
      <c r="I580" s="180">
        <f>ROUND(E580*H580,2)</f>
        <v>0</v>
      </c>
      <c r="J580" s="179"/>
      <c r="K580" s="180">
        <f>ROUND(E580*J580,2)</f>
        <v>0</v>
      </c>
      <c r="L580" s="180">
        <v>21</v>
      </c>
      <c r="M580" s="180">
        <f>G580*(1+L580/100)</f>
        <v>0</v>
      </c>
      <c r="N580" s="178">
        <v>0</v>
      </c>
      <c r="O580" s="178">
        <f>ROUND(E580*N580,2)</f>
        <v>0</v>
      </c>
      <c r="P580" s="178">
        <v>0</v>
      </c>
      <c r="Q580" s="178">
        <f>ROUND(E580*P580,2)</f>
        <v>0</v>
      </c>
      <c r="R580" s="180"/>
      <c r="S580" s="180" t="s">
        <v>250</v>
      </c>
      <c r="T580" s="181" t="s">
        <v>223</v>
      </c>
      <c r="U580" s="160">
        <v>0</v>
      </c>
      <c r="V580" s="160">
        <f>ROUND(E580*U580,2)</f>
        <v>0</v>
      </c>
      <c r="W580" s="160"/>
      <c r="X580" s="160" t="s">
        <v>271</v>
      </c>
      <c r="Y580" s="160" t="s">
        <v>225</v>
      </c>
      <c r="Z580" s="149"/>
      <c r="AA580" s="149"/>
      <c r="AB580" s="149"/>
      <c r="AC580" s="149"/>
      <c r="AD580" s="149"/>
      <c r="AE580" s="149"/>
      <c r="AF580" s="149"/>
      <c r="AG580" s="149" t="s">
        <v>272</v>
      </c>
      <c r="AH580" s="149"/>
      <c r="AI580" s="149"/>
      <c r="AJ580" s="149"/>
      <c r="AK580" s="149"/>
      <c r="AL580" s="149"/>
      <c r="AM580" s="149"/>
      <c r="AN580" s="149"/>
      <c r="AO580" s="149"/>
      <c r="AP580" s="149"/>
      <c r="AQ580" s="149"/>
      <c r="AR580" s="149"/>
      <c r="AS580" s="149"/>
      <c r="AT580" s="149"/>
      <c r="AU580" s="149"/>
      <c r="AV580" s="149"/>
      <c r="AW580" s="149"/>
      <c r="AX580" s="149"/>
      <c r="AY580" s="149"/>
      <c r="AZ580" s="149"/>
      <c r="BA580" s="149"/>
      <c r="BB580" s="149"/>
      <c r="BC580" s="149"/>
      <c r="BD580" s="149"/>
      <c r="BE580" s="149"/>
      <c r="BF580" s="149"/>
      <c r="BG580" s="149"/>
      <c r="BH580" s="149"/>
    </row>
    <row r="581" spans="1:60" outlineLevel="2" x14ac:dyDescent="0.2">
      <c r="A581" s="156"/>
      <c r="B581" s="157"/>
      <c r="C581" s="256" t="s">
        <v>591</v>
      </c>
      <c r="D581" s="257"/>
      <c r="E581" s="257"/>
      <c r="F581" s="257"/>
      <c r="G581" s="257"/>
      <c r="H581" s="160"/>
      <c r="I581" s="160"/>
      <c r="J581" s="160"/>
      <c r="K581" s="160"/>
      <c r="L581" s="160"/>
      <c r="M581" s="160"/>
      <c r="N581" s="159"/>
      <c r="O581" s="159"/>
      <c r="P581" s="159"/>
      <c r="Q581" s="159"/>
      <c r="R581" s="160"/>
      <c r="S581" s="160"/>
      <c r="T581" s="160"/>
      <c r="U581" s="160"/>
      <c r="V581" s="160"/>
      <c r="W581" s="160"/>
      <c r="X581" s="160"/>
      <c r="Y581" s="160"/>
      <c r="Z581" s="149"/>
      <c r="AA581" s="149"/>
      <c r="AB581" s="149"/>
      <c r="AC581" s="149"/>
      <c r="AD581" s="149"/>
      <c r="AE581" s="149"/>
      <c r="AF581" s="149"/>
      <c r="AG581" s="149" t="s">
        <v>228</v>
      </c>
      <c r="AH581" s="149"/>
      <c r="AI581" s="149"/>
      <c r="AJ581" s="149"/>
      <c r="AK581" s="149"/>
      <c r="AL581" s="149"/>
      <c r="AM581" s="149"/>
      <c r="AN581" s="149"/>
      <c r="AO581" s="149"/>
      <c r="AP581" s="149"/>
      <c r="AQ581" s="149"/>
      <c r="AR581" s="149"/>
      <c r="AS581" s="149"/>
      <c r="AT581" s="149"/>
      <c r="AU581" s="149"/>
      <c r="AV581" s="149"/>
      <c r="AW581" s="149"/>
      <c r="AX581" s="149"/>
      <c r="AY581" s="149"/>
      <c r="AZ581" s="149"/>
      <c r="BA581" s="149"/>
      <c r="BB581" s="149"/>
      <c r="BC581" s="149"/>
      <c r="BD581" s="149"/>
      <c r="BE581" s="149"/>
      <c r="BF581" s="149"/>
      <c r="BG581" s="149"/>
      <c r="BH581" s="149"/>
    </row>
    <row r="582" spans="1:60" outlineLevel="1" x14ac:dyDescent="0.2">
      <c r="A582" s="175">
        <v>136</v>
      </c>
      <c r="B582" s="176" t="s">
        <v>1454</v>
      </c>
      <c r="C582" s="191" t="s">
        <v>1455</v>
      </c>
      <c r="D582" s="177" t="s">
        <v>455</v>
      </c>
      <c r="E582" s="178">
        <v>190</v>
      </c>
      <c r="F582" s="179"/>
      <c r="G582" s="180">
        <f>ROUND(E582*F582,2)</f>
        <v>0</v>
      </c>
      <c r="H582" s="179"/>
      <c r="I582" s="180">
        <f>ROUND(E582*H582,2)</f>
        <v>0</v>
      </c>
      <c r="J582" s="179"/>
      <c r="K582" s="180">
        <f>ROUND(E582*J582,2)</f>
        <v>0</v>
      </c>
      <c r="L582" s="180">
        <v>21</v>
      </c>
      <c r="M582" s="180">
        <f>G582*(1+L582/100)</f>
        <v>0</v>
      </c>
      <c r="N582" s="178">
        <v>0</v>
      </c>
      <c r="O582" s="178">
        <f>ROUND(E582*N582,2)</f>
        <v>0</v>
      </c>
      <c r="P582" s="178">
        <v>0</v>
      </c>
      <c r="Q582" s="178">
        <f>ROUND(E582*P582,2)</f>
        <v>0</v>
      </c>
      <c r="R582" s="180"/>
      <c r="S582" s="180" t="s">
        <v>250</v>
      </c>
      <c r="T582" s="181" t="s">
        <v>223</v>
      </c>
      <c r="U582" s="160">
        <v>0</v>
      </c>
      <c r="V582" s="160">
        <f>ROUND(E582*U582,2)</f>
        <v>0</v>
      </c>
      <c r="W582" s="160"/>
      <c r="X582" s="160" t="s">
        <v>271</v>
      </c>
      <c r="Y582" s="160" t="s">
        <v>225</v>
      </c>
      <c r="Z582" s="149"/>
      <c r="AA582" s="149"/>
      <c r="AB582" s="149"/>
      <c r="AC582" s="149"/>
      <c r="AD582" s="149"/>
      <c r="AE582" s="149"/>
      <c r="AF582" s="149"/>
      <c r="AG582" s="149" t="s">
        <v>272</v>
      </c>
      <c r="AH582" s="149"/>
      <c r="AI582" s="149"/>
      <c r="AJ582" s="149"/>
      <c r="AK582" s="149"/>
      <c r="AL582" s="149"/>
      <c r="AM582" s="149"/>
      <c r="AN582" s="149"/>
      <c r="AO582" s="149"/>
      <c r="AP582" s="149"/>
      <c r="AQ582" s="149"/>
      <c r="AR582" s="149"/>
      <c r="AS582" s="149"/>
      <c r="AT582" s="149"/>
      <c r="AU582" s="149"/>
      <c r="AV582" s="149"/>
      <c r="AW582" s="149"/>
      <c r="AX582" s="149"/>
      <c r="AY582" s="149"/>
      <c r="AZ582" s="149"/>
      <c r="BA582" s="149"/>
      <c r="BB582" s="149"/>
      <c r="BC582" s="149"/>
      <c r="BD582" s="149"/>
      <c r="BE582" s="149"/>
      <c r="BF582" s="149"/>
      <c r="BG582" s="149"/>
      <c r="BH582" s="149"/>
    </row>
    <row r="583" spans="1:60" outlineLevel="2" x14ac:dyDescent="0.2">
      <c r="A583" s="156"/>
      <c r="B583" s="157"/>
      <c r="C583" s="256" t="s">
        <v>591</v>
      </c>
      <c r="D583" s="257"/>
      <c r="E583" s="257"/>
      <c r="F583" s="257"/>
      <c r="G583" s="257"/>
      <c r="H583" s="160"/>
      <c r="I583" s="160"/>
      <c r="J583" s="160"/>
      <c r="K583" s="160"/>
      <c r="L583" s="160"/>
      <c r="M583" s="160"/>
      <c r="N583" s="159"/>
      <c r="O583" s="159"/>
      <c r="P583" s="159"/>
      <c r="Q583" s="159"/>
      <c r="R583" s="160"/>
      <c r="S583" s="160"/>
      <c r="T583" s="160"/>
      <c r="U583" s="160"/>
      <c r="V583" s="160"/>
      <c r="W583" s="160"/>
      <c r="X583" s="160"/>
      <c r="Y583" s="160"/>
      <c r="Z583" s="149"/>
      <c r="AA583" s="149"/>
      <c r="AB583" s="149"/>
      <c r="AC583" s="149"/>
      <c r="AD583" s="149"/>
      <c r="AE583" s="149"/>
      <c r="AF583" s="149"/>
      <c r="AG583" s="149" t="s">
        <v>228</v>
      </c>
      <c r="AH583" s="149"/>
      <c r="AI583" s="149"/>
      <c r="AJ583" s="149"/>
      <c r="AK583" s="149"/>
      <c r="AL583" s="149"/>
      <c r="AM583" s="149"/>
      <c r="AN583" s="149"/>
      <c r="AO583" s="149"/>
      <c r="AP583" s="149"/>
      <c r="AQ583" s="149"/>
      <c r="AR583" s="149"/>
      <c r="AS583" s="149"/>
      <c r="AT583" s="149"/>
      <c r="AU583" s="149"/>
      <c r="AV583" s="149"/>
      <c r="AW583" s="149"/>
      <c r="AX583" s="149"/>
      <c r="AY583" s="149"/>
      <c r="AZ583" s="149"/>
      <c r="BA583" s="149"/>
      <c r="BB583" s="149"/>
      <c r="BC583" s="149"/>
      <c r="BD583" s="149"/>
      <c r="BE583" s="149"/>
      <c r="BF583" s="149"/>
      <c r="BG583" s="149"/>
      <c r="BH583" s="149"/>
    </row>
    <row r="584" spans="1:60" outlineLevel="1" x14ac:dyDescent="0.2">
      <c r="A584" s="175">
        <v>137</v>
      </c>
      <c r="B584" s="176" t="s">
        <v>1456</v>
      </c>
      <c r="C584" s="191" t="s">
        <v>1457</v>
      </c>
      <c r="D584" s="177" t="s">
        <v>455</v>
      </c>
      <c r="E584" s="178">
        <v>14</v>
      </c>
      <c r="F584" s="179"/>
      <c r="G584" s="180">
        <f>ROUND(E584*F584,2)</f>
        <v>0</v>
      </c>
      <c r="H584" s="179"/>
      <c r="I584" s="180">
        <f>ROUND(E584*H584,2)</f>
        <v>0</v>
      </c>
      <c r="J584" s="179"/>
      <c r="K584" s="180">
        <f>ROUND(E584*J584,2)</f>
        <v>0</v>
      </c>
      <c r="L584" s="180">
        <v>21</v>
      </c>
      <c r="M584" s="180">
        <f>G584*(1+L584/100)</f>
        <v>0</v>
      </c>
      <c r="N584" s="178">
        <v>0</v>
      </c>
      <c r="O584" s="178">
        <f>ROUND(E584*N584,2)</f>
        <v>0</v>
      </c>
      <c r="P584" s="178">
        <v>0</v>
      </c>
      <c r="Q584" s="178">
        <f>ROUND(E584*P584,2)</f>
        <v>0</v>
      </c>
      <c r="R584" s="180"/>
      <c r="S584" s="180" t="s">
        <v>250</v>
      </c>
      <c r="T584" s="181" t="s">
        <v>223</v>
      </c>
      <c r="U584" s="160">
        <v>0</v>
      </c>
      <c r="V584" s="160">
        <f>ROUND(E584*U584,2)</f>
        <v>0</v>
      </c>
      <c r="W584" s="160"/>
      <c r="X584" s="160" t="s">
        <v>271</v>
      </c>
      <c r="Y584" s="160" t="s">
        <v>225</v>
      </c>
      <c r="Z584" s="149"/>
      <c r="AA584" s="149"/>
      <c r="AB584" s="149"/>
      <c r="AC584" s="149"/>
      <c r="AD584" s="149"/>
      <c r="AE584" s="149"/>
      <c r="AF584" s="149"/>
      <c r="AG584" s="149" t="s">
        <v>272</v>
      </c>
      <c r="AH584" s="149"/>
      <c r="AI584" s="149"/>
      <c r="AJ584" s="149"/>
      <c r="AK584" s="149"/>
      <c r="AL584" s="149"/>
      <c r="AM584" s="149"/>
      <c r="AN584" s="149"/>
      <c r="AO584" s="149"/>
      <c r="AP584" s="149"/>
      <c r="AQ584" s="149"/>
      <c r="AR584" s="149"/>
      <c r="AS584" s="149"/>
      <c r="AT584" s="149"/>
      <c r="AU584" s="149"/>
      <c r="AV584" s="149"/>
      <c r="AW584" s="149"/>
      <c r="AX584" s="149"/>
      <c r="AY584" s="149"/>
      <c r="AZ584" s="149"/>
      <c r="BA584" s="149"/>
      <c r="BB584" s="149"/>
      <c r="BC584" s="149"/>
      <c r="BD584" s="149"/>
      <c r="BE584" s="149"/>
      <c r="BF584" s="149"/>
      <c r="BG584" s="149"/>
      <c r="BH584" s="149"/>
    </row>
    <row r="585" spans="1:60" outlineLevel="2" x14ac:dyDescent="0.2">
      <c r="A585" s="156"/>
      <c r="B585" s="157"/>
      <c r="C585" s="256" t="s">
        <v>591</v>
      </c>
      <c r="D585" s="257"/>
      <c r="E585" s="257"/>
      <c r="F585" s="257"/>
      <c r="G585" s="257"/>
      <c r="H585" s="160"/>
      <c r="I585" s="160"/>
      <c r="J585" s="160"/>
      <c r="K585" s="160"/>
      <c r="L585" s="160"/>
      <c r="M585" s="160"/>
      <c r="N585" s="159"/>
      <c r="O585" s="159"/>
      <c r="P585" s="159"/>
      <c r="Q585" s="159"/>
      <c r="R585" s="160"/>
      <c r="S585" s="160"/>
      <c r="T585" s="160"/>
      <c r="U585" s="160"/>
      <c r="V585" s="160"/>
      <c r="W585" s="160"/>
      <c r="X585" s="160"/>
      <c r="Y585" s="160"/>
      <c r="Z585" s="149"/>
      <c r="AA585" s="149"/>
      <c r="AB585" s="149"/>
      <c r="AC585" s="149"/>
      <c r="AD585" s="149"/>
      <c r="AE585" s="149"/>
      <c r="AF585" s="149"/>
      <c r="AG585" s="149" t="s">
        <v>228</v>
      </c>
      <c r="AH585" s="149"/>
      <c r="AI585" s="149"/>
      <c r="AJ585" s="149"/>
      <c r="AK585" s="149"/>
      <c r="AL585" s="149"/>
      <c r="AM585" s="149"/>
      <c r="AN585" s="149"/>
      <c r="AO585" s="149"/>
      <c r="AP585" s="149"/>
      <c r="AQ585" s="149"/>
      <c r="AR585" s="149"/>
      <c r="AS585" s="149"/>
      <c r="AT585" s="149"/>
      <c r="AU585" s="149"/>
      <c r="AV585" s="149"/>
      <c r="AW585" s="149"/>
      <c r="AX585" s="149"/>
      <c r="AY585" s="149"/>
      <c r="AZ585" s="149"/>
      <c r="BA585" s="149"/>
      <c r="BB585" s="149"/>
      <c r="BC585" s="149"/>
      <c r="BD585" s="149"/>
      <c r="BE585" s="149"/>
      <c r="BF585" s="149"/>
      <c r="BG585" s="149"/>
      <c r="BH585" s="149"/>
    </row>
    <row r="586" spans="1:60" outlineLevel="1" x14ac:dyDescent="0.2">
      <c r="A586" s="175">
        <v>138</v>
      </c>
      <c r="B586" s="176" t="s">
        <v>1458</v>
      </c>
      <c r="C586" s="191" t="s">
        <v>1459</v>
      </c>
      <c r="D586" s="177" t="s">
        <v>455</v>
      </c>
      <c r="E586" s="178">
        <v>11</v>
      </c>
      <c r="F586" s="179"/>
      <c r="G586" s="180">
        <f>ROUND(E586*F586,2)</f>
        <v>0</v>
      </c>
      <c r="H586" s="179"/>
      <c r="I586" s="180">
        <f>ROUND(E586*H586,2)</f>
        <v>0</v>
      </c>
      <c r="J586" s="179"/>
      <c r="K586" s="180">
        <f>ROUND(E586*J586,2)</f>
        <v>0</v>
      </c>
      <c r="L586" s="180">
        <v>21</v>
      </c>
      <c r="M586" s="180">
        <f>G586*(1+L586/100)</f>
        <v>0</v>
      </c>
      <c r="N586" s="178">
        <v>0</v>
      </c>
      <c r="O586" s="178">
        <f>ROUND(E586*N586,2)</f>
        <v>0</v>
      </c>
      <c r="P586" s="178">
        <v>0</v>
      </c>
      <c r="Q586" s="178">
        <f>ROUND(E586*P586,2)</f>
        <v>0</v>
      </c>
      <c r="R586" s="180"/>
      <c r="S586" s="180" t="s">
        <v>250</v>
      </c>
      <c r="T586" s="181" t="s">
        <v>223</v>
      </c>
      <c r="U586" s="160">
        <v>0</v>
      </c>
      <c r="V586" s="160">
        <f>ROUND(E586*U586,2)</f>
        <v>0</v>
      </c>
      <c r="W586" s="160"/>
      <c r="X586" s="160" t="s">
        <v>271</v>
      </c>
      <c r="Y586" s="160" t="s">
        <v>225</v>
      </c>
      <c r="Z586" s="149"/>
      <c r="AA586" s="149"/>
      <c r="AB586" s="149"/>
      <c r="AC586" s="149"/>
      <c r="AD586" s="149"/>
      <c r="AE586" s="149"/>
      <c r="AF586" s="149"/>
      <c r="AG586" s="149" t="s">
        <v>272</v>
      </c>
      <c r="AH586" s="149"/>
      <c r="AI586" s="149"/>
      <c r="AJ586" s="149"/>
      <c r="AK586" s="149"/>
      <c r="AL586" s="149"/>
      <c r="AM586" s="149"/>
      <c r="AN586" s="149"/>
      <c r="AO586" s="149"/>
      <c r="AP586" s="149"/>
      <c r="AQ586" s="149"/>
      <c r="AR586" s="149"/>
      <c r="AS586" s="149"/>
      <c r="AT586" s="149"/>
      <c r="AU586" s="149"/>
      <c r="AV586" s="149"/>
      <c r="AW586" s="149"/>
      <c r="AX586" s="149"/>
      <c r="AY586" s="149"/>
      <c r="AZ586" s="149"/>
      <c r="BA586" s="149"/>
      <c r="BB586" s="149"/>
      <c r="BC586" s="149"/>
      <c r="BD586" s="149"/>
      <c r="BE586" s="149"/>
      <c r="BF586" s="149"/>
      <c r="BG586" s="149"/>
      <c r="BH586" s="149"/>
    </row>
    <row r="587" spans="1:60" outlineLevel="2" x14ac:dyDescent="0.2">
      <c r="A587" s="156"/>
      <c r="B587" s="157"/>
      <c r="C587" s="256" t="s">
        <v>591</v>
      </c>
      <c r="D587" s="257"/>
      <c r="E587" s="257"/>
      <c r="F587" s="257"/>
      <c r="G587" s="257"/>
      <c r="H587" s="160"/>
      <c r="I587" s="160"/>
      <c r="J587" s="160"/>
      <c r="K587" s="160"/>
      <c r="L587" s="160"/>
      <c r="M587" s="160"/>
      <c r="N587" s="159"/>
      <c r="O587" s="159"/>
      <c r="P587" s="159"/>
      <c r="Q587" s="159"/>
      <c r="R587" s="160"/>
      <c r="S587" s="160"/>
      <c r="T587" s="160"/>
      <c r="U587" s="160"/>
      <c r="V587" s="160"/>
      <c r="W587" s="160"/>
      <c r="X587" s="160"/>
      <c r="Y587" s="160"/>
      <c r="Z587" s="149"/>
      <c r="AA587" s="149"/>
      <c r="AB587" s="149"/>
      <c r="AC587" s="149"/>
      <c r="AD587" s="149"/>
      <c r="AE587" s="149"/>
      <c r="AF587" s="149"/>
      <c r="AG587" s="149" t="s">
        <v>228</v>
      </c>
      <c r="AH587" s="149"/>
      <c r="AI587" s="149"/>
      <c r="AJ587" s="149"/>
      <c r="AK587" s="149"/>
      <c r="AL587" s="149"/>
      <c r="AM587" s="149"/>
      <c r="AN587" s="149"/>
      <c r="AO587" s="149"/>
      <c r="AP587" s="149"/>
      <c r="AQ587" s="149"/>
      <c r="AR587" s="149"/>
      <c r="AS587" s="149"/>
      <c r="AT587" s="149"/>
      <c r="AU587" s="149"/>
      <c r="AV587" s="149"/>
      <c r="AW587" s="149"/>
      <c r="AX587" s="149"/>
      <c r="AY587" s="149"/>
      <c r="AZ587" s="149"/>
      <c r="BA587" s="149"/>
      <c r="BB587" s="149"/>
      <c r="BC587" s="149"/>
      <c r="BD587" s="149"/>
      <c r="BE587" s="149"/>
      <c r="BF587" s="149"/>
      <c r="BG587" s="149"/>
      <c r="BH587" s="149"/>
    </row>
    <row r="588" spans="1:60" outlineLevel="1" x14ac:dyDescent="0.2">
      <c r="A588" s="175">
        <v>139</v>
      </c>
      <c r="B588" s="176" t="s">
        <v>1460</v>
      </c>
      <c r="C588" s="191" t="s">
        <v>1461</v>
      </c>
      <c r="D588" s="177" t="s">
        <v>455</v>
      </c>
      <c r="E588" s="178">
        <v>17</v>
      </c>
      <c r="F588" s="179"/>
      <c r="G588" s="180">
        <f>ROUND(E588*F588,2)</f>
        <v>0</v>
      </c>
      <c r="H588" s="179"/>
      <c r="I588" s="180">
        <f>ROUND(E588*H588,2)</f>
        <v>0</v>
      </c>
      <c r="J588" s="179"/>
      <c r="K588" s="180">
        <f>ROUND(E588*J588,2)</f>
        <v>0</v>
      </c>
      <c r="L588" s="180">
        <v>21</v>
      </c>
      <c r="M588" s="180">
        <f>G588*(1+L588/100)</f>
        <v>0</v>
      </c>
      <c r="N588" s="178">
        <v>0</v>
      </c>
      <c r="O588" s="178">
        <f>ROUND(E588*N588,2)</f>
        <v>0</v>
      </c>
      <c r="P588" s="178">
        <v>0</v>
      </c>
      <c r="Q588" s="178">
        <f>ROUND(E588*P588,2)</f>
        <v>0</v>
      </c>
      <c r="R588" s="180"/>
      <c r="S588" s="180" t="s">
        <v>250</v>
      </c>
      <c r="T588" s="181" t="s">
        <v>223</v>
      </c>
      <c r="U588" s="160">
        <v>0</v>
      </c>
      <c r="V588" s="160">
        <f>ROUND(E588*U588,2)</f>
        <v>0</v>
      </c>
      <c r="W588" s="160"/>
      <c r="X588" s="160" t="s">
        <v>271</v>
      </c>
      <c r="Y588" s="160" t="s">
        <v>225</v>
      </c>
      <c r="Z588" s="149"/>
      <c r="AA588" s="149"/>
      <c r="AB588" s="149"/>
      <c r="AC588" s="149"/>
      <c r="AD588" s="149"/>
      <c r="AE588" s="149"/>
      <c r="AF588" s="149"/>
      <c r="AG588" s="149" t="s">
        <v>272</v>
      </c>
      <c r="AH588" s="149"/>
      <c r="AI588" s="149"/>
      <c r="AJ588" s="149"/>
      <c r="AK588" s="149"/>
      <c r="AL588" s="149"/>
      <c r="AM588" s="149"/>
      <c r="AN588" s="149"/>
      <c r="AO588" s="149"/>
      <c r="AP588" s="149"/>
      <c r="AQ588" s="149"/>
      <c r="AR588" s="149"/>
      <c r="AS588" s="149"/>
      <c r="AT588" s="149"/>
      <c r="AU588" s="149"/>
      <c r="AV588" s="149"/>
      <c r="AW588" s="149"/>
      <c r="AX588" s="149"/>
      <c r="AY588" s="149"/>
      <c r="AZ588" s="149"/>
      <c r="BA588" s="149"/>
      <c r="BB588" s="149"/>
      <c r="BC588" s="149"/>
      <c r="BD588" s="149"/>
      <c r="BE588" s="149"/>
      <c r="BF588" s="149"/>
      <c r="BG588" s="149"/>
      <c r="BH588" s="149"/>
    </row>
    <row r="589" spans="1:60" outlineLevel="2" x14ac:dyDescent="0.2">
      <c r="A589" s="156"/>
      <c r="B589" s="157"/>
      <c r="C589" s="256" t="s">
        <v>591</v>
      </c>
      <c r="D589" s="257"/>
      <c r="E589" s="257"/>
      <c r="F589" s="257"/>
      <c r="G589" s="257"/>
      <c r="H589" s="160"/>
      <c r="I589" s="160"/>
      <c r="J589" s="160"/>
      <c r="K589" s="160"/>
      <c r="L589" s="160"/>
      <c r="M589" s="160"/>
      <c r="N589" s="159"/>
      <c r="O589" s="159"/>
      <c r="P589" s="159"/>
      <c r="Q589" s="159"/>
      <c r="R589" s="160"/>
      <c r="S589" s="160"/>
      <c r="T589" s="160"/>
      <c r="U589" s="160"/>
      <c r="V589" s="160"/>
      <c r="W589" s="160"/>
      <c r="X589" s="160"/>
      <c r="Y589" s="160"/>
      <c r="Z589" s="149"/>
      <c r="AA589" s="149"/>
      <c r="AB589" s="149"/>
      <c r="AC589" s="149"/>
      <c r="AD589" s="149"/>
      <c r="AE589" s="149"/>
      <c r="AF589" s="149"/>
      <c r="AG589" s="149" t="s">
        <v>228</v>
      </c>
      <c r="AH589" s="149"/>
      <c r="AI589" s="149"/>
      <c r="AJ589" s="149"/>
      <c r="AK589" s="149"/>
      <c r="AL589" s="149"/>
      <c r="AM589" s="149"/>
      <c r="AN589" s="149"/>
      <c r="AO589" s="149"/>
      <c r="AP589" s="149"/>
      <c r="AQ589" s="149"/>
      <c r="AR589" s="149"/>
      <c r="AS589" s="149"/>
      <c r="AT589" s="149"/>
      <c r="AU589" s="149"/>
      <c r="AV589" s="149"/>
      <c r="AW589" s="149"/>
      <c r="AX589" s="149"/>
      <c r="AY589" s="149"/>
      <c r="AZ589" s="149"/>
      <c r="BA589" s="149"/>
      <c r="BB589" s="149"/>
      <c r="BC589" s="149"/>
      <c r="BD589" s="149"/>
      <c r="BE589" s="149"/>
      <c r="BF589" s="149"/>
      <c r="BG589" s="149"/>
      <c r="BH589" s="149"/>
    </row>
    <row r="590" spans="1:60" outlineLevel="1" x14ac:dyDescent="0.2">
      <c r="A590" s="175">
        <v>140</v>
      </c>
      <c r="B590" s="176" t="s">
        <v>1462</v>
      </c>
      <c r="C590" s="191" t="s">
        <v>1463</v>
      </c>
      <c r="D590" s="177" t="s">
        <v>370</v>
      </c>
      <c r="E590" s="178">
        <v>12</v>
      </c>
      <c r="F590" s="179"/>
      <c r="G590" s="180">
        <f>ROUND(E590*F590,2)</f>
        <v>0</v>
      </c>
      <c r="H590" s="179"/>
      <c r="I590" s="180">
        <f>ROUND(E590*H590,2)</f>
        <v>0</v>
      </c>
      <c r="J590" s="179"/>
      <c r="K590" s="180">
        <f>ROUND(E590*J590,2)</f>
        <v>0</v>
      </c>
      <c r="L590" s="180">
        <v>21</v>
      </c>
      <c r="M590" s="180">
        <f>G590*(1+L590/100)</f>
        <v>0</v>
      </c>
      <c r="N590" s="178">
        <v>0</v>
      </c>
      <c r="O590" s="178">
        <f>ROUND(E590*N590,2)</f>
        <v>0</v>
      </c>
      <c r="P590" s="178">
        <v>0</v>
      </c>
      <c r="Q590" s="178">
        <f>ROUND(E590*P590,2)</f>
        <v>0</v>
      </c>
      <c r="R590" s="180"/>
      <c r="S590" s="180" t="s">
        <v>250</v>
      </c>
      <c r="T590" s="181" t="s">
        <v>223</v>
      </c>
      <c r="U590" s="160">
        <v>0</v>
      </c>
      <c r="V590" s="160">
        <f>ROUND(E590*U590,2)</f>
        <v>0</v>
      </c>
      <c r="W590" s="160"/>
      <c r="X590" s="160" t="s">
        <v>271</v>
      </c>
      <c r="Y590" s="160" t="s">
        <v>225</v>
      </c>
      <c r="Z590" s="149"/>
      <c r="AA590" s="149"/>
      <c r="AB590" s="149"/>
      <c r="AC590" s="149"/>
      <c r="AD590" s="149"/>
      <c r="AE590" s="149"/>
      <c r="AF590" s="149"/>
      <c r="AG590" s="149" t="s">
        <v>272</v>
      </c>
      <c r="AH590" s="149"/>
      <c r="AI590" s="149"/>
      <c r="AJ590" s="149"/>
      <c r="AK590" s="149"/>
      <c r="AL590" s="149"/>
      <c r="AM590" s="149"/>
      <c r="AN590" s="149"/>
      <c r="AO590" s="149"/>
      <c r="AP590" s="149"/>
      <c r="AQ590" s="149"/>
      <c r="AR590" s="149"/>
      <c r="AS590" s="149"/>
      <c r="AT590" s="149"/>
      <c r="AU590" s="149"/>
      <c r="AV590" s="149"/>
      <c r="AW590" s="149"/>
      <c r="AX590" s="149"/>
      <c r="AY590" s="149"/>
      <c r="AZ590" s="149"/>
      <c r="BA590" s="149"/>
      <c r="BB590" s="149"/>
      <c r="BC590" s="149"/>
      <c r="BD590" s="149"/>
      <c r="BE590" s="149"/>
      <c r="BF590" s="149"/>
      <c r="BG590" s="149"/>
      <c r="BH590" s="149"/>
    </row>
    <row r="591" spans="1:60" outlineLevel="2" x14ac:dyDescent="0.2">
      <c r="A591" s="156"/>
      <c r="B591" s="157"/>
      <c r="C591" s="256" t="s">
        <v>591</v>
      </c>
      <c r="D591" s="257"/>
      <c r="E591" s="257"/>
      <c r="F591" s="257"/>
      <c r="G591" s="257"/>
      <c r="H591" s="160"/>
      <c r="I591" s="160"/>
      <c r="J591" s="160"/>
      <c r="K591" s="160"/>
      <c r="L591" s="160"/>
      <c r="M591" s="160"/>
      <c r="N591" s="159"/>
      <c r="O591" s="159"/>
      <c r="P591" s="159"/>
      <c r="Q591" s="159"/>
      <c r="R591" s="160"/>
      <c r="S591" s="160"/>
      <c r="T591" s="160"/>
      <c r="U591" s="160"/>
      <c r="V591" s="160"/>
      <c r="W591" s="160"/>
      <c r="X591" s="160"/>
      <c r="Y591" s="160"/>
      <c r="Z591" s="149"/>
      <c r="AA591" s="149"/>
      <c r="AB591" s="149"/>
      <c r="AC591" s="149"/>
      <c r="AD591" s="149"/>
      <c r="AE591" s="149"/>
      <c r="AF591" s="149"/>
      <c r="AG591" s="149" t="s">
        <v>228</v>
      </c>
      <c r="AH591" s="149"/>
      <c r="AI591" s="149"/>
      <c r="AJ591" s="149"/>
      <c r="AK591" s="149"/>
      <c r="AL591" s="149"/>
      <c r="AM591" s="149"/>
      <c r="AN591" s="149"/>
      <c r="AO591" s="149"/>
      <c r="AP591" s="149"/>
      <c r="AQ591" s="149"/>
      <c r="AR591" s="149"/>
      <c r="AS591" s="149"/>
      <c r="AT591" s="149"/>
      <c r="AU591" s="149"/>
      <c r="AV591" s="149"/>
      <c r="AW591" s="149"/>
      <c r="AX591" s="149"/>
      <c r="AY591" s="149"/>
      <c r="AZ591" s="149"/>
      <c r="BA591" s="149"/>
      <c r="BB591" s="149"/>
      <c r="BC591" s="149"/>
      <c r="BD591" s="149"/>
      <c r="BE591" s="149"/>
      <c r="BF591" s="149"/>
      <c r="BG591" s="149"/>
      <c r="BH591" s="149"/>
    </row>
    <row r="592" spans="1:60" outlineLevel="1" x14ac:dyDescent="0.2">
      <c r="A592" s="175">
        <v>141</v>
      </c>
      <c r="B592" s="176" t="s">
        <v>1464</v>
      </c>
      <c r="C592" s="191" t="s">
        <v>1465</v>
      </c>
      <c r="D592" s="177" t="s">
        <v>370</v>
      </c>
      <c r="E592" s="178">
        <v>12</v>
      </c>
      <c r="F592" s="179"/>
      <c r="G592" s="180">
        <f>ROUND(E592*F592,2)</f>
        <v>0</v>
      </c>
      <c r="H592" s="179"/>
      <c r="I592" s="180">
        <f>ROUND(E592*H592,2)</f>
        <v>0</v>
      </c>
      <c r="J592" s="179"/>
      <c r="K592" s="180">
        <f>ROUND(E592*J592,2)</f>
        <v>0</v>
      </c>
      <c r="L592" s="180">
        <v>21</v>
      </c>
      <c r="M592" s="180">
        <f>G592*(1+L592/100)</f>
        <v>0</v>
      </c>
      <c r="N592" s="178">
        <v>0</v>
      </c>
      <c r="O592" s="178">
        <f>ROUND(E592*N592,2)</f>
        <v>0</v>
      </c>
      <c r="P592" s="178">
        <v>0</v>
      </c>
      <c r="Q592" s="178">
        <f>ROUND(E592*P592,2)</f>
        <v>0</v>
      </c>
      <c r="R592" s="180"/>
      <c r="S592" s="180" t="s">
        <v>250</v>
      </c>
      <c r="T592" s="181" t="s">
        <v>223</v>
      </c>
      <c r="U592" s="160">
        <v>0</v>
      </c>
      <c r="V592" s="160">
        <f>ROUND(E592*U592,2)</f>
        <v>0</v>
      </c>
      <c r="W592" s="160"/>
      <c r="X592" s="160" t="s">
        <v>271</v>
      </c>
      <c r="Y592" s="160" t="s">
        <v>225</v>
      </c>
      <c r="Z592" s="149"/>
      <c r="AA592" s="149"/>
      <c r="AB592" s="149"/>
      <c r="AC592" s="149"/>
      <c r="AD592" s="149"/>
      <c r="AE592" s="149"/>
      <c r="AF592" s="149"/>
      <c r="AG592" s="149" t="s">
        <v>272</v>
      </c>
      <c r="AH592" s="149"/>
      <c r="AI592" s="149"/>
      <c r="AJ592" s="149"/>
      <c r="AK592" s="149"/>
      <c r="AL592" s="149"/>
      <c r="AM592" s="149"/>
      <c r="AN592" s="149"/>
      <c r="AO592" s="149"/>
      <c r="AP592" s="149"/>
      <c r="AQ592" s="149"/>
      <c r="AR592" s="149"/>
      <c r="AS592" s="149"/>
      <c r="AT592" s="149"/>
      <c r="AU592" s="149"/>
      <c r="AV592" s="149"/>
      <c r="AW592" s="149"/>
      <c r="AX592" s="149"/>
      <c r="AY592" s="149"/>
      <c r="AZ592" s="149"/>
      <c r="BA592" s="149"/>
      <c r="BB592" s="149"/>
      <c r="BC592" s="149"/>
      <c r="BD592" s="149"/>
      <c r="BE592" s="149"/>
      <c r="BF592" s="149"/>
      <c r="BG592" s="149"/>
      <c r="BH592" s="149"/>
    </row>
    <row r="593" spans="1:60" outlineLevel="2" x14ac:dyDescent="0.2">
      <c r="A593" s="156"/>
      <c r="B593" s="157"/>
      <c r="C593" s="256" t="s">
        <v>591</v>
      </c>
      <c r="D593" s="257"/>
      <c r="E593" s="257"/>
      <c r="F593" s="257"/>
      <c r="G593" s="257"/>
      <c r="H593" s="160"/>
      <c r="I593" s="160"/>
      <c r="J593" s="160"/>
      <c r="K593" s="160"/>
      <c r="L593" s="160"/>
      <c r="M593" s="160"/>
      <c r="N593" s="159"/>
      <c r="O593" s="159"/>
      <c r="P593" s="159"/>
      <c r="Q593" s="159"/>
      <c r="R593" s="160"/>
      <c r="S593" s="160"/>
      <c r="T593" s="160"/>
      <c r="U593" s="160"/>
      <c r="V593" s="160"/>
      <c r="W593" s="160"/>
      <c r="X593" s="160"/>
      <c r="Y593" s="160"/>
      <c r="Z593" s="149"/>
      <c r="AA593" s="149"/>
      <c r="AB593" s="149"/>
      <c r="AC593" s="149"/>
      <c r="AD593" s="149"/>
      <c r="AE593" s="149"/>
      <c r="AF593" s="149"/>
      <c r="AG593" s="149" t="s">
        <v>228</v>
      </c>
      <c r="AH593" s="149"/>
      <c r="AI593" s="149"/>
      <c r="AJ593" s="149"/>
      <c r="AK593" s="149"/>
      <c r="AL593" s="149"/>
      <c r="AM593" s="149"/>
      <c r="AN593" s="149"/>
      <c r="AO593" s="149"/>
      <c r="AP593" s="149"/>
      <c r="AQ593" s="149"/>
      <c r="AR593" s="149"/>
      <c r="AS593" s="149"/>
      <c r="AT593" s="149"/>
      <c r="AU593" s="149"/>
      <c r="AV593" s="149"/>
      <c r="AW593" s="149"/>
      <c r="AX593" s="149"/>
      <c r="AY593" s="149"/>
      <c r="AZ593" s="149"/>
      <c r="BA593" s="149"/>
      <c r="BB593" s="149"/>
      <c r="BC593" s="149"/>
      <c r="BD593" s="149"/>
      <c r="BE593" s="149"/>
      <c r="BF593" s="149"/>
      <c r="BG593" s="149"/>
      <c r="BH593" s="149"/>
    </row>
    <row r="594" spans="1:60" outlineLevel="1" x14ac:dyDescent="0.2">
      <c r="A594" s="175">
        <v>142</v>
      </c>
      <c r="B594" s="176" t="s">
        <v>1466</v>
      </c>
      <c r="C594" s="191" t="s">
        <v>1467</v>
      </c>
      <c r="D594" s="177" t="s">
        <v>455</v>
      </c>
      <c r="E594" s="178">
        <v>5</v>
      </c>
      <c r="F594" s="179"/>
      <c r="G594" s="180">
        <f>ROUND(E594*F594,2)</f>
        <v>0</v>
      </c>
      <c r="H594" s="179"/>
      <c r="I594" s="180">
        <f>ROUND(E594*H594,2)</f>
        <v>0</v>
      </c>
      <c r="J594" s="179"/>
      <c r="K594" s="180">
        <f>ROUND(E594*J594,2)</f>
        <v>0</v>
      </c>
      <c r="L594" s="180">
        <v>21</v>
      </c>
      <c r="M594" s="180">
        <f>G594*(1+L594/100)</f>
        <v>0</v>
      </c>
      <c r="N594" s="178">
        <v>0</v>
      </c>
      <c r="O594" s="178">
        <f>ROUND(E594*N594,2)</f>
        <v>0</v>
      </c>
      <c r="P594" s="178">
        <v>0</v>
      </c>
      <c r="Q594" s="178">
        <f>ROUND(E594*P594,2)</f>
        <v>0</v>
      </c>
      <c r="R594" s="180"/>
      <c r="S594" s="180" t="s">
        <v>250</v>
      </c>
      <c r="T594" s="181" t="s">
        <v>223</v>
      </c>
      <c r="U594" s="160">
        <v>0</v>
      </c>
      <c r="V594" s="160">
        <f>ROUND(E594*U594,2)</f>
        <v>0</v>
      </c>
      <c r="W594" s="160"/>
      <c r="X594" s="160" t="s">
        <v>271</v>
      </c>
      <c r="Y594" s="160" t="s">
        <v>225</v>
      </c>
      <c r="Z594" s="149"/>
      <c r="AA594" s="149"/>
      <c r="AB594" s="149"/>
      <c r="AC594" s="149"/>
      <c r="AD594" s="149"/>
      <c r="AE594" s="149"/>
      <c r="AF594" s="149"/>
      <c r="AG594" s="149" t="s">
        <v>272</v>
      </c>
      <c r="AH594" s="149"/>
      <c r="AI594" s="149"/>
      <c r="AJ594" s="149"/>
      <c r="AK594" s="149"/>
      <c r="AL594" s="149"/>
      <c r="AM594" s="149"/>
      <c r="AN594" s="149"/>
      <c r="AO594" s="149"/>
      <c r="AP594" s="149"/>
      <c r="AQ594" s="149"/>
      <c r="AR594" s="149"/>
      <c r="AS594" s="149"/>
      <c r="AT594" s="149"/>
      <c r="AU594" s="149"/>
      <c r="AV594" s="149"/>
      <c r="AW594" s="149"/>
      <c r="AX594" s="149"/>
      <c r="AY594" s="149"/>
      <c r="AZ594" s="149"/>
      <c r="BA594" s="149"/>
      <c r="BB594" s="149"/>
      <c r="BC594" s="149"/>
      <c r="BD594" s="149"/>
      <c r="BE594" s="149"/>
      <c r="BF594" s="149"/>
      <c r="BG594" s="149"/>
      <c r="BH594" s="149"/>
    </row>
    <row r="595" spans="1:60" outlineLevel="2" x14ac:dyDescent="0.2">
      <c r="A595" s="156"/>
      <c r="B595" s="157"/>
      <c r="C595" s="256" t="s">
        <v>591</v>
      </c>
      <c r="D595" s="257"/>
      <c r="E595" s="257"/>
      <c r="F595" s="257"/>
      <c r="G595" s="257"/>
      <c r="H595" s="160"/>
      <c r="I595" s="160"/>
      <c r="J595" s="160"/>
      <c r="K595" s="160"/>
      <c r="L595" s="160"/>
      <c r="M595" s="160"/>
      <c r="N595" s="159"/>
      <c r="O595" s="159"/>
      <c r="P595" s="159"/>
      <c r="Q595" s="159"/>
      <c r="R595" s="160"/>
      <c r="S595" s="160"/>
      <c r="T595" s="160"/>
      <c r="U595" s="160"/>
      <c r="V595" s="160"/>
      <c r="W595" s="160"/>
      <c r="X595" s="160"/>
      <c r="Y595" s="160"/>
      <c r="Z595" s="149"/>
      <c r="AA595" s="149"/>
      <c r="AB595" s="149"/>
      <c r="AC595" s="149"/>
      <c r="AD595" s="149"/>
      <c r="AE595" s="149"/>
      <c r="AF595" s="149"/>
      <c r="AG595" s="149" t="s">
        <v>228</v>
      </c>
      <c r="AH595" s="149"/>
      <c r="AI595" s="149"/>
      <c r="AJ595" s="149"/>
      <c r="AK595" s="149"/>
      <c r="AL595" s="149"/>
      <c r="AM595" s="149"/>
      <c r="AN595" s="149"/>
      <c r="AO595" s="149"/>
      <c r="AP595" s="149"/>
      <c r="AQ595" s="149"/>
      <c r="AR595" s="149"/>
      <c r="AS595" s="149"/>
      <c r="AT595" s="149"/>
      <c r="AU595" s="149"/>
      <c r="AV595" s="149"/>
      <c r="AW595" s="149"/>
      <c r="AX595" s="149"/>
      <c r="AY595" s="149"/>
      <c r="AZ595" s="149"/>
      <c r="BA595" s="149"/>
      <c r="BB595" s="149"/>
      <c r="BC595" s="149"/>
      <c r="BD595" s="149"/>
      <c r="BE595" s="149"/>
      <c r="BF595" s="149"/>
      <c r="BG595" s="149"/>
      <c r="BH595" s="149"/>
    </row>
    <row r="596" spans="1:60" outlineLevel="1" x14ac:dyDescent="0.2">
      <c r="A596" s="175">
        <v>143</v>
      </c>
      <c r="B596" s="176" t="s">
        <v>1468</v>
      </c>
      <c r="C596" s="191" t="s">
        <v>1469</v>
      </c>
      <c r="D596" s="177" t="s">
        <v>455</v>
      </c>
      <c r="E596" s="178">
        <v>5</v>
      </c>
      <c r="F596" s="179"/>
      <c r="G596" s="180">
        <f>ROUND(E596*F596,2)</f>
        <v>0</v>
      </c>
      <c r="H596" s="179"/>
      <c r="I596" s="180">
        <f>ROUND(E596*H596,2)</f>
        <v>0</v>
      </c>
      <c r="J596" s="179"/>
      <c r="K596" s="180">
        <f>ROUND(E596*J596,2)</f>
        <v>0</v>
      </c>
      <c r="L596" s="180">
        <v>21</v>
      </c>
      <c r="M596" s="180">
        <f>G596*(1+L596/100)</f>
        <v>0</v>
      </c>
      <c r="N596" s="178">
        <v>0</v>
      </c>
      <c r="O596" s="178">
        <f>ROUND(E596*N596,2)</f>
        <v>0</v>
      </c>
      <c r="P596" s="178">
        <v>0</v>
      </c>
      <c r="Q596" s="178">
        <f>ROUND(E596*P596,2)</f>
        <v>0</v>
      </c>
      <c r="R596" s="180"/>
      <c r="S596" s="180" t="s">
        <v>250</v>
      </c>
      <c r="T596" s="181" t="s">
        <v>223</v>
      </c>
      <c r="U596" s="160">
        <v>0</v>
      </c>
      <c r="V596" s="160">
        <f>ROUND(E596*U596,2)</f>
        <v>0</v>
      </c>
      <c r="W596" s="160"/>
      <c r="X596" s="160" t="s">
        <v>271</v>
      </c>
      <c r="Y596" s="160" t="s">
        <v>225</v>
      </c>
      <c r="Z596" s="149"/>
      <c r="AA596" s="149"/>
      <c r="AB596" s="149"/>
      <c r="AC596" s="149"/>
      <c r="AD596" s="149"/>
      <c r="AE596" s="149"/>
      <c r="AF596" s="149"/>
      <c r="AG596" s="149" t="s">
        <v>272</v>
      </c>
      <c r="AH596" s="149"/>
      <c r="AI596" s="149"/>
      <c r="AJ596" s="149"/>
      <c r="AK596" s="149"/>
      <c r="AL596" s="149"/>
      <c r="AM596" s="149"/>
      <c r="AN596" s="149"/>
      <c r="AO596" s="149"/>
      <c r="AP596" s="149"/>
      <c r="AQ596" s="149"/>
      <c r="AR596" s="149"/>
      <c r="AS596" s="149"/>
      <c r="AT596" s="149"/>
      <c r="AU596" s="149"/>
      <c r="AV596" s="149"/>
      <c r="AW596" s="149"/>
      <c r="AX596" s="149"/>
      <c r="AY596" s="149"/>
      <c r="AZ596" s="149"/>
      <c r="BA596" s="149"/>
      <c r="BB596" s="149"/>
      <c r="BC596" s="149"/>
      <c r="BD596" s="149"/>
      <c r="BE596" s="149"/>
      <c r="BF596" s="149"/>
      <c r="BG596" s="149"/>
      <c r="BH596" s="149"/>
    </row>
    <row r="597" spans="1:60" outlineLevel="2" x14ac:dyDescent="0.2">
      <c r="A597" s="156"/>
      <c r="B597" s="157"/>
      <c r="C597" s="256" t="s">
        <v>591</v>
      </c>
      <c r="D597" s="257"/>
      <c r="E597" s="257"/>
      <c r="F597" s="257"/>
      <c r="G597" s="257"/>
      <c r="H597" s="160"/>
      <c r="I597" s="160"/>
      <c r="J597" s="160"/>
      <c r="K597" s="160"/>
      <c r="L597" s="160"/>
      <c r="M597" s="160"/>
      <c r="N597" s="159"/>
      <c r="O597" s="159"/>
      <c r="P597" s="159"/>
      <c r="Q597" s="159"/>
      <c r="R597" s="160"/>
      <c r="S597" s="160"/>
      <c r="T597" s="160"/>
      <c r="U597" s="160"/>
      <c r="V597" s="160"/>
      <c r="W597" s="160"/>
      <c r="X597" s="160"/>
      <c r="Y597" s="160"/>
      <c r="Z597" s="149"/>
      <c r="AA597" s="149"/>
      <c r="AB597" s="149"/>
      <c r="AC597" s="149"/>
      <c r="AD597" s="149"/>
      <c r="AE597" s="149"/>
      <c r="AF597" s="149"/>
      <c r="AG597" s="149" t="s">
        <v>228</v>
      </c>
      <c r="AH597" s="149"/>
      <c r="AI597" s="149"/>
      <c r="AJ597" s="149"/>
      <c r="AK597" s="149"/>
      <c r="AL597" s="149"/>
      <c r="AM597" s="149"/>
      <c r="AN597" s="149"/>
      <c r="AO597" s="149"/>
      <c r="AP597" s="149"/>
      <c r="AQ597" s="149"/>
      <c r="AR597" s="149"/>
      <c r="AS597" s="149"/>
      <c r="AT597" s="149"/>
      <c r="AU597" s="149"/>
      <c r="AV597" s="149"/>
      <c r="AW597" s="149"/>
      <c r="AX597" s="149"/>
      <c r="AY597" s="149"/>
      <c r="AZ597" s="149"/>
      <c r="BA597" s="149"/>
      <c r="BB597" s="149"/>
      <c r="BC597" s="149"/>
      <c r="BD597" s="149"/>
      <c r="BE597" s="149"/>
      <c r="BF597" s="149"/>
      <c r="BG597" s="149"/>
      <c r="BH597" s="149"/>
    </row>
    <row r="598" spans="1:60" outlineLevel="1" x14ac:dyDescent="0.2">
      <c r="A598" s="175">
        <v>144</v>
      </c>
      <c r="B598" s="176" t="s">
        <v>1470</v>
      </c>
      <c r="C598" s="191" t="s">
        <v>1471</v>
      </c>
      <c r="D598" s="177" t="s">
        <v>455</v>
      </c>
      <c r="E598" s="178">
        <v>21</v>
      </c>
      <c r="F598" s="179"/>
      <c r="G598" s="180">
        <f>ROUND(E598*F598,2)</f>
        <v>0</v>
      </c>
      <c r="H598" s="179"/>
      <c r="I598" s="180">
        <f>ROUND(E598*H598,2)</f>
        <v>0</v>
      </c>
      <c r="J598" s="179"/>
      <c r="K598" s="180">
        <f>ROUND(E598*J598,2)</f>
        <v>0</v>
      </c>
      <c r="L598" s="180">
        <v>21</v>
      </c>
      <c r="M598" s="180">
        <f>G598*(1+L598/100)</f>
        <v>0</v>
      </c>
      <c r="N598" s="178">
        <v>0</v>
      </c>
      <c r="O598" s="178">
        <f>ROUND(E598*N598,2)</f>
        <v>0</v>
      </c>
      <c r="P598" s="178">
        <v>0</v>
      </c>
      <c r="Q598" s="178">
        <f>ROUND(E598*P598,2)</f>
        <v>0</v>
      </c>
      <c r="R598" s="180"/>
      <c r="S598" s="180" t="s">
        <v>250</v>
      </c>
      <c r="T598" s="181" t="s">
        <v>223</v>
      </c>
      <c r="U598" s="160">
        <v>0</v>
      </c>
      <c r="V598" s="160">
        <f>ROUND(E598*U598,2)</f>
        <v>0</v>
      </c>
      <c r="W598" s="160"/>
      <c r="X598" s="160" t="s">
        <v>271</v>
      </c>
      <c r="Y598" s="160" t="s">
        <v>225</v>
      </c>
      <c r="Z598" s="149"/>
      <c r="AA598" s="149"/>
      <c r="AB598" s="149"/>
      <c r="AC598" s="149"/>
      <c r="AD598" s="149"/>
      <c r="AE598" s="149"/>
      <c r="AF598" s="149"/>
      <c r="AG598" s="149" t="s">
        <v>272</v>
      </c>
      <c r="AH598" s="149"/>
      <c r="AI598" s="149"/>
      <c r="AJ598" s="149"/>
      <c r="AK598" s="149"/>
      <c r="AL598" s="149"/>
      <c r="AM598" s="149"/>
      <c r="AN598" s="149"/>
      <c r="AO598" s="149"/>
      <c r="AP598" s="149"/>
      <c r="AQ598" s="149"/>
      <c r="AR598" s="149"/>
      <c r="AS598" s="149"/>
      <c r="AT598" s="149"/>
      <c r="AU598" s="149"/>
      <c r="AV598" s="149"/>
      <c r="AW598" s="149"/>
      <c r="AX598" s="149"/>
      <c r="AY598" s="149"/>
      <c r="AZ598" s="149"/>
      <c r="BA598" s="149"/>
      <c r="BB598" s="149"/>
      <c r="BC598" s="149"/>
      <c r="BD598" s="149"/>
      <c r="BE598" s="149"/>
      <c r="BF598" s="149"/>
      <c r="BG598" s="149"/>
      <c r="BH598" s="149"/>
    </row>
    <row r="599" spans="1:60" outlineLevel="2" x14ac:dyDescent="0.2">
      <c r="A599" s="156"/>
      <c r="B599" s="157"/>
      <c r="C599" s="256" t="s">
        <v>591</v>
      </c>
      <c r="D599" s="257"/>
      <c r="E599" s="257"/>
      <c r="F599" s="257"/>
      <c r="G599" s="257"/>
      <c r="H599" s="160"/>
      <c r="I599" s="160"/>
      <c r="J599" s="160"/>
      <c r="K599" s="160"/>
      <c r="L599" s="160"/>
      <c r="M599" s="160"/>
      <c r="N599" s="159"/>
      <c r="O599" s="159"/>
      <c r="P599" s="159"/>
      <c r="Q599" s="159"/>
      <c r="R599" s="160"/>
      <c r="S599" s="160"/>
      <c r="T599" s="160"/>
      <c r="U599" s="160"/>
      <c r="V599" s="160"/>
      <c r="W599" s="160"/>
      <c r="X599" s="160"/>
      <c r="Y599" s="160"/>
      <c r="Z599" s="149"/>
      <c r="AA599" s="149"/>
      <c r="AB599" s="149"/>
      <c r="AC599" s="149"/>
      <c r="AD599" s="149"/>
      <c r="AE599" s="149"/>
      <c r="AF599" s="149"/>
      <c r="AG599" s="149" t="s">
        <v>228</v>
      </c>
      <c r="AH599" s="149"/>
      <c r="AI599" s="149"/>
      <c r="AJ599" s="149"/>
      <c r="AK599" s="149"/>
      <c r="AL599" s="149"/>
      <c r="AM599" s="149"/>
      <c r="AN599" s="149"/>
      <c r="AO599" s="149"/>
      <c r="AP599" s="149"/>
      <c r="AQ599" s="149"/>
      <c r="AR599" s="149"/>
      <c r="AS599" s="149"/>
      <c r="AT599" s="149"/>
      <c r="AU599" s="149"/>
      <c r="AV599" s="149"/>
      <c r="AW599" s="149"/>
      <c r="AX599" s="149"/>
      <c r="AY599" s="149"/>
      <c r="AZ599" s="149"/>
      <c r="BA599" s="149"/>
      <c r="BB599" s="149"/>
      <c r="BC599" s="149"/>
      <c r="BD599" s="149"/>
      <c r="BE599" s="149"/>
      <c r="BF599" s="149"/>
      <c r="BG599" s="149"/>
      <c r="BH599" s="149"/>
    </row>
    <row r="600" spans="1:60" outlineLevel="1" x14ac:dyDescent="0.2">
      <c r="A600" s="175">
        <v>145</v>
      </c>
      <c r="B600" s="176" t="s">
        <v>1472</v>
      </c>
      <c r="C600" s="191" t="s">
        <v>1473</v>
      </c>
      <c r="D600" s="177" t="s">
        <v>370</v>
      </c>
      <c r="E600" s="178">
        <v>6</v>
      </c>
      <c r="F600" s="179"/>
      <c r="G600" s="180">
        <f>ROUND(E600*F600,2)</f>
        <v>0</v>
      </c>
      <c r="H600" s="179"/>
      <c r="I600" s="180">
        <f>ROUND(E600*H600,2)</f>
        <v>0</v>
      </c>
      <c r="J600" s="179"/>
      <c r="K600" s="180">
        <f>ROUND(E600*J600,2)</f>
        <v>0</v>
      </c>
      <c r="L600" s="180">
        <v>21</v>
      </c>
      <c r="M600" s="180">
        <f>G600*(1+L600/100)</f>
        <v>0</v>
      </c>
      <c r="N600" s="178">
        <v>0</v>
      </c>
      <c r="O600" s="178">
        <f>ROUND(E600*N600,2)</f>
        <v>0</v>
      </c>
      <c r="P600" s="178">
        <v>0</v>
      </c>
      <c r="Q600" s="178">
        <f>ROUND(E600*P600,2)</f>
        <v>0</v>
      </c>
      <c r="R600" s="180"/>
      <c r="S600" s="180" t="s">
        <v>250</v>
      </c>
      <c r="T600" s="181" t="s">
        <v>223</v>
      </c>
      <c r="U600" s="160">
        <v>0</v>
      </c>
      <c r="V600" s="160">
        <f>ROUND(E600*U600,2)</f>
        <v>0</v>
      </c>
      <c r="W600" s="160"/>
      <c r="X600" s="160" t="s">
        <v>271</v>
      </c>
      <c r="Y600" s="160" t="s">
        <v>225</v>
      </c>
      <c r="Z600" s="149"/>
      <c r="AA600" s="149"/>
      <c r="AB600" s="149"/>
      <c r="AC600" s="149"/>
      <c r="AD600" s="149"/>
      <c r="AE600" s="149"/>
      <c r="AF600" s="149"/>
      <c r="AG600" s="149" t="s">
        <v>272</v>
      </c>
      <c r="AH600" s="149"/>
      <c r="AI600" s="149"/>
      <c r="AJ600" s="149"/>
      <c r="AK600" s="149"/>
      <c r="AL600" s="149"/>
      <c r="AM600" s="149"/>
      <c r="AN600" s="149"/>
      <c r="AO600" s="149"/>
      <c r="AP600" s="149"/>
      <c r="AQ600" s="149"/>
      <c r="AR600" s="149"/>
      <c r="AS600" s="149"/>
      <c r="AT600" s="149"/>
      <c r="AU600" s="149"/>
      <c r="AV600" s="149"/>
      <c r="AW600" s="149"/>
      <c r="AX600" s="149"/>
      <c r="AY600" s="149"/>
      <c r="AZ600" s="149"/>
      <c r="BA600" s="149"/>
      <c r="BB600" s="149"/>
      <c r="BC600" s="149"/>
      <c r="BD600" s="149"/>
      <c r="BE600" s="149"/>
      <c r="BF600" s="149"/>
      <c r="BG600" s="149"/>
      <c r="BH600" s="149"/>
    </row>
    <row r="601" spans="1:60" outlineLevel="2" x14ac:dyDescent="0.2">
      <c r="A601" s="156"/>
      <c r="B601" s="157"/>
      <c r="C601" s="256" t="s">
        <v>591</v>
      </c>
      <c r="D601" s="257"/>
      <c r="E601" s="257"/>
      <c r="F601" s="257"/>
      <c r="G601" s="257"/>
      <c r="H601" s="160"/>
      <c r="I601" s="160"/>
      <c r="J601" s="160"/>
      <c r="K601" s="160"/>
      <c r="L601" s="160"/>
      <c r="M601" s="160"/>
      <c r="N601" s="159"/>
      <c r="O601" s="159"/>
      <c r="P601" s="159"/>
      <c r="Q601" s="159"/>
      <c r="R601" s="160"/>
      <c r="S601" s="160"/>
      <c r="T601" s="160"/>
      <c r="U601" s="160"/>
      <c r="V601" s="160"/>
      <c r="W601" s="160"/>
      <c r="X601" s="160"/>
      <c r="Y601" s="160"/>
      <c r="Z601" s="149"/>
      <c r="AA601" s="149"/>
      <c r="AB601" s="149"/>
      <c r="AC601" s="149"/>
      <c r="AD601" s="149"/>
      <c r="AE601" s="149"/>
      <c r="AF601" s="149"/>
      <c r="AG601" s="149" t="s">
        <v>228</v>
      </c>
      <c r="AH601" s="149"/>
      <c r="AI601" s="149"/>
      <c r="AJ601" s="149"/>
      <c r="AK601" s="149"/>
      <c r="AL601" s="149"/>
      <c r="AM601" s="149"/>
      <c r="AN601" s="149"/>
      <c r="AO601" s="149"/>
      <c r="AP601" s="149"/>
      <c r="AQ601" s="149"/>
      <c r="AR601" s="149"/>
      <c r="AS601" s="149"/>
      <c r="AT601" s="149"/>
      <c r="AU601" s="149"/>
      <c r="AV601" s="149"/>
      <c r="AW601" s="149"/>
      <c r="AX601" s="149"/>
      <c r="AY601" s="149"/>
      <c r="AZ601" s="149"/>
      <c r="BA601" s="149"/>
      <c r="BB601" s="149"/>
      <c r="BC601" s="149"/>
      <c r="BD601" s="149"/>
      <c r="BE601" s="149"/>
      <c r="BF601" s="149"/>
      <c r="BG601" s="149"/>
      <c r="BH601" s="149"/>
    </row>
    <row r="602" spans="1:60" outlineLevel="1" x14ac:dyDescent="0.2">
      <c r="A602" s="175">
        <v>146</v>
      </c>
      <c r="B602" s="176" t="s">
        <v>1474</v>
      </c>
      <c r="C602" s="191" t="s">
        <v>1475</v>
      </c>
      <c r="D602" s="177" t="s">
        <v>370</v>
      </c>
      <c r="E602" s="178">
        <v>3</v>
      </c>
      <c r="F602" s="179"/>
      <c r="G602" s="180">
        <f>ROUND(E602*F602,2)</f>
        <v>0</v>
      </c>
      <c r="H602" s="179"/>
      <c r="I602" s="180">
        <f>ROUND(E602*H602,2)</f>
        <v>0</v>
      </c>
      <c r="J602" s="179"/>
      <c r="K602" s="180">
        <f>ROUND(E602*J602,2)</f>
        <v>0</v>
      </c>
      <c r="L602" s="180">
        <v>21</v>
      </c>
      <c r="M602" s="180">
        <f>G602*(1+L602/100)</f>
        <v>0</v>
      </c>
      <c r="N602" s="178">
        <v>0</v>
      </c>
      <c r="O602" s="178">
        <f>ROUND(E602*N602,2)</f>
        <v>0</v>
      </c>
      <c r="P602" s="178">
        <v>0</v>
      </c>
      <c r="Q602" s="178">
        <f>ROUND(E602*P602,2)</f>
        <v>0</v>
      </c>
      <c r="R602" s="180"/>
      <c r="S602" s="180" t="s">
        <v>250</v>
      </c>
      <c r="T602" s="181" t="s">
        <v>223</v>
      </c>
      <c r="U602" s="160">
        <v>0</v>
      </c>
      <c r="V602" s="160">
        <f>ROUND(E602*U602,2)</f>
        <v>0</v>
      </c>
      <c r="W602" s="160"/>
      <c r="X602" s="160" t="s">
        <v>271</v>
      </c>
      <c r="Y602" s="160" t="s">
        <v>225</v>
      </c>
      <c r="Z602" s="149"/>
      <c r="AA602" s="149"/>
      <c r="AB602" s="149"/>
      <c r="AC602" s="149"/>
      <c r="AD602" s="149"/>
      <c r="AE602" s="149"/>
      <c r="AF602" s="149"/>
      <c r="AG602" s="149" t="s">
        <v>272</v>
      </c>
      <c r="AH602" s="149"/>
      <c r="AI602" s="149"/>
      <c r="AJ602" s="149"/>
      <c r="AK602" s="149"/>
      <c r="AL602" s="149"/>
      <c r="AM602" s="149"/>
      <c r="AN602" s="149"/>
      <c r="AO602" s="149"/>
      <c r="AP602" s="149"/>
      <c r="AQ602" s="149"/>
      <c r="AR602" s="149"/>
      <c r="AS602" s="149"/>
      <c r="AT602" s="149"/>
      <c r="AU602" s="149"/>
      <c r="AV602" s="149"/>
      <c r="AW602" s="149"/>
      <c r="AX602" s="149"/>
      <c r="AY602" s="149"/>
      <c r="AZ602" s="149"/>
      <c r="BA602" s="149"/>
      <c r="BB602" s="149"/>
      <c r="BC602" s="149"/>
      <c r="BD602" s="149"/>
      <c r="BE602" s="149"/>
      <c r="BF602" s="149"/>
      <c r="BG602" s="149"/>
      <c r="BH602" s="149"/>
    </row>
    <row r="603" spans="1:60" outlineLevel="2" x14ac:dyDescent="0.2">
      <c r="A603" s="156"/>
      <c r="B603" s="157"/>
      <c r="C603" s="256" t="s">
        <v>591</v>
      </c>
      <c r="D603" s="257"/>
      <c r="E603" s="257"/>
      <c r="F603" s="257"/>
      <c r="G603" s="257"/>
      <c r="H603" s="160"/>
      <c r="I603" s="160"/>
      <c r="J603" s="160"/>
      <c r="K603" s="160"/>
      <c r="L603" s="160"/>
      <c r="M603" s="160"/>
      <c r="N603" s="159"/>
      <c r="O603" s="159"/>
      <c r="P603" s="159"/>
      <c r="Q603" s="159"/>
      <c r="R603" s="160"/>
      <c r="S603" s="160"/>
      <c r="T603" s="160"/>
      <c r="U603" s="160"/>
      <c r="V603" s="160"/>
      <c r="W603" s="160"/>
      <c r="X603" s="160"/>
      <c r="Y603" s="160"/>
      <c r="Z603" s="149"/>
      <c r="AA603" s="149"/>
      <c r="AB603" s="149"/>
      <c r="AC603" s="149"/>
      <c r="AD603" s="149"/>
      <c r="AE603" s="149"/>
      <c r="AF603" s="149"/>
      <c r="AG603" s="149" t="s">
        <v>228</v>
      </c>
      <c r="AH603" s="149"/>
      <c r="AI603" s="149"/>
      <c r="AJ603" s="149"/>
      <c r="AK603" s="149"/>
      <c r="AL603" s="149"/>
      <c r="AM603" s="149"/>
      <c r="AN603" s="149"/>
      <c r="AO603" s="149"/>
      <c r="AP603" s="149"/>
      <c r="AQ603" s="149"/>
      <c r="AR603" s="149"/>
      <c r="AS603" s="149"/>
      <c r="AT603" s="149"/>
      <c r="AU603" s="149"/>
      <c r="AV603" s="149"/>
      <c r="AW603" s="149"/>
      <c r="AX603" s="149"/>
      <c r="AY603" s="149"/>
      <c r="AZ603" s="149"/>
      <c r="BA603" s="149"/>
      <c r="BB603" s="149"/>
      <c r="BC603" s="149"/>
      <c r="BD603" s="149"/>
      <c r="BE603" s="149"/>
      <c r="BF603" s="149"/>
      <c r="BG603" s="149"/>
      <c r="BH603" s="149"/>
    </row>
    <row r="604" spans="1:60" outlineLevel="1" x14ac:dyDescent="0.2">
      <c r="A604" s="175">
        <v>147</v>
      </c>
      <c r="B604" s="176" t="s">
        <v>1476</v>
      </c>
      <c r="C604" s="191" t="s">
        <v>1477</v>
      </c>
      <c r="D604" s="177" t="s">
        <v>370</v>
      </c>
      <c r="E604" s="178">
        <v>6</v>
      </c>
      <c r="F604" s="179"/>
      <c r="G604" s="180">
        <f>ROUND(E604*F604,2)</f>
        <v>0</v>
      </c>
      <c r="H604" s="179"/>
      <c r="I604" s="180">
        <f>ROUND(E604*H604,2)</f>
        <v>0</v>
      </c>
      <c r="J604" s="179"/>
      <c r="K604" s="180">
        <f>ROUND(E604*J604,2)</f>
        <v>0</v>
      </c>
      <c r="L604" s="180">
        <v>21</v>
      </c>
      <c r="M604" s="180">
        <f>G604*(1+L604/100)</f>
        <v>0</v>
      </c>
      <c r="N604" s="178">
        <v>0</v>
      </c>
      <c r="O604" s="178">
        <f>ROUND(E604*N604,2)</f>
        <v>0</v>
      </c>
      <c r="P604" s="178">
        <v>0</v>
      </c>
      <c r="Q604" s="178">
        <f>ROUND(E604*P604,2)</f>
        <v>0</v>
      </c>
      <c r="R604" s="180"/>
      <c r="S604" s="180" t="s">
        <v>250</v>
      </c>
      <c r="T604" s="181" t="s">
        <v>223</v>
      </c>
      <c r="U604" s="160">
        <v>0</v>
      </c>
      <c r="V604" s="160">
        <f>ROUND(E604*U604,2)</f>
        <v>0</v>
      </c>
      <c r="W604" s="160"/>
      <c r="X604" s="160" t="s">
        <v>271</v>
      </c>
      <c r="Y604" s="160" t="s">
        <v>225</v>
      </c>
      <c r="Z604" s="149"/>
      <c r="AA604" s="149"/>
      <c r="AB604" s="149"/>
      <c r="AC604" s="149"/>
      <c r="AD604" s="149"/>
      <c r="AE604" s="149"/>
      <c r="AF604" s="149"/>
      <c r="AG604" s="149" t="s">
        <v>272</v>
      </c>
      <c r="AH604" s="149"/>
      <c r="AI604" s="149"/>
      <c r="AJ604" s="149"/>
      <c r="AK604" s="149"/>
      <c r="AL604" s="149"/>
      <c r="AM604" s="149"/>
      <c r="AN604" s="149"/>
      <c r="AO604" s="149"/>
      <c r="AP604" s="149"/>
      <c r="AQ604" s="149"/>
      <c r="AR604" s="149"/>
      <c r="AS604" s="149"/>
      <c r="AT604" s="149"/>
      <c r="AU604" s="149"/>
      <c r="AV604" s="149"/>
      <c r="AW604" s="149"/>
      <c r="AX604" s="149"/>
      <c r="AY604" s="149"/>
      <c r="AZ604" s="149"/>
      <c r="BA604" s="149"/>
      <c r="BB604" s="149"/>
      <c r="BC604" s="149"/>
      <c r="BD604" s="149"/>
      <c r="BE604" s="149"/>
      <c r="BF604" s="149"/>
      <c r="BG604" s="149"/>
      <c r="BH604" s="149"/>
    </row>
    <row r="605" spans="1:60" outlineLevel="2" x14ac:dyDescent="0.2">
      <c r="A605" s="156"/>
      <c r="B605" s="157"/>
      <c r="C605" s="256" t="s">
        <v>591</v>
      </c>
      <c r="D605" s="257"/>
      <c r="E605" s="257"/>
      <c r="F605" s="257"/>
      <c r="G605" s="257"/>
      <c r="H605" s="160"/>
      <c r="I605" s="160"/>
      <c r="J605" s="160"/>
      <c r="K605" s="160"/>
      <c r="L605" s="160"/>
      <c r="M605" s="160"/>
      <c r="N605" s="159"/>
      <c r="O605" s="159"/>
      <c r="P605" s="159"/>
      <c r="Q605" s="159"/>
      <c r="R605" s="160"/>
      <c r="S605" s="160"/>
      <c r="T605" s="160"/>
      <c r="U605" s="160"/>
      <c r="V605" s="160"/>
      <c r="W605" s="160"/>
      <c r="X605" s="160"/>
      <c r="Y605" s="160"/>
      <c r="Z605" s="149"/>
      <c r="AA605" s="149"/>
      <c r="AB605" s="149"/>
      <c r="AC605" s="149"/>
      <c r="AD605" s="149"/>
      <c r="AE605" s="149"/>
      <c r="AF605" s="149"/>
      <c r="AG605" s="149" t="s">
        <v>228</v>
      </c>
      <c r="AH605" s="149"/>
      <c r="AI605" s="149"/>
      <c r="AJ605" s="149"/>
      <c r="AK605" s="149"/>
      <c r="AL605" s="149"/>
      <c r="AM605" s="149"/>
      <c r="AN605" s="149"/>
      <c r="AO605" s="149"/>
      <c r="AP605" s="149"/>
      <c r="AQ605" s="149"/>
      <c r="AR605" s="149"/>
      <c r="AS605" s="149"/>
      <c r="AT605" s="149"/>
      <c r="AU605" s="149"/>
      <c r="AV605" s="149"/>
      <c r="AW605" s="149"/>
      <c r="AX605" s="149"/>
      <c r="AY605" s="149"/>
      <c r="AZ605" s="149"/>
      <c r="BA605" s="149"/>
      <c r="BB605" s="149"/>
      <c r="BC605" s="149"/>
      <c r="BD605" s="149"/>
      <c r="BE605" s="149"/>
      <c r="BF605" s="149"/>
      <c r="BG605" s="149"/>
      <c r="BH605" s="149"/>
    </row>
    <row r="606" spans="1:60" outlineLevel="1" x14ac:dyDescent="0.2">
      <c r="A606" s="175">
        <v>148</v>
      </c>
      <c r="B606" s="176" t="s">
        <v>1478</v>
      </c>
      <c r="C606" s="191" t="s">
        <v>1479</v>
      </c>
      <c r="D606" s="177" t="s">
        <v>370</v>
      </c>
      <c r="E606" s="178">
        <v>186</v>
      </c>
      <c r="F606" s="179"/>
      <c r="G606" s="180">
        <f>ROUND(E606*F606,2)</f>
        <v>0</v>
      </c>
      <c r="H606" s="179"/>
      <c r="I606" s="180">
        <f>ROUND(E606*H606,2)</f>
        <v>0</v>
      </c>
      <c r="J606" s="179"/>
      <c r="K606" s="180">
        <f>ROUND(E606*J606,2)</f>
        <v>0</v>
      </c>
      <c r="L606" s="180">
        <v>21</v>
      </c>
      <c r="M606" s="180">
        <f>G606*(1+L606/100)</f>
        <v>0</v>
      </c>
      <c r="N606" s="178">
        <v>0</v>
      </c>
      <c r="O606" s="178">
        <f>ROUND(E606*N606,2)</f>
        <v>0</v>
      </c>
      <c r="P606" s="178">
        <v>0</v>
      </c>
      <c r="Q606" s="178">
        <f>ROUND(E606*P606,2)</f>
        <v>0</v>
      </c>
      <c r="R606" s="180"/>
      <c r="S606" s="180" t="s">
        <v>250</v>
      </c>
      <c r="T606" s="181" t="s">
        <v>223</v>
      </c>
      <c r="U606" s="160">
        <v>0</v>
      </c>
      <c r="V606" s="160">
        <f>ROUND(E606*U606,2)</f>
        <v>0</v>
      </c>
      <c r="W606" s="160"/>
      <c r="X606" s="160" t="s">
        <v>271</v>
      </c>
      <c r="Y606" s="160" t="s">
        <v>225</v>
      </c>
      <c r="Z606" s="149"/>
      <c r="AA606" s="149"/>
      <c r="AB606" s="149"/>
      <c r="AC606" s="149"/>
      <c r="AD606" s="149"/>
      <c r="AE606" s="149"/>
      <c r="AF606" s="149"/>
      <c r="AG606" s="149" t="s">
        <v>272</v>
      </c>
      <c r="AH606" s="149"/>
      <c r="AI606" s="149"/>
      <c r="AJ606" s="149"/>
      <c r="AK606" s="149"/>
      <c r="AL606" s="149"/>
      <c r="AM606" s="149"/>
      <c r="AN606" s="149"/>
      <c r="AO606" s="149"/>
      <c r="AP606" s="149"/>
      <c r="AQ606" s="149"/>
      <c r="AR606" s="149"/>
      <c r="AS606" s="149"/>
      <c r="AT606" s="149"/>
      <c r="AU606" s="149"/>
      <c r="AV606" s="149"/>
      <c r="AW606" s="149"/>
      <c r="AX606" s="149"/>
      <c r="AY606" s="149"/>
      <c r="AZ606" s="149"/>
      <c r="BA606" s="149"/>
      <c r="BB606" s="149"/>
      <c r="BC606" s="149"/>
      <c r="BD606" s="149"/>
      <c r="BE606" s="149"/>
      <c r="BF606" s="149"/>
      <c r="BG606" s="149"/>
      <c r="BH606" s="149"/>
    </row>
    <row r="607" spans="1:60" outlineLevel="2" x14ac:dyDescent="0.2">
      <c r="A607" s="156"/>
      <c r="B607" s="157"/>
      <c r="C607" s="256" t="s">
        <v>591</v>
      </c>
      <c r="D607" s="257"/>
      <c r="E607" s="257"/>
      <c r="F607" s="257"/>
      <c r="G607" s="257"/>
      <c r="H607" s="160"/>
      <c r="I607" s="160"/>
      <c r="J607" s="160"/>
      <c r="K607" s="160"/>
      <c r="L607" s="160"/>
      <c r="M607" s="160"/>
      <c r="N607" s="159"/>
      <c r="O607" s="159"/>
      <c r="P607" s="159"/>
      <c r="Q607" s="159"/>
      <c r="R607" s="160"/>
      <c r="S607" s="160"/>
      <c r="T607" s="160"/>
      <c r="U607" s="160"/>
      <c r="V607" s="160"/>
      <c r="W607" s="160"/>
      <c r="X607" s="160"/>
      <c r="Y607" s="160"/>
      <c r="Z607" s="149"/>
      <c r="AA607" s="149"/>
      <c r="AB607" s="149"/>
      <c r="AC607" s="149"/>
      <c r="AD607" s="149"/>
      <c r="AE607" s="149"/>
      <c r="AF607" s="149"/>
      <c r="AG607" s="149" t="s">
        <v>228</v>
      </c>
      <c r="AH607" s="149"/>
      <c r="AI607" s="149"/>
      <c r="AJ607" s="149"/>
      <c r="AK607" s="149"/>
      <c r="AL607" s="149"/>
      <c r="AM607" s="149"/>
      <c r="AN607" s="149"/>
      <c r="AO607" s="149"/>
      <c r="AP607" s="149"/>
      <c r="AQ607" s="149"/>
      <c r="AR607" s="149"/>
      <c r="AS607" s="149"/>
      <c r="AT607" s="149"/>
      <c r="AU607" s="149"/>
      <c r="AV607" s="149"/>
      <c r="AW607" s="149"/>
      <c r="AX607" s="149"/>
      <c r="AY607" s="149"/>
      <c r="AZ607" s="149"/>
      <c r="BA607" s="149"/>
      <c r="BB607" s="149"/>
      <c r="BC607" s="149"/>
      <c r="BD607" s="149"/>
      <c r="BE607" s="149"/>
      <c r="BF607" s="149"/>
      <c r="BG607" s="149"/>
      <c r="BH607" s="149"/>
    </row>
    <row r="608" spans="1:60" outlineLevel="1" x14ac:dyDescent="0.2">
      <c r="A608" s="175">
        <v>149</v>
      </c>
      <c r="B608" s="176" t="s">
        <v>1480</v>
      </c>
      <c r="C608" s="191" t="s">
        <v>1481</v>
      </c>
      <c r="D608" s="177" t="s">
        <v>370</v>
      </c>
      <c r="E608" s="178">
        <v>5</v>
      </c>
      <c r="F608" s="179"/>
      <c r="G608" s="180">
        <f>ROUND(E608*F608,2)</f>
        <v>0</v>
      </c>
      <c r="H608" s="179"/>
      <c r="I608" s="180">
        <f>ROUND(E608*H608,2)</f>
        <v>0</v>
      </c>
      <c r="J608" s="179"/>
      <c r="K608" s="180">
        <f>ROUND(E608*J608,2)</f>
        <v>0</v>
      </c>
      <c r="L608" s="180">
        <v>21</v>
      </c>
      <c r="M608" s="180">
        <f>G608*(1+L608/100)</f>
        <v>0</v>
      </c>
      <c r="N608" s="178">
        <v>0</v>
      </c>
      <c r="O608" s="178">
        <f>ROUND(E608*N608,2)</f>
        <v>0</v>
      </c>
      <c r="P608" s="178">
        <v>0</v>
      </c>
      <c r="Q608" s="178">
        <f>ROUND(E608*P608,2)</f>
        <v>0</v>
      </c>
      <c r="R608" s="180"/>
      <c r="S608" s="180" t="s">
        <v>250</v>
      </c>
      <c r="T608" s="181" t="s">
        <v>223</v>
      </c>
      <c r="U608" s="160">
        <v>0</v>
      </c>
      <c r="V608" s="160">
        <f>ROUND(E608*U608,2)</f>
        <v>0</v>
      </c>
      <c r="W608" s="160"/>
      <c r="X608" s="160" t="s">
        <v>271</v>
      </c>
      <c r="Y608" s="160" t="s">
        <v>225</v>
      </c>
      <c r="Z608" s="149"/>
      <c r="AA608" s="149"/>
      <c r="AB608" s="149"/>
      <c r="AC608" s="149"/>
      <c r="AD608" s="149"/>
      <c r="AE608" s="149"/>
      <c r="AF608" s="149"/>
      <c r="AG608" s="149" t="s">
        <v>272</v>
      </c>
      <c r="AH608" s="149"/>
      <c r="AI608" s="149"/>
      <c r="AJ608" s="149"/>
      <c r="AK608" s="149"/>
      <c r="AL608" s="149"/>
      <c r="AM608" s="149"/>
      <c r="AN608" s="149"/>
      <c r="AO608" s="149"/>
      <c r="AP608" s="149"/>
      <c r="AQ608" s="149"/>
      <c r="AR608" s="149"/>
      <c r="AS608" s="149"/>
      <c r="AT608" s="149"/>
      <c r="AU608" s="149"/>
      <c r="AV608" s="149"/>
      <c r="AW608" s="149"/>
      <c r="AX608" s="149"/>
      <c r="AY608" s="149"/>
      <c r="AZ608" s="149"/>
      <c r="BA608" s="149"/>
      <c r="BB608" s="149"/>
      <c r="BC608" s="149"/>
      <c r="BD608" s="149"/>
      <c r="BE608" s="149"/>
      <c r="BF608" s="149"/>
      <c r="BG608" s="149"/>
      <c r="BH608" s="149"/>
    </row>
    <row r="609" spans="1:60" outlineLevel="2" x14ac:dyDescent="0.2">
      <c r="A609" s="156"/>
      <c r="B609" s="157"/>
      <c r="C609" s="256" t="s">
        <v>591</v>
      </c>
      <c r="D609" s="257"/>
      <c r="E609" s="257"/>
      <c r="F609" s="257"/>
      <c r="G609" s="257"/>
      <c r="H609" s="160"/>
      <c r="I609" s="160"/>
      <c r="J609" s="160"/>
      <c r="K609" s="160"/>
      <c r="L609" s="160"/>
      <c r="M609" s="160"/>
      <c r="N609" s="159"/>
      <c r="O609" s="159"/>
      <c r="P609" s="159"/>
      <c r="Q609" s="159"/>
      <c r="R609" s="160"/>
      <c r="S609" s="160"/>
      <c r="T609" s="160"/>
      <c r="U609" s="160"/>
      <c r="V609" s="160"/>
      <c r="W609" s="160"/>
      <c r="X609" s="160"/>
      <c r="Y609" s="160"/>
      <c r="Z609" s="149"/>
      <c r="AA609" s="149"/>
      <c r="AB609" s="149"/>
      <c r="AC609" s="149"/>
      <c r="AD609" s="149"/>
      <c r="AE609" s="149"/>
      <c r="AF609" s="149"/>
      <c r="AG609" s="149" t="s">
        <v>228</v>
      </c>
      <c r="AH609" s="149"/>
      <c r="AI609" s="149"/>
      <c r="AJ609" s="149"/>
      <c r="AK609" s="149"/>
      <c r="AL609" s="149"/>
      <c r="AM609" s="149"/>
      <c r="AN609" s="149"/>
      <c r="AO609" s="149"/>
      <c r="AP609" s="149"/>
      <c r="AQ609" s="149"/>
      <c r="AR609" s="149"/>
      <c r="AS609" s="149"/>
      <c r="AT609" s="149"/>
      <c r="AU609" s="149"/>
      <c r="AV609" s="149"/>
      <c r="AW609" s="149"/>
      <c r="AX609" s="149"/>
      <c r="AY609" s="149"/>
      <c r="AZ609" s="149"/>
      <c r="BA609" s="149"/>
      <c r="BB609" s="149"/>
      <c r="BC609" s="149"/>
      <c r="BD609" s="149"/>
      <c r="BE609" s="149"/>
      <c r="BF609" s="149"/>
      <c r="BG609" s="149"/>
      <c r="BH609" s="149"/>
    </row>
    <row r="610" spans="1:60" outlineLevel="1" x14ac:dyDescent="0.2">
      <c r="A610" s="175">
        <v>150</v>
      </c>
      <c r="B610" s="176" t="s">
        <v>1482</v>
      </c>
      <c r="C610" s="191" t="s">
        <v>1483</v>
      </c>
      <c r="D610" s="177" t="s">
        <v>455</v>
      </c>
      <c r="E610" s="178">
        <v>12</v>
      </c>
      <c r="F610" s="179"/>
      <c r="G610" s="180">
        <f>ROUND(E610*F610,2)</f>
        <v>0</v>
      </c>
      <c r="H610" s="179"/>
      <c r="I610" s="180">
        <f>ROUND(E610*H610,2)</f>
        <v>0</v>
      </c>
      <c r="J610" s="179"/>
      <c r="K610" s="180">
        <f>ROUND(E610*J610,2)</f>
        <v>0</v>
      </c>
      <c r="L610" s="180">
        <v>21</v>
      </c>
      <c r="M610" s="180">
        <f>G610*(1+L610/100)</f>
        <v>0</v>
      </c>
      <c r="N610" s="178">
        <v>0</v>
      </c>
      <c r="O610" s="178">
        <f>ROUND(E610*N610,2)</f>
        <v>0</v>
      </c>
      <c r="P610" s="178">
        <v>0</v>
      </c>
      <c r="Q610" s="178">
        <f>ROUND(E610*P610,2)</f>
        <v>0</v>
      </c>
      <c r="R610" s="180"/>
      <c r="S610" s="180" t="s">
        <v>250</v>
      </c>
      <c r="T610" s="181" t="s">
        <v>223</v>
      </c>
      <c r="U610" s="160">
        <v>0</v>
      </c>
      <c r="V610" s="160">
        <f>ROUND(E610*U610,2)</f>
        <v>0</v>
      </c>
      <c r="W610" s="160"/>
      <c r="X610" s="160" t="s">
        <v>271</v>
      </c>
      <c r="Y610" s="160" t="s">
        <v>225</v>
      </c>
      <c r="Z610" s="149"/>
      <c r="AA610" s="149"/>
      <c r="AB610" s="149"/>
      <c r="AC610" s="149"/>
      <c r="AD610" s="149"/>
      <c r="AE610" s="149"/>
      <c r="AF610" s="149"/>
      <c r="AG610" s="149" t="s">
        <v>272</v>
      </c>
      <c r="AH610" s="149"/>
      <c r="AI610" s="149"/>
      <c r="AJ610" s="149"/>
      <c r="AK610" s="149"/>
      <c r="AL610" s="149"/>
      <c r="AM610" s="149"/>
      <c r="AN610" s="149"/>
      <c r="AO610" s="149"/>
      <c r="AP610" s="149"/>
      <c r="AQ610" s="149"/>
      <c r="AR610" s="149"/>
      <c r="AS610" s="149"/>
      <c r="AT610" s="149"/>
      <c r="AU610" s="149"/>
      <c r="AV610" s="149"/>
      <c r="AW610" s="149"/>
      <c r="AX610" s="149"/>
      <c r="AY610" s="149"/>
      <c r="AZ610" s="149"/>
      <c r="BA610" s="149"/>
      <c r="BB610" s="149"/>
      <c r="BC610" s="149"/>
      <c r="BD610" s="149"/>
      <c r="BE610" s="149"/>
      <c r="BF610" s="149"/>
      <c r="BG610" s="149"/>
      <c r="BH610" s="149"/>
    </row>
    <row r="611" spans="1:60" outlineLevel="2" x14ac:dyDescent="0.2">
      <c r="A611" s="156"/>
      <c r="B611" s="157"/>
      <c r="C611" s="256" t="s">
        <v>591</v>
      </c>
      <c r="D611" s="257"/>
      <c r="E611" s="257"/>
      <c r="F611" s="257"/>
      <c r="G611" s="257"/>
      <c r="H611" s="160"/>
      <c r="I611" s="160"/>
      <c r="J611" s="160"/>
      <c r="K611" s="160"/>
      <c r="L611" s="160"/>
      <c r="M611" s="160"/>
      <c r="N611" s="159"/>
      <c r="O611" s="159"/>
      <c r="P611" s="159"/>
      <c r="Q611" s="159"/>
      <c r="R611" s="160"/>
      <c r="S611" s="160"/>
      <c r="T611" s="160"/>
      <c r="U611" s="160"/>
      <c r="V611" s="160"/>
      <c r="W611" s="160"/>
      <c r="X611" s="160"/>
      <c r="Y611" s="160"/>
      <c r="Z611" s="149"/>
      <c r="AA611" s="149"/>
      <c r="AB611" s="149"/>
      <c r="AC611" s="149"/>
      <c r="AD611" s="149"/>
      <c r="AE611" s="149"/>
      <c r="AF611" s="149"/>
      <c r="AG611" s="149" t="s">
        <v>228</v>
      </c>
      <c r="AH611" s="149"/>
      <c r="AI611" s="149"/>
      <c r="AJ611" s="149"/>
      <c r="AK611" s="149"/>
      <c r="AL611" s="149"/>
      <c r="AM611" s="149"/>
      <c r="AN611" s="149"/>
      <c r="AO611" s="149"/>
      <c r="AP611" s="149"/>
      <c r="AQ611" s="149"/>
      <c r="AR611" s="149"/>
      <c r="AS611" s="149"/>
      <c r="AT611" s="149"/>
      <c r="AU611" s="149"/>
      <c r="AV611" s="149"/>
      <c r="AW611" s="149"/>
      <c r="AX611" s="149"/>
      <c r="AY611" s="149"/>
      <c r="AZ611" s="149"/>
      <c r="BA611" s="149"/>
      <c r="BB611" s="149"/>
      <c r="BC611" s="149"/>
      <c r="BD611" s="149"/>
      <c r="BE611" s="149"/>
      <c r="BF611" s="149"/>
      <c r="BG611" s="149"/>
      <c r="BH611" s="149"/>
    </row>
    <row r="612" spans="1:60" outlineLevel="1" x14ac:dyDescent="0.2">
      <c r="A612" s="175">
        <v>151</v>
      </c>
      <c r="B612" s="176" t="s">
        <v>1484</v>
      </c>
      <c r="C612" s="191" t="s">
        <v>1485</v>
      </c>
      <c r="D612" s="177" t="s">
        <v>370</v>
      </c>
      <c r="E612" s="178">
        <v>4</v>
      </c>
      <c r="F612" s="179"/>
      <c r="G612" s="180">
        <f>ROUND(E612*F612,2)</f>
        <v>0</v>
      </c>
      <c r="H612" s="179"/>
      <c r="I612" s="180">
        <f>ROUND(E612*H612,2)</f>
        <v>0</v>
      </c>
      <c r="J612" s="179"/>
      <c r="K612" s="180">
        <f>ROUND(E612*J612,2)</f>
        <v>0</v>
      </c>
      <c r="L612" s="180">
        <v>21</v>
      </c>
      <c r="M612" s="180">
        <f>G612*(1+L612/100)</f>
        <v>0</v>
      </c>
      <c r="N612" s="178">
        <v>0</v>
      </c>
      <c r="O612" s="178">
        <f>ROUND(E612*N612,2)</f>
        <v>0</v>
      </c>
      <c r="P612" s="178">
        <v>0</v>
      </c>
      <c r="Q612" s="178">
        <f>ROUND(E612*P612,2)</f>
        <v>0</v>
      </c>
      <c r="R612" s="180"/>
      <c r="S612" s="180" t="s">
        <v>250</v>
      </c>
      <c r="T612" s="181" t="s">
        <v>223</v>
      </c>
      <c r="U612" s="160">
        <v>0</v>
      </c>
      <c r="V612" s="160">
        <f>ROUND(E612*U612,2)</f>
        <v>0</v>
      </c>
      <c r="W612" s="160"/>
      <c r="X612" s="160" t="s">
        <v>271</v>
      </c>
      <c r="Y612" s="160" t="s">
        <v>225</v>
      </c>
      <c r="Z612" s="149"/>
      <c r="AA612" s="149"/>
      <c r="AB612" s="149"/>
      <c r="AC612" s="149"/>
      <c r="AD612" s="149"/>
      <c r="AE612" s="149"/>
      <c r="AF612" s="149"/>
      <c r="AG612" s="149" t="s">
        <v>272</v>
      </c>
      <c r="AH612" s="149"/>
      <c r="AI612" s="149"/>
      <c r="AJ612" s="149"/>
      <c r="AK612" s="149"/>
      <c r="AL612" s="149"/>
      <c r="AM612" s="149"/>
      <c r="AN612" s="149"/>
      <c r="AO612" s="149"/>
      <c r="AP612" s="149"/>
      <c r="AQ612" s="149"/>
      <c r="AR612" s="149"/>
      <c r="AS612" s="149"/>
      <c r="AT612" s="149"/>
      <c r="AU612" s="149"/>
      <c r="AV612" s="149"/>
      <c r="AW612" s="149"/>
      <c r="AX612" s="149"/>
      <c r="AY612" s="149"/>
      <c r="AZ612" s="149"/>
      <c r="BA612" s="149"/>
      <c r="BB612" s="149"/>
      <c r="BC612" s="149"/>
      <c r="BD612" s="149"/>
      <c r="BE612" s="149"/>
      <c r="BF612" s="149"/>
      <c r="BG612" s="149"/>
      <c r="BH612" s="149"/>
    </row>
    <row r="613" spans="1:60" outlineLevel="2" x14ac:dyDescent="0.2">
      <c r="A613" s="156"/>
      <c r="B613" s="157"/>
      <c r="C613" s="256" t="s">
        <v>591</v>
      </c>
      <c r="D613" s="257"/>
      <c r="E613" s="257"/>
      <c r="F613" s="257"/>
      <c r="G613" s="257"/>
      <c r="H613" s="160"/>
      <c r="I613" s="160"/>
      <c r="J613" s="160"/>
      <c r="K613" s="160"/>
      <c r="L613" s="160"/>
      <c r="M613" s="160"/>
      <c r="N613" s="159"/>
      <c r="O613" s="159"/>
      <c r="P613" s="159"/>
      <c r="Q613" s="159"/>
      <c r="R613" s="160"/>
      <c r="S613" s="160"/>
      <c r="T613" s="160"/>
      <c r="U613" s="160"/>
      <c r="V613" s="160"/>
      <c r="W613" s="160"/>
      <c r="X613" s="160"/>
      <c r="Y613" s="160"/>
      <c r="Z613" s="149"/>
      <c r="AA613" s="149"/>
      <c r="AB613" s="149"/>
      <c r="AC613" s="149"/>
      <c r="AD613" s="149"/>
      <c r="AE613" s="149"/>
      <c r="AF613" s="149"/>
      <c r="AG613" s="149" t="s">
        <v>228</v>
      </c>
      <c r="AH613" s="149"/>
      <c r="AI613" s="149"/>
      <c r="AJ613" s="149"/>
      <c r="AK613" s="149"/>
      <c r="AL613" s="149"/>
      <c r="AM613" s="149"/>
      <c r="AN613" s="149"/>
      <c r="AO613" s="149"/>
      <c r="AP613" s="149"/>
      <c r="AQ613" s="149"/>
      <c r="AR613" s="149"/>
      <c r="AS613" s="149"/>
      <c r="AT613" s="149"/>
      <c r="AU613" s="149"/>
      <c r="AV613" s="149"/>
      <c r="AW613" s="149"/>
      <c r="AX613" s="149"/>
      <c r="AY613" s="149"/>
      <c r="AZ613" s="149"/>
      <c r="BA613" s="149"/>
      <c r="BB613" s="149"/>
      <c r="BC613" s="149"/>
      <c r="BD613" s="149"/>
      <c r="BE613" s="149"/>
      <c r="BF613" s="149"/>
      <c r="BG613" s="149"/>
      <c r="BH613" s="149"/>
    </row>
    <row r="614" spans="1:60" outlineLevel="1" x14ac:dyDescent="0.2">
      <c r="A614" s="175">
        <v>152</v>
      </c>
      <c r="B614" s="176" t="s">
        <v>1486</v>
      </c>
      <c r="C614" s="191" t="s">
        <v>1487</v>
      </c>
      <c r="D614" s="177" t="s">
        <v>370</v>
      </c>
      <c r="E614" s="178">
        <v>6</v>
      </c>
      <c r="F614" s="179"/>
      <c r="G614" s="180">
        <f>ROUND(E614*F614,2)</f>
        <v>0</v>
      </c>
      <c r="H614" s="179"/>
      <c r="I614" s="180">
        <f>ROUND(E614*H614,2)</f>
        <v>0</v>
      </c>
      <c r="J614" s="179"/>
      <c r="K614" s="180">
        <f>ROUND(E614*J614,2)</f>
        <v>0</v>
      </c>
      <c r="L614" s="180">
        <v>21</v>
      </c>
      <c r="M614" s="180">
        <f>G614*(1+L614/100)</f>
        <v>0</v>
      </c>
      <c r="N614" s="178">
        <v>0</v>
      </c>
      <c r="O614" s="178">
        <f>ROUND(E614*N614,2)</f>
        <v>0</v>
      </c>
      <c r="P614" s="178">
        <v>0</v>
      </c>
      <c r="Q614" s="178">
        <f>ROUND(E614*P614,2)</f>
        <v>0</v>
      </c>
      <c r="R614" s="180"/>
      <c r="S614" s="180" t="s">
        <v>250</v>
      </c>
      <c r="T614" s="181" t="s">
        <v>223</v>
      </c>
      <c r="U614" s="160">
        <v>0</v>
      </c>
      <c r="V614" s="160">
        <f>ROUND(E614*U614,2)</f>
        <v>0</v>
      </c>
      <c r="W614" s="160"/>
      <c r="X614" s="160" t="s">
        <v>271</v>
      </c>
      <c r="Y614" s="160" t="s">
        <v>225</v>
      </c>
      <c r="Z614" s="149"/>
      <c r="AA614" s="149"/>
      <c r="AB614" s="149"/>
      <c r="AC614" s="149"/>
      <c r="AD614" s="149"/>
      <c r="AE614" s="149"/>
      <c r="AF614" s="149"/>
      <c r="AG614" s="149" t="s">
        <v>272</v>
      </c>
      <c r="AH614" s="149"/>
      <c r="AI614" s="149"/>
      <c r="AJ614" s="149"/>
      <c r="AK614" s="149"/>
      <c r="AL614" s="149"/>
      <c r="AM614" s="149"/>
      <c r="AN614" s="149"/>
      <c r="AO614" s="149"/>
      <c r="AP614" s="149"/>
      <c r="AQ614" s="149"/>
      <c r="AR614" s="149"/>
      <c r="AS614" s="149"/>
      <c r="AT614" s="149"/>
      <c r="AU614" s="149"/>
      <c r="AV614" s="149"/>
      <c r="AW614" s="149"/>
      <c r="AX614" s="149"/>
      <c r="AY614" s="149"/>
      <c r="AZ614" s="149"/>
      <c r="BA614" s="149"/>
      <c r="BB614" s="149"/>
      <c r="BC614" s="149"/>
      <c r="BD614" s="149"/>
      <c r="BE614" s="149"/>
      <c r="BF614" s="149"/>
      <c r="BG614" s="149"/>
      <c r="BH614" s="149"/>
    </row>
    <row r="615" spans="1:60" outlineLevel="2" x14ac:dyDescent="0.2">
      <c r="A615" s="156"/>
      <c r="B615" s="157"/>
      <c r="C615" s="256" t="s">
        <v>591</v>
      </c>
      <c r="D615" s="257"/>
      <c r="E615" s="257"/>
      <c r="F615" s="257"/>
      <c r="G615" s="257"/>
      <c r="H615" s="160"/>
      <c r="I615" s="160"/>
      <c r="J615" s="160"/>
      <c r="K615" s="160"/>
      <c r="L615" s="160"/>
      <c r="M615" s="160"/>
      <c r="N615" s="159"/>
      <c r="O615" s="159"/>
      <c r="P615" s="159"/>
      <c r="Q615" s="159"/>
      <c r="R615" s="160"/>
      <c r="S615" s="160"/>
      <c r="T615" s="160"/>
      <c r="U615" s="160"/>
      <c r="V615" s="160"/>
      <c r="W615" s="160"/>
      <c r="X615" s="160"/>
      <c r="Y615" s="160"/>
      <c r="Z615" s="149"/>
      <c r="AA615" s="149"/>
      <c r="AB615" s="149"/>
      <c r="AC615" s="149"/>
      <c r="AD615" s="149"/>
      <c r="AE615" s="149"/>
      <c r="AF615" s="149"/>
      <c r="AG615" s="149" t="s">
        <v>228</v>
      </c>
      <c r="AH615" s="149"/>
      <c r="AI615" s="149"/>
      <c r="AJ615" s="149"/>
      <c r="AK615" s="149"/>
      <c r="AL615" s="149"/>
      <c r="AM615" s="149"/>
      <c r="AN615" s="149"/>
      <c r="AO615" s="149"/>
      <c r="AP615" s="149"/>
      <c r="AQ615" s="149"/>
      <c r="AR615" s="149"/>
      <c r="AS615" s="149"/>
      <c r="AT615" s="149"/>
      <c r="AU615" s="149"/>
      <c r="AV615" s="149"/>
      <c r="AW615" s="149"/>
      <c r="AX615" s="149"/>
      <c r="AY615" s="149"/>
      <c r="AZ615" s="149"/>
      <c r="BA615" s="149"/>
      <c r="BB615" s="149"/>
      <c r="BC615" s="149"/>
      <c r="BD615" s="149"/>
      <c r="BE615" s="149"/>
      <c r="BF615" s="149"/>
      <c r="BG615" s="149"/>
      <c r="BH615" s="149"/>
    </row>
    <row r="616" spans="1:60" outlineLevel="1" x14ac:dyDescent="0.2">
      <c r="A616" s="175">
        <v>153</v>
      </c>
      <c r="B616" s="176" t="s">
        <v>1488</v>
      </c>
      <c r="C616" s="191" t="s">
        <v>1489</v>
      </c>
      <c r="D616" s="177" t="s">
        <v>370</v>
      </c>
      <c r="E616" s="178">
        <v>1</v>
      </c>
      <c r="F616" s="179"/>
      <c r="G616" s="180">
        <f>ROUND(E616*F616,2)</f>
        <v>0</v>
      </c>
      <c r="H616" s="179"/>
      <c r="I616" s="180">
        <f>ROUND(E616*H616,2)</f>
        <v>0</v>
      </c>
      <c r="J616" s="179"/>
      <c r="K616" s="180">
        <f>ROUND(E616*J616,2)</f>
        <v>0</v>
      </c>
      <c r="L616" s="180">
        <v>21</v>
      </c>
      <c r="M616" s="180">
        <f>G616*(1+L616/100)</f>
        <v>0</v>
      </c>
      <c r="N616" s="178">
        <v>0</v>
      </c>
      <c r="O616" s="178">
        <f>ROUND(E616*N616,2)</f>
        <v>0</v>
      </c>
      <c r="P616" s="178">
        <v>0</v>
      </c>
      <c r="Q616" s="178">
        <f>ROUND(E616*P616,2)</f>
        <v>0</v>
      </c>
      <c r="R616" s="180"/>
      <c r="S616" s="180" t="s">
        <v>250</v>
      </c>
      <c r="T616" s="181" t="s">
        <v>223</v>
      </c>
      <c r="U616" s="160">
        <v>0</v>
      </c>
      <c r="V616" s="160">
        <f>ROUND(E616*U616,2)</f>
        <v>0</v>
      </c>
      <c r="W616" s="160"/>
      <c r="X616" s="160" t="s">
        <v>271</v>
      </c>
      <c r="Y616" s="160" t="s">
        <v>225</v>
      </c>
      <c r="Z616" s="149"/>
      <c r="AA616" s="149"/>
      <c r="AB616" s="149"/>
      <c r="AC616" s="149"/>
      <c r="AD616" s="149"/>
      <c r="AE616" s="149"/>
      <c r="AF616" s="149"/>
      <c r="AG616" s="149" t="s">
        <v>272</v>
      </c>
      <c r="AH616" s="149"/>
      <c r="AI616" s="149"/>
      <c r="AJ616" s="149"/>
      <c r="AK616" s="149"/>
      <c r="AL616" s="149"/>
      <c r="AM616" s="149"/>
      <c r="AN616" s="149"/>
      <c r="AO616" s="149"/>
      <c r="AP616" s="149"/>
      <c r="AQ616" s="149"/>
      <c r="AR616" s="149"/>
      <c r="AS616" s="149"/>
      <c r="AT616" s="149"/>
      <c r="AU616" s="149"/>
      <c r="AV616" s="149"/>
      <c r="AW616" s="149"/>
      <c r="AX616" s="149"/>
      <c r="AY616" s="149"/>
      <c r="AZ616" s="149"/>
      <c r="BA616" s="149"/>
      <c r="BB616" s="149"/>
      <c r="BC616" s="149"/>
      <c r="BD616" s="149"/>
      <c r="BE616" s="149"/>
      <c r="BF616" s="149"/>
      <c r="BG616" s="149"/>
      <c r="BH616" s="149"/>
    </row>
    <row r="617" spans="1:60" outlineLevel="2" x14ac:dyDescent="0.2">
      <c r="A617" s="156"/>
      <c r="B617" s="157"/>
      <c r="C617" s="256" t="s">
        <v>591</v>
      </c>
      <c r="D617" s="257"/>
      <c r="E617" s="257"/>
      <c r="F617" s="257"/>
      <c r="G617" s="257"/>
      <c r="H617" s="160"/>
      <c r="I617" s="160"/>
      <c r="J617" s="160"/>
      <c r="K617" s="160"/>
      <c r="L617" s="160"/>
      <c r="M617" s="160"/>
      <c r="N617" s="159"/>
      <c r="O617" s="159"/>
      <c r="P617" s="159"/>
      <c r="Q617" s="159"/>
      <c r="R617" s="160"/>
      <c r="S617" s="160"/>
      <c r="T617" s="160"/>
      <c r="U617" s="160"/>
      <c r="V617" s="160"/>
      <c r="W617" s="160"/>
      <c r="X617" s="160"/>
      <c r="Y617" s="160"/>
      <c r="Z617" s="149"/>
      <c r="AA617" s="149"/>
      <c r="AB617" s="149"/>
      <c r="AC617" s="149"/>
      <c r="AD617" s="149"/>
      <c r="AE617" s="149"/>
      <c r="AF617" s="149"/>
      <c r="AG617" s="149" t="s">
        <v>228</v>
      </c>
      <c r="AH617" s="149"/>
      <c r="AI617" s="149"/>
      <c r="AJ617" s="149"/>
      <c r="AK617" s="149"/>
      <c r="AL617" s="149"/>
      <c r="AM617" s="149"/>
      <c r="AN617" s="149"/>
      <c r="AO617" s="149"/>
      <c r="AP617" s="149"/>
      <c r="AQ617" s="149"/>
      <c r="AR617" s="149"/>
      <c r="AS617" s="149"/>
      <c r="AT617" s="149"/>
      <c r="AU617" s="149"/>
      <c r="AV617" s="149"/>
      <c r="AW617" s="149"/>
      <c r="AX617" s="149"/>
      <c r="AY617" s="149"/>
      <c r="AZ617" s="149"/>
      <c r="BA617" s="149"/>
      <c r="BB617" s="149"/>
      <c r="BC617" s="149"/>
      <c r="BD617" s="149"/>
      <c r="BE617" s="149"/>
      <c r="BF617" s="149"/>
      <c r="BG617" s="149"/>
      <c r="BH617" s="149"/>
    </row>
    <row r="618" spans="1:60" outlineLevel="1" x14ac:dyDescent="0.2">
      <c r="A618" s="175">
        <v>154</v>
      </c>
      <c r="B618" s="176" t="s">
        <v>1490</v>
      </c>
      <c r="C618" s="191" t="s">
        <v>1491</v>
      </c>
      <c r="D618" s="177" t="s">
        <v>370</v>
      </c>
      <c r="E618" s="178">
        <v>28</v>
      </c>
      <c r="F618" s="179"/>
      <c r="G618" s="180">
        <f>ROUND(E618*F618,2)</f>
        <v>0</v>
      </c>
      <c r="H618" s="179"/>
      <c r="I618" s="180">
        <f>ROUND(E618*H618,2)</f>
        <v>0</v>
      </c>
      <c r="J618" s="179"/>
      <c r="K618" s="180">
        <f>ROUND(E618*J618,2)</f>
        <v>0</v>
      </c>
      <c r="L618" s="180">
        <v>21</v>
      </c>
      <c r="M618" s="180">
        <f>G618*(1+L618/100)</f>
        <v>0</v>
      </c>
      <c r="N618" s="178">
        <v>0</v>
      </c>
      <c r="O618" s="178">
        <f>ROUND(E618*N618,2)</f>
        <v>0</v>
      </c>
      <c r="P618" s="178">
        <v>0</v>
      </c>
      <c r="Q618" s="178">
        <f>ROUND(E618*P618,2)</f>
        <v>0</v>
      </c>
      <c r="R618" s="180"/>
      <c r="S618" s="180" t="s">
        <v>250</v>
      </c>
      <c r="T618" s="181" t="s">
        <v>223</v>
      </c>
      <c r="U618" s="160">
        <v>0</v>
      </c>
      <c r="V618" s="160">
        <f>ROUND(E618*U618,2)</f>
        <v>0</v>
      </c>
      <c r="W618" s="160"/>
      <c r="X618" s="160" t="s">
        <v>271</v>
      </c>
      <c r="Y618" s="160" t="s">
        <v>225</v>
      </c>
      <c r="Z618" s="149"/>
      <c r="AA618" s="149"/>
      <c r="AB618" s="149"/>
      <c r="AC618" s="149"/>
      <c r="AD618" s="149"/>
      <c r="AE618" s="149"/>
      <c r="AF618" s="149"/>
      <c r="AG618" s="149" t="s">
        <v>272</v>
      </c>
      <c r="AH618" s="149"/>
      <c r="AI618" s="149"/>
      <c r="AJ618" s="149"/>
      <c r="AK618" s="149"/>
      <c r="AL618" s="149"/>
      <c r="AM618" s="149"/>
      <c r="AN618" s="149"/>
      <c r="AO618" s="149"/>
      <c r="AP618" s="149"/>
      <c r="AQ618" s="149"/>
      <c r="AR618" s="149"/>
      <c r="AS618" s="149"/>
      <c r="AT618" s="149"/>
      <c r="AU618" s="149"/>
      <c r="AV618" s="149"/>
      <c r="AW618" s="149"/>
      <c r="AX618" s="149"/>
      <c r="AY618" s="149"/>
      <c r="AZ618" s="149"/>
      <c r="BA618" s="149"/>
      <c r="BB618" s="149"/>
      <c r="BC618" s="149"/>
      <c r="BD618" s="149"/>
      <c r="BE618" s="149"/>
      <c r="BF618" s="149"/>
      <c r="BG618" s="149"/>
      <c r="BH618" s="149"/>
    </row>
    <row r="619" spans="1:60" outlineLevel="2" x14ac:dyDescent="0.2">
      <c r="A619" s="156"/>
      <c r="B619" s="157"/>
      <c r="C619" s="256" t="s">
        <v>591</v>
      </c>
      <c r="D619" s="257"/>
      <c r="E619" s="257"/>
      <c r="F619" s="257"/>
      <c r="G619" s="257"/>
      <c r="H619" s="160"/>
      <c r="I619" s="160"/>
      <c r="J619" s="160"/>
      <c r="K619" s="160"/>
      <c r="L619" s="160"/>
      <c r="M619" s="160"/>
      <c r="N619" s="159"/>
      <c r="O619" s="159"/>
      <c r="P619" s="159"/>
      <c r="Q619" s="159"/>
      <c r="R619" s="160"/>
      <c r="S619" s="160"/>
      <c r="T619" s="160"/>
      <c r="U619" s="160"/>
      <c r="V619" s="160"/>
      <c r="W619" s="160"/>
      <c r="X619" s="160"/>
      <c r="Y619" s="160"/>
      <c r="Z619" s="149"/>
      <c r="AA619" s="149"/>
      <c r="AB619" s="149"/>
      <c r="AC619" s="149"/>
      <c r="AD619" s="149"/>
      <c r="AE619" s="149"/>
      <c r="AF619" s="149"/>
      <c r="AG619" s="149" t="s">
        <v>228</v>
      </c>
      <c r="AH619" s="149"/>
      <c r="AI619" s="149"/>
      <c r="AJ619" s="149"/>
      <c r="AK619" s="149"/>
      <c r="AL619" s="149"/>
      <c r="AM619" s="149"/>
      <c r="AN619" s="149"/>
      <c r="AO619" s="149"/>
      <c r="AP619" s="149"/>
      <c r="AQ619" s="149"/>
      <c r="AR619" s="149"/>
      <c r="AS619" s="149"/>
      <c r="AT619" s="149"/>
      <c r="AU619" s="149"/>
      <c r="AV619" s="149"/>
      <c r="AW619" s="149"/>
      <c r="AX619" s="149"/>
      <c r="AY619" s="149"/>
      <c r="AZ619" s="149"/>
      <c r="BA619" s="149"/>
      <c r="BB619" s="149"/>
      <c r="BC619" s="149"/>
      <c r="BD619" s="149"/>
      <c r="BE619" s="149"/>
      <c r="BF619" s="149"/>
      <c r="BG619" s="149"/>
      <c r="BH619" s="149"/>
    </row>
    <row r="620" spans="1:60" outlineLevel="1" x14ac:dyDescent="0.2">
      <c r="A620" s="175">
        <v>155</v>
      </c>
      <c r="B620" s="176" t="s">
        <v>1492</v>
      </c>
      <c r="C620" s="191" t="s">
        <v>1493</v>
      </c>
      <c r="D620" s="177" t="s">
        <v>370</v>
      </c>
      <c r="E620" s="178">
        <v>2</v>
      </c>
      <c r="F620" s="179"/>
      <c r="G620" s="180">
        <f>ROUND(E620*F620,2)</f>
        <v>0</v>
      </c>
      <c r="H620" s="179"/>
      <c r="I620" s="180">
        <f>ROUND(E620*H620,2)</f>
        <v>0</v>
      </c>
      <c r="J620" s="179"/>
      <c r="K620" s="180">
        <f>ROUND(E620*J620,2)</f>
        <v>0</v>
      </c>
      <c r="L620" s="180">
        <v>21</v>
      </c>
      <c r="M620" s="180">
        <f>G620*(1+L620/100)</f>
        <v>0</v>
      </c>
      <c r="N620" s="178">
        <v>0</v>
      </c>
      <c r="O620" s="178">
        <f>ROUND(E620*N620,2)</f>
        <v>0</v>
      </c>
      <c r="P620" s="178">
        <v>0</v>
      </c>
      <c r="Q620" s="178">
        <f>ROUND(E620*P620,2)</f>
        <v>0</v>
      </c>
      <c r="R620" s="180"/>
      <c r="S620" s="180" t="s">
        <v>250</v>
      </c>
      <c r="T620" s="181" t="s">
        <v>223</v>
      </c>
      <c r="U620" s="160">
        <v>0</v>
      </c>
      <c r="V620" s="160">
        <f>ROUND(E620*U620,2)</f>
        <v>0</v>
      </c>
      <c r="W620" s="160"/>
      <c r="X620" s="160" t="s">
        <v>271</v>
      </c>
      <c r="Y620" s="160" t="s">
        <v>225</v>
      </c>
      <c r="Z620" s="149"/>
      <c r="AA620" s="149"/>
      <c r="AB620" s="149"/>
      <c r="AC620" s="149"/>
      <c r="AD620" s="149"/>
      <c r="AE620" s="149"/>
      <c r="AF620" s="149"/>
      <c r="AG620" s="149" t="s">
        <v>272</v>
      </c>
      <c r="AH620" s="149"/>
      <c r="AI620" s="149"/>
      <c r="AJ620" s="149"/>
      <c r="AK620" s="149"/>
      <c r="AL620" s="149"/>
      <c r="AM620" s="149"/>
      <c r="AN620" s="149"/>
      <c r="AO620" s="149"/>
      <c r="AP620" s="149"/>
      <c r="AQ620" s="149"/>
      <c r="AR620" s="149"/>
      <c r="AS620" s="149"/>
      <c r="AT620" s="149"/>
      <c r="AU620" s="149"/>
      <c r="AV620" s="149"/>
      <c r="AW620" s="149"/>
      <c r="AX620" s="149"/>
      <c r="AY620" s="149"/>
      <c r="AZ620" s="149"/>
      <c r="BA620" s="149"/>
      <c r="BB620" s="149"/>
      <c r="BC620" s="149"/>
      <c r="BD620" s="149"/>
      <c r="BE620" s="149"/>
      <c r="BF620" s="149"/>
      <c r="BG620" s="149"/>
      <c r="BH620" s="149"/>
    </row>
    <row r="621" spans="1:60" outlineLevel="2" x14ac:dyDescent="0.2">
      <c r="A621" s="156"/>
      <c r="B621" s="157"/>
      <c r="C621" s="256" t="s">
        <v>591</v>
      </c>
      <c r="D621" s="257"/>
      <c r="E621" s="257"/>
      <c r="F621" s="257"/>
      <c r="G621" s="257"/>
      <c r="H621" s="160"/>
      <c r="I621" s="160"/>
      <c r="J621" s="160"/>
      <c r="K621" s="160"/>
      <c r="L621" s="160"/>
      <c r="M621" s="160"/>
      <c r="N621" s="159"/>
      <c r="O621" s="159"/>
      <c r="P621" s="159"/>
      <c r="Q621" s="159"/>
      <c r="R621" s="160"/>
      <c r="S621" s="160"/>
      <c r="T621" s="160"/>
      <c r="U621" s="160"/>
      <c r="V621" s="160"/>
      <c r="W621" s="160"/>
      <c r="X621" s="160"/>
      <c r="Y621" s="160"/>
      <c r="Z621" s="149"/>
      <c r="AA621" s="149"/>
      <c r="AB621" s="149"/>
      <c r="AC621" s="149"/>
      <c r="AD621" s="149"/>
      <c r="AE621" s="149"/>
      <c r="AF621" s="149"/>
      <c r="AG621" s="149" t="s">
        <v>228</v>
      </c>
      <c r="AH621" s="149"/>
      <c r="AI621" s="149"/>
      <c r="AJ621" s="149"/>
      <c r="AK621" s="149"/>
      <c r="AL621" s="149"/>
      <c r="AM621" s="149"/>
      <c r="AN621" s="149"/>
      <c r="AO621" s="149"/>
      <c r="AP621" s="149"/>
      <c r="AQ621" s="149"/>
      <c r="AR621" s="149"/>
      <c r="AS621" s="149"/>
      <c r="AT621" s="149"/>
      <c r="AU621" s="149"/>
      <c r="AV621" s="149"/>
      <c r="AW621" s="149"/>
      <c r="AX621" s="149"/>
      <c r="AY621" s="149"/>
      <c r="AZ621" s="149"/>
      <c r="BA621" s="149"/>
      <c r="BB621" s="149"/>
      <c r="BC621" s="149"/>
      <c r="BD621" s="149"/>
      <c r="BE621" s="149"/>
      <c r="BF621" s="149"/>
      <c r="BG621" s="149"/>
      <c r="BH621" s="149"/>
    </row>
    <row r="622" spans="1:60" outlineLevel="1" x14ac:dyDescent="0.2">
      <c r="A622" s="175">
        <v>156</v>
      </c>
      <c r="B622" s="176" t="s">
        <v>1494</v>
      </c>
      <c r="C622" s="191" t="s">
        <v>1495</v>
      </c>
      <c r="D622" s="177" t="s">
        <v>276</v>
      </c>
      <c r="E622" s="178">
        <v>23.85</v>
      </c>
      <c r="F622" s="179"/>
      <c r="G622" s="180">
        <f>ROUND(E622*F622,2)</f>
        <v>0</v>
      </c>
      <c r="H622" s="179"/>
      <c r="I622" s="180">
        <f>ROUND(E622*H622,2)</f>
        <v>0</v>
      </c>
      <c r="J622" s="179"/>
      <c r="K622" s="180">
        <f>ROUND(E622*J622,2)</f>
        <v>0</v>
      </c>
      <c r="L622" s="180">
        <v>21</v>
      </c>
      <c r="M622" s="180">
        <f>G622*(1+L622/100)</f>
        <v>0</v>
      </c>
      <c r="N622" s="178">
        <v>0</v>
      </c>
      <c r="O622" s="178">
        <f>ROUND(E622*N622,2)</f>
        <v>0</v>
      </c>
      <c r="P622" s="178">
        <v>7.0000000000000001E-3</v>
      </c>
      <c r="Q622" s="178">
        <f>ROUND(E622*P622,2)</f>
        <v>0.17</v>
      </c>
      <c r="R622" s="180" t="s">
        <v>622</v>
      </c>
      <c r="S622" s="180" t="s">
        <v>222</v>
      </c>
      <c r="T622" s="181" t="s">
        <v>270</v>
      </c>
      <c r="U622" s="160">
        <v>0.23799999999999999</v>
      </c>
      <c r="V622" s="160">
        <f>ROUND(E622*U622,2)</f>
        <v>5.68</v>
      </c>
      <c r="W622" s="160"/>
      <c r="X622" s="160" t="s">
        <v>271</v>
      </c>
      <c r="Y622" s="160" t="s">
        <v>225</v>
      </c>
      <c r="Z622" s="149"/>
      <c r="AA622" s="149"/>
      <c r="AB622" s="149"/>
      <c r="AC622" s="149"/>
      <c r="AD622" s="149"/>
      <c r="AE622" s="149"/>
      <c r="AF622" s="149"/>
      <c r="AG622" s="149" t="s">
        <v>272</v>
      </c>
      <c r="AH622" s="149"/>
      <c r="AI622" s="149"/>
      <c r="AJ622" s="149"/>
      <c r="AK622" s="149"/>
      <c r="AL622" s="149"/>
      <c r="AM622" s="149"/>
      <c r="AN622" s="149"/>
      <c r="AO622" s="149"/>
      <c r="AP622" s="149"/>
      <c r="AQ622" s="149"/>
      <c r="AR622" s="149"/>
      <c r="AS622" s="149"/>
      <c r="AT622" s="149"/>
      <c r="AU622" s="149"/>
      <c r="AV622" s="149"/>
      <c r="AW622" s="149"/>
      <c r="AX622" s="149"/>
      <c r="AY622" s="149"/>
      <c r="AZ622" s="149"/>
      <c r="BA622" s="149"/>
      <c r="BB622" s="149"/>
      <c r="BC622" s="149"/>
      <c r="BD622" s="149"/>
      <c r="BE622" s="149"/>
      <c r="BF622" s="149"/>
      <c r="BG622" s="149"/>
      <c r="BH622" s="149"/>
    </row>
    <row r="623" spans="1:60" outlineLevel="2" x14ac:dyDescent="0.2">
      <c r="A623" s="156"/>
      <c r="B623" s="157"/>
      <c r="C623" s="193" t="s">
        <v>1496</v>
      </c>
      <c r="D623" s="165"/>
      <c r="E623" s="166">
        <v>12.81</v>
      </c>
      <c r="F623" s="160"/>
      <c r="G623" s="160"/>
      <c r="H623" s="160"/>
      <c r="I623" s="160"/>
      <c r="J623" s="160"/>
      <c r="K623" s="160"/>
      <c r="L623" s="160"/>
      <c r="M623" s="160"/>
      <c r="N623" s="159"/>
      <c r="O623" s="159"/>
      <c r="P623" s="159"/>
      <c r="Q623" s="159"/>
      <c r="R623" s="160"/>
      <c r="S623" s="160"/>
      <c r="T623" s="160"/>
      <c r="U623" s="160"/>
      <c r="V623" s="160"/>
      <c r="W623" s="160"/>
      <c r="X623" s="160"/>
      <c r="Y623" s="160"/>
      <c r="Z623" s="149"/>
      <c r="AA623" s="149"/>
      <c r="AB623" s="149"/>
      <c r="AC623" s="149"/>
      <c r="AD623" s="149"/>
      <c r="AE623" s="149"/>
      <c r="AF623" s="149"/>
      <c r="AG623" s="149" t="s">
        <v>261</v>
      </c>
      <c r="AH623" s="149">
        <v>0</v>
      </c>
      <c r="AI623" s="149"/>
      <c r="AJ623" s="149"/>
      <c r="AK623" s="149"/>
      <c r="AL623" s="149"/>
      <c r="AM623" s="149"/>
      <c r="AN623" s="149"/>
      <c r="AO623" s="149"/>
      <c r="AP623" s="149"/>
      <c r="AQ623" s="149"/>
      <c r="AR623" s="149"/>
      <c r="AS623" s="149"/>
      <c r="AT623" s="149"/>
      <c r="AU623" s="149"/>
      <c r="AV623" s="149"/>
      <c r="AW623" s="149"/>
      <c r="AX623" s="149"/>
      <c r="AY623" s="149"/>
      <c r="AZ623" s="149"/>
      <c r="BA623" s="149"/>
      <c r="BB623" s="149"/>
      <c r="BC623" s="149"/>
      <c r="BD623" s="149"/>
      <c r="BE623" s="149"/>
      <c r="BF623" s="149"/>
      <c r="BG623" s="149"/>
      <c r="BH623" s="149"/>
    </row>
    <row r="624" spans="1:60" outlineLevel="3" x14ac:dyDescent="0.2">
      <c r="A624" s="156"/>
      <c r="B624" s="157"/>
      <c r="C624" s="193" t="s">
        <v>1497</v>
      </c>
      <c r="D624" s="165"/>
      <c r="E624" s="166">
        <v>3.72</v>
      </c>
      <c r="F624" s="160"/>
      <c r="G624" s="160"/>
      <c r="H624" s="160"/>
      <c r="I624" s="160"/>
      <c r="J624" s="160"/>
      <c r="K624" s="160"/>
      <c r="L624" s="160"/>
      <c r="M624" s="160"/>
      <c r="N624" s="159"/>
      <c r="O624" s="159"/>
      <c r="P624" s="159"/>
      <c r="Q624" s="159"/>
      <c r="R624" s="160"/>
      <c r="S624" s="160"/>
      <c r="T624" s="160"/>
      <c r="U624" s="160"/>
      <c r="V624" s="160"/>
      <c r="W624" s="160"/>
      <c r="X624" s="160"/>
      <c r="Y624" s="160"/>
      <c r="Z624" s="149"/>
      <c r="AA624" s="149"/>
      <c r="AB624" s="149"/>
      <c r="AC624" s="149"/>
      <c r="AD624" s="149"/>
      <c r="AE624" s="149"/>
      <c r="AF624" s="149"/>
      <c r="AG624" s="149" t="s">
        <v>261</v>
      </c>
      <c r="AH624" s="149">
        <v>0</v>
      </c>
      <c r="AI624" s="149"/>
      <c r="AJ624" s="149"/>
      <c r="AK624" s="149"/>
      <c r="AL624" s="149"/>
      <c r="AM624" s="149"/>
      <c r="AN624" s="149"/>
      <c r="AO624" s="149"/>
      <c r="AP624" s="149"/>
      <c r="AQ624" s="149"/>
      <c r="AR624" s="149"/>
      <c r="AS624" s="149"/>
      <c r="AT624" s="149"/>
      <c r="AU624" s="149"/>
      <c r="AV624" s="149"/>
      <c r="AW624" s="149"/>
      <c r="AX624" s="149"/>
      <c r="AY624" s="149"/>
      <c r="AZ624" s="149"/>
      <c r="BA624" s="149"/>
      <c r="BB624" s="149"/>
      <c r="BC624" s="149"/>
      <c r="BD624" s="149"/>
      <c r="BE624" s="149"/>
      <c r="BF624" s="149"/>
      <c r="BG624" s="149"/>
      <c r="BH624" s="149"/>
    </row>
    <row r="625" spans="1:60" outlineLevel="3" x14ac:dyDescent="0.2">
      <c r="A625" s="156"/>
      <c r="B625" s="157"/>
      <c r="C625" s="193" t="s">
        <v>1498</v>
      </c>
      <c r="D625" s="165"/>
      <c r="E625" s="166">
        <v>7.32</v>
      </c>
      <c r="F625" s="160"/>
      <c r="G625" s="160"/>
      <c r="H625" s="160"/>
      <c r="I625" s="160"/>
      <c r="J625" s="160"/>
      <c r="K625" s="160"/>
      <c r="L625" s="160"/>
      <c r="M625" s="160"/>
      <c r="N625" s="159"/>
      <c r="O625" s="159"/>
      <c r="P625" s="159"/>
      <c r="Q625" s="159"/>
      <c r="R625" s="160"/>
      <c r="S625" s="160"/>
      <c r="T625" s="160"/>
      <c r="U625" s="160"/>
      <c r="V625" s="160"/>
      <c r="W625" s="160"/>
      <c r="X625" s="160"/>
      <c r="Y625" s="160"/>
      <c r="Z625" s="149"/>
      <c r="AA625" s="149"/>
      <c r="AB625" s="149"/>
      <c r="AC625" s="149"/>
      <c r="AD625" s="149"/>
      <c r="AE625" s="149"/>
      <c r="AF625" s="149"/>
      <c r="AG625" s="149" t="s">
        <v>261</v>
      </c>
      <c r="AH625" s="149">
        <v>0</v>
      </c>
      <c r="AI625" s="149"/>
      <c r="AJ625" s="149"/>
      <c r="AK625" s="149"/>
      <c r="AL625" s="149"/>
      <c r="AM625" s="149"/>
      <c r="AN625" s="149"/>
      <c r="AO625" s="149"/>
      <c r="AP625" s="149"/>
      <c r="AQ625" s="149"/>
      <c r="AR625" s="149"/>
      <c r="AS625" s="149"/>
      <c r="AT625" s="149"/>
      <c r="AU625" s="149"/>
      <c r="AV625" s="149"/>
      <c r="AW625" s="149"/>
      <c r="AX625" s="149"/>
      <c r="AY625" s="149"/>
      <c r="AZ625" s="149"/>
      <c r="BA625" s="149"/>
      <c r="BB625" s="149"/>
      <c r="BC625" s="149"/>
      <c r="BD625" s="149"/>
      <c r="BE625" s="149"/>
      <c r="BF625" s="149"/>
      <c r="BG625" s="149"/>
      <c r="BH625" s="149"/>
    </row>
    <row r="626" spans="1:60" outlineLevel="1" x14ac:dyDescent="0.2">
      <c r="A626" s="175">
        <v>157</v>
      </c>
      <c r="B626" s="176" t="s">
        <v>1499</v>
      </c>
      <c r="C626" s="191" t="s">
        <v>1500</v>
      </c>
      <c r="D626" s="177" t="s">
        <v>1334</v>
      </c>
      <c r="E626" s="178">
        <v>280</v>
      </c>
      <c r="F626" s="179"/>
      <c r="G626" s="180">
        <f>ROUND(E626*F626,2)</f>
        <v>0</v>
      </c>
      <c r="H626" s="179"/>
      <c r="I626" s="180">
        <f>ROUND(E626*H626,2)</f>
        <v>0</v>
      </c>
      <c r="J626" s="179"/>
      <c r="K626" s="180">
        <f>ROUND(E626*J626,2)</f>
        <v>0</v>
      </c>
      <c r="L626" s="180">
        <v>21</v>
      </c>
      <c r="M626" s="180">
        <f>G626*(1+L626/100)</f>
        <v>0</v>
      </c>
      <c r="N626" s="178">
        <v>6.0000000000000002E-5</v>
      </c>
      <c r="O626" s="178">
        <f>ROUND(E626*N626,2)</f>
        <v>0.02</v>
      </c>
      <c r="P626" s="178">
        <v>1E-3</v>
      </c>
      <c r="Q626" s="178">
        <f>ROUND(E626*P626,2)</f>
        <v>0.28000000000000003</v>
      </c>
      <c r="R626" s="180" t="s">
        <v>622</v>
      </c>
      <c r="S626" s="180" t="s">
        <v>222</v>
      </c>
      <c r="T626" s="181" t="s">
        <v>270</v>
      </c>
      <c r="U626" s="160">
        <v>4.1000000000000002E-2</v>
      </c>
      <c r="V626" s="160">
        <f>ROUND(E626*U626,2)</f>
        <v>11.48</v>
      </c>
      <c r="W626" s="160"/>
      <c r="X626" s="160" t="s">
        <v>271</v>
      </c>
      <c r="Y626" s="160" t="s">
        <v>225</v>
      </c>
      <c r="Z626" s="149"/>
      <c r="AA626" s="149"/>
      <c r="AB626" s="149"/>
      <c r="AC626" s="149"/>
      <c r="AD626" s="149"/>
      <c r="AE626" s="149"/>
      <c r="AF626" s="149"/>
      <c r="AG626" s="149" t="s">
        <v>272</v>
      </c>
      <c r="AH626" s="149"/>
      <c r="AI626" s="149"/>
      <c r="AJ626" s="149"/>
      <c r="AK626" s="149"/>
      <c r="AL626" s="149"/>
      <c r="AM626" s="149"/>
      <c r="AN626" s="149"/>
      <c r="AO626" s="149"/>
      <c r="AP626" s="149"/>
      <c r="AQ626" s="149"/>
      <c r="AR626" s="149"/>
      <c r="AS626" s="149"/>
      <c r="AT626" s="149"/>
      <c r="AU626" s="149"/>
      <c r="AV626" s="149"/>
      <c r="AW626" s="149"/>
      <c r="AX626" s="149"/>
      <c r="AY626" s="149"/>
      <c r="AZ626" s="149"/>
      <c r="BA626" s="149"/>
      <c r="BB626" s="149"/>
      <c r="BC626" s="149"/>
      <c r="BD626" s="149"/>
      <c r="BE626" s="149"/>
      <c r="BF626" s="149"/>
      <c r="BG626" s="149"/>
      <c r="BH626" s="149"/>
    </row>
    <row r="627" spans="1:60" outlineLevel="2" x14ac:dyDescent="0.2">
      <c r="A627" s="156"/>
      <c r="B627" s="157"/>
      <c r="C627" s="193" t="s">
        <v>1449</v>
      </c>
      <c r="D627" s="165"/>
      <c r="E627" s="166">
        <v>280</v>
      </c>
      <c r="F627" s="160"/>
      <c r="G627" s="160"/>
      <c r="H627" s="160"/>
      <c r="I627" s="160"/>
      <c r="J627" s="160"/>
      <c r="K627" s="160"/>
      <c r="L627" s="160"/>
      <c r="M627" s="160"/>
      <c r="N627" s="159"/>
      <c r="O627" s="159"/>
      <c r="P627" s="159"/>
      <c r="Q627" s="159"/>
      <c r="R627" s="160"/>
      <c r="S627" s="160"/>
      <c r="T627" s="160"/>
      <c r="U627" s="160"/>
      <c r="V627" s="160"/>
      <c r="W627" s="160"/>
      <c r="X627" s="160"/>
      <c r="Y627" s="160"/>
      <c r="Z627" s="149"/>
      <c r="AA627" s="149"/>
      <c r="AB627" s="149"/>
      <c r="AC627" s="149"/>
      <c r="AD627" s="149"/>
      <c r="AE627" s="149"/>
      <c r="AF627" s="149"/>
      <c r="AG627" s="149" t="s">
        <v>261</v>
      </c>
      <c r="AH627" s="149">
        <v>0</v>
      </c>
      <c r="AI627" s="149"/>
      <c r="AJ627" s="149"/>
      <c r="AK627" s="149"/>
      <c r="AL627" s="149"/>
      <c r="AM627" s="149"/>
      <c r="AN627" s="149"/>
      <c r="AO627" s="149"/>
      <c r="AP627" s="149"/>
      <c r="AQ627" s="149"/>
      <c r="AR627" s="149"/>
      <c r="AS627" s="149"/>
      <c r="AT627" s="149"/>
      <c r="AU627" s="149"/>
      <c r="AV627" s="149"/>
      <c r="AW627" s="149"/>
      <c r="AX627" s="149"/>
      <c r="AY627" s="149"/>
      <c r="AZ627" s="149"/>
      <c r="BA627" s="149"/>
      <c r="BB627" s="149"/>
      <c r="BC627" s="149"/>
      <c r="BD627" s="149"/>
      <c r="BE627" s="149"/>
      <c r="BF627" s="149"/>
      <c r="BG627" s="149"/>
      <c r="BH627" s="149"/>
    </row>
    <row r="628" spans="1:60" ht="22.5" outlineLevel="1" x14ac:dyDescent="0.2">
      <c r="A628" s="175">
        <v>158</v>
      </c>
      <c r="B628" s="176" t="s">
        <v>1501</v>
      </c>
      <c r="C628" s="191" t="s">
        <v>1502</v>
      </c>
      <c r="D628" s="177" t="s">
        <v>455</v>
      </c>
      <c r="E628" s="178">
        <v>16.48</v>
      </c>
      <c r="F628" s="179"/>
      <c r="G628" s="180">
        <f>ROUND(E628*F628,2)</f>
        <v>0</v>
      </c>
      <c r="H628" s="179"/>
      <c r="I628" s="180">
        <f>ROUND(E628*H628,2)</f>
        <v>0</v>
      </c>
      <c r="J628" s="179"/>
      <c r="K628" s="180">
        <f>ROUND(E628*J628,2)</f>
        <v>0</v>
      </c>
      <c r="L628" s="180">
        <v>21</v>
      </c>
      <c r="M628" s="180">
        <f>G628*(1+L628/100)</f>
        <v>0</v>
      </c>
      <c r="N628" s="178">
        <v>0</v>
      </c>
      <c r="O628" s="178">
        <f>ROUND(E628*N628,2)</f>
        <v>0</v>
      </c>
      <c r="P628" s="178">
        <v>0</v>
      </c>
      <c r="Q628" s="178">
        <f>ROUND(E628*P628,2)</f>
        <v>0</v>
      </c>
      <c r="R628" s="180"/>
      <c r="S628" s="180" t="s">
        <v>250</v>
      </c>
      <c r="T628" s="181" t="s">
        <v>223</v>
      </c>
      <c r="U628" s="160">
        <v>0</v>
      </c>
      <c r="V628" s="160">
        <f>ROUND(E628*U628,2)</f>
        <v>0</v>
      </c>
      <c r="W628" s="160"/>
      <c r="X628" s="160" t="s">
        <v>500</v>
      </c>
      <c r="Y628" s="160" t="s">
        <v>225</v>
      </c>
      <c r="Z628" s="149"/>
      <c r="AA628" s="149"/>
      <c r="AB628" s="149"/>
      <c r="AC628" s="149"/>
      <c r="AD628" s="149"/>
      <c r="AE628" s="149"/>
      <c r="AF628" s="149"/>
      <c r="AG628" s="149" t="s">
        <v>501</v>
      </c>
      <c r="AH628" s="149"/>
      <c r="AI628" s="149"/>
      <c r="AJ628" s="149"/>
      <c r="AK628" s="149"/>
      <c r="AL628" s="149"/>
      <c r="AM628" s="149"/>
      <c r="AN628" s="149"/>
      <c r="AO628" s="149"/>
      <c r="AP628" s="149"/>
      <c r="AQ628" s="149"/>
      <c r="AR628" s="149"/>
      <c r="AS628" s="149"/>
      <c r="AT628" s="149"/>
      <c r="AU628" s="149"/>
      <c r="AV628" s="149"/>
      <c r="AW628" s="149"/>
      <c r="AX628" s="149"/>
      <c r="AY628" s="149"/>
      <c r="AZ628" s="149"/>
      <c r="BA628" s="149"/>
      <c r="BB628" s="149"/>
      <c r="BC628" s="149"/>
      <c r="BD628" s="149"/>
      <c r="BE628" s="149"/>
      <c r="BF628" s="149"/>
      <c r="BG628" s="149"/>
      <c r="BH628" s="149"/>
    </row>
    <row r="629" spans="1:60" outlineLevel="2" x14ac:dyDescent="0.2">
      <c r="A629" s="156"/>
      <c r="B629" s="157"/>
      <c r="C629" s="256" t="s">
        <v>1503</v>
      </c>
      <c r="D629" s="257"/>
      <c r="E629" s="257"/>
      <c r="F629" s="257"/>
      <c r="G629" s="257"/>
      <c r="H629" s="160"/>
      <c r="I629" s="160"/>
      <c r="J629" s="160"/>
      <c r="K629" s="160"/>
      <c r="L629" s="160"/>
      <c r="M629" s="160"/>
      <c r="N629" s="159"/>
      <c r="O629" s="159"/>
      <c r="P629" s="159"/>
      <c r="Q629" s="159"/>
      <c r="R629" s="160"/>
      <c r="S629" s="160"/>
      <c r="T629" s="160"/>
      <c r="U629" s="160"/>
      <c r="V629" s="160"/>
      <c r="W629" s="160"/>
      <c r="X629" s="160"/>
      <c r="Y629" s="160"/>
      <c r="Z629" s="149"/>
      <c r="AA629" s="149"/>
      <c r="AB629" s="149"/>
      <c r="AC629" s="149"/>
      <c r="AD629" s="149"/>
      <c r="AE629" s="149"/>
      <c r="AF629" s="149"/>
      <c r="AG629" s="149" t="s">
        <v>228</v>
      </c>
      <c r="AH629" s="149"/>
      <c r="AI629" s="149"/>
      <c r="AJ629" s="149"/>
      <c r="AK629" s="149"/>
      <c r="AL629" s="149"/>
      <c r="AM629" s="149"/>
      <c r="AN629" s="149"/>
      <c r="AO629" s="149"/>
      <c r="AP629" s="149"/>
      <c r="AQ629" s="149"/>
      <c r="AR629" s="149"/>
      <c r="AS629" s="149"/>
      <c r="AT629" s="149"/>
      <c r="AU629" s="149"/>
      <c r="AV629" s="149"/>
      <c r="AW629" s="149"/>
      <c r="AX629" s="149"/>
      <c r="AY629" s="149"/>
      <c r="AZ629" s="149"/>
      <c r="BA629" s="149"/>
      <c r="BB629" s="149"/>
      <c r="BC629" s="149"/>
      <c r="BD629" s="149"/>
      <c r="BE629" s="149"/>
      <c r="BF629" s="149"/>
      <c r="BG629" s="149"/>
      <c r="BH629" s="149"/>
    </row>
    <row r="630" spans="1:60" outlineLevel="2" x14ac:dyDescent="0.2">
      <c r="A630" s="156"/>
      <c r="B630" s="157"/>
      <c r="C630" s="193" t="s">
        <v>1504</v>
      </c>
      <c r="D630" s="165"/>
      <c r="E630" s="166">
        <v>16.48</v>
      </c>
      <c r="F630" s="160"/>
      <c r="G630" s="160"/>
      <c r="H630" s="160"/>
      <c r="I630" s="160"/>
      <c r="J630" s="160"/>
      <c r="K630" s="160"/>
      <c r="L630" s="160"/>
      <c r="M630" s="160"/>
      <c r="N630" s="159"/>
      <c r="O630" s="159"/>
      <c r="P630" s="159"/>
      <c r="Q630" s="159"/>
      <c r="R630" s="160"/>
      <c r="S630" s="160"/>
      <c r="T630" s="160"/>
      <c r="U630" s="160"/>
      <c r="V630" s="160"/>
      <c r="W630" s="160"/>
      <c r="X630" s="160"/>
      <c r="Y630" s="160"/>
      <c r="Z630" s="149"/>
      <c r="AA630" s="149"/>
      <c r="AB630" s="149"/>
      <c r="AC630" s="149"/>
      <c r="AD630" s="149"/>
      <c r="AE630" s="149"/>
      <c r="AF630" s="149"/>
      <c r="AG630" s="149" t="s">
        <v>261</v>
      </c>
      <c r="AH630" s="149">
        <v>0</v>
      </c>
      <c r="AI630" s="149"/>
      <c r="AJ630" s="149"/>
      <c r="AK630" s="149"/>
      <c r="AL630" s="149"/>
      <c r="AM630" s="149"/>
      <c r="AN630" s="149"/>
      <c r="AO630" s="149"/>
      <c r="AP630" s="149"/>
      <c r="AQ630" s="149"/>
      <c r="AR630" s="149"/>
      <c r="AS630" s="149"/>
      <c r="AT630" s="149"/>
      <c r="AU630" s="149"/>
      <c r="AV630" s="149"/>
      <c r="AW630" s="149"/>
      <c r="AX630" s="149"/>
      <c r="AY630" s="149"/>
      <c r="AZ630" s="149"/>
      <c r="BA630" s="149"/>
      <c r="BB630" s="149"/>
      <c r="BC630" s="149"/>
      <c r="BD630" s="149"/>
      <c r="BE630" s="149"/>
      <c r="BF630" s="149"/>
      <c r="BG630" s="149"/>
      <c r="BH630" s="149"/>
    </row>
    <row r="631" spans="1:60" ht="22.5" outlineLevel="1" x14ac:dyDescent="0.2">
      <c r="A631" s="175">
        <v>159</v>
      </c>
      <c r="B631" s="176" t="s">
        <v>1505</v>
      </c>
      <c r="C631" s="191" t="s">
        <v>1506</v>
      </c>
      <c r="D631" s="177" t="s">
        <v>370</v>
      </c>
      <c r="E631" s="178">
        <v>30</v>
      </c>
      <c r="F631" s="179"/>
      <c r="G631" s="180">
        <f>ROUND(E631*F631,2)</f>
        <v>0</v>
      </c>
      <c r="H631" s="179"/>
      <c r="I631" s="180">
        <f>ROUND(E631*H631,2)</f>
        <v>0</v>
      </c>
      <c r="J631" s="179"/>
      <c r="K631" s="180">
        <f>ROUND(E631*J631,2)</f>
        <v>0</v>
      </c>
      <c r="L631" s="180">
        <v>21</v>
      </c>
      <c r="M631" s="180">
        <f>G631*(1+L631/100)</f>
        <v>0</v>
      </c>
      <c r="N631" s="178">
        <v>0</v>
      </c>
      <c r="O631" s="178">
        <f>ROUND(E631*N631,2)</f>
        <v>0</v>
      </c>
      <c r="P631" s="178">
        <v>0</v>
      </c>
      <c r="Q631" s="178">
        <f>ROUND(E631*P631,2)</f>
        <v>0</v>
      </c>
      <c r="R631" s="180"/>
      <c r="S631" s="180" t="s">
        <v>250</v>
      </c>
      <c r="T631" s="181" t="s">
        <v>223</v>
      </c>
      <c r="U631" s="160">
        <v>0</v>
      </c>
      <c r="V631" s="160">
        <f>ROUND(E631*U631,2)</f>
        <v>0</v>
      </c>
      <c r="W631" s="160"/>
      <c r="X631" s="160" t="s">
        <v>271</v>
      </c>
      <c r="Y631" s="160" t="s">
        <v>225</v>
      </c>
      <c r="Z631" s="149"/>
      <c r="AA631" s="149"/>
      <c r="AB631" s="149"/>
      <c r="AC631" s="149"/>
      <c r="AD631" s="149"/>
      <c r="AE631" s="149"/>
      <c r="AF631" s="149"/>
      <c r="AG631" s="149" t="s">
        <v>272</v>
      </c>
      <c r="AH631" s="149"/>
      <c r="AI631" s="149"/>
      <c r="AJ631" s="149"/>
      <c r="AK631" s="149"/>
      <c r="AL631" s="149"/>
      <c r="AM631" s="149"/>
      <c r="AN631" s="149"/>
      <c r="AO631" s="149"/>
      <c r="AP631" s="149"/>
      <c r="AQ631" s="149"/>
      <c r="AR631" s="149"/>
      <c r="AS631" s="149"/>
      <c r="AT631" s="149"/>
      <c r="AU631" s="149"/>
      <c r="AV631" s="149"/>
      <c r="AW631" s="149"/>
      <c r="AX631" s="149"/>
      <c r="AY631" s="149"/>
      <c r="AZ631" s="149"/>
      <c r="BA631" s="149"/>
      <c r="BB631" s="149"/>
      <c r="BC631" s="149"/>
      <c r="BD631" s="149"/>
      <c r="BE631" s="149"/>
      <c r="BF631" s="149"/>
      <c r="BG631" s="149"/>
      <c r="BH631" s="149"/>
    </row>
    <row r="632" spans="1:60" outlineLevel="2" x14ac:dyDescent="0.2">
      <c r="A632" s="156"/>
      <c r="B632" s="157"/>
      <c r="C632" s="256" t="s">
        <v>1507</v>
      </c>
      <c r="D632" s="257"/>
      <c r="E632" s="257"/>
      <c r="F632" s="257"/>
      <c r="G632" s="257"/>
      <c r="H632" s="160"/>
      <c r="I632" s="160"/>
      <c r="J632" s="160"/>
      <c r="K632" s="160"/>
      <c r="L632" s="160"/>
      <c r="M632" s="160"/>
      <c r="N632" s="159"/>
      <c r="O632" s="159"/>
      <c r="P632" s="159"/>
      <c r="Q632" s="159"/>
      <c r="R632" s="160"/>
      <c r="S632" s="160"/>
      <c r="T632" s="160"/>
      <c r="U632" s="160"/>
      <c r="V632" s="160"/>
      <c r="W632" s="160"/>
      <c r="X632" s="160"/>
      <c r="Y632" s="160"/>
      <c r="Z632" s="149"/>
      <c r="AA632" s="149"/>
      <c r="AB632" s="149"/>
      <c r="AC632" s="149"/>
      <c r="AD632" s="149"/>
      <c r="AE632" s="149"/>
      <c r="AF632" s="149"/>
      <c r="AG632" s="149" t="s">
        <v>228</v>
      </c>
      <c r="AH632" s="149"/>
      <c r="AI632" s="149"/>
      <c r="AJ632" s="149"/>
      <c r="AK632" s="149"/>
      <c r="AL632" s="149"/>
      <c r="AM632" s="149"/>
      <c r="AN632" s="149"/>
      <c r="AO632" s="149"/>
      <c r="AP632" s="149"/>
      <c r="AQ632" s="149"/>
      <c r="AR632" s="149"/>
      <c r="AS632" s="149"/>
      <c r="AT632" s="149"/>
      <c r="AU632" s="149"/>
      <c r="AV632" s="149"/>
      <c r="AW632" s="149"/>
      <c r="AX632" s="149"/>
      <c r="AY632" s="149"/>
      <c r="AZ632" s="149"/>
      <c r="BA632" s="149"/>
      <c r="BB632" s="149"/>
      <c r="BC632" s="149"/>
      <c r="BD632" s="149"/>
      <c r="BE632" s="149"/>
      <c r="BF632" s="149"/>
      <c r="BG632" s="149"/>
      <c r="BH632" s="149"/>
    </row>
    <row r="633" spans="1:60" outlineLevel="3" x14ac:dyDescent="0.2">
      <c r="A633" s="156"/>
      <c r="B633" s="157"/>
      <c r="C633" s="265" t="s">
        <v>1508</v>
      </c>
      <c r="D633" s="266"/>
      <c r="E633" s="266"/>
      <c r="F633" s="266"/>
      <c r="G633" s="266"/>
      <c r="H633" s="160"/>
      <c r="I633" s="160"/>
      <c r="J633" s="160"/>
      <c r="K633" s="160"/>
      <c r="L633" s="160"/>
      <c r="M633" s="160"/>
      <c r="N633" s="159"/>
      <c r="O633" s="159"/>
      <c r="P633" s="159"/>
      <c r="Q633" s="159"/>
      <c r="R633" s="160"/>
      <c r="S633" s="160"/>
      <c r="T633" s="160"/>
      <c r="U633" s="160"/>
      <c r="V633" s="160"/>
      <c r="W633" s="160"/>
      <c r="X633" s="160"/>
      <c r="Y633" s="160"/>
      <c r="Z633" s="149"/>
      <c r="AA633" s="149"/>
      <c r="AB633" s="149"/>
      <c r="AC633" s="149"/>
      <c r="AD633" s="149"/>
      <c r="AE633" s="149"/>
      <c r="AF633" s="149"/>
      <c r="AG633" s="149" t="s">
        <v>228</v>
      </c>
      <c r="AH633" s="149"/>
      <c r="AI633" s="149"/>
      <c r="AJ633" s="149"/>
      <c r="AK633" s="149"/>
      <c r="AL633" s="149"/>
      <c r="AM633" s="149"/>
      <c r="AN633" s="149"/>
      <c r="AO633" s="149"/>
      <c r="AP633" s="149"/>
      <c r="AQ633" s="149"/>
      <c r="AR633" s="149"/>
      <c r="AS633" s="149"/>
      <c r="AT633" s="149"/>
      <c r="AU633" s="149"/>
      <c r="AV633" s="149"/>
      <c r="AW633" s="149"/>
      <c r="AX633" s="149"/>
      <c r="AY633" s="149"/>
      <c r="AZ633" s="149"/>
      <c r="BA633" s="149"/>
      <c r="BB633" s="149"/>
      <c r="BC633" s="149"/>
      <c r="BD633" s="149"/>
      <c r="BE633" s="149"/>
      <c r="BF633" s="149"/>
      <c r="BG633" s="149"/>
      <c r="BH633" s="149"/>
    </row>
    <row r="634" spans="1:60" outlineLevel="3" x14ac:dyDescent="0.2">
      <c r="A634" s="156"/>
      <c r="B634" s="157"/>
      <c r="C634" s="265" t="s">
        <v>1509</v>
      </c>
      <c r="D634" s="266"/>
      <c r="E634" s="266"/>
      <c r="F634" s="266"/>
      <c r="G634" s="266"/>
      <c r="H634" s="160"/>
      <c r="I634" s="160"/>
      <c r="J634" s="160"/>
      <c r="K634" s="160"/>
      <c r="L634" s="160"/>
      <c r="M634" s="160"/>
      <c r="N634" s="159"/>
      <c r="O634" s="159"/>
      <c r="P634" s="159"/>
      <c r="Q634" s="159"/>
      <c r="R634" s="160"/>
      <c r="S634" s="160"/>
      <c r="T634" s="160"/>
      <c r="U634" s="160"/>
      <c r="V634" s="160"/>
      <c r="W634" s="160"/>
      <c r="X634" s="160"/>
      <c r="Y634" s="160"/>
      <c r="Z634" s="149"/>
      <c r="AA634" s="149"/>
      <c r="AB634" s="149"/>
      <c r="AC634" s="149"/>
      <c r="AD634" s="149"/>
      <c r="AE634" s="149"/>
      <c r="AF634" s="149"/>
      <c r="AG634" s="149" t="s">
        <v>228</v>
      </c>
      <c r="AH634" s="149"/>
      <c r="AI634" s="149"/>
      <c r="AJ634" s="149"/>
      <c r="AK634" s="149"/>
      <c r="AL634" s="149"/>
      <c r="AM634" s="149"/>
      <c r="AN634" s="149"/>
      <c r="AO634" s="149"/>
      <c r="AP634" s="149"/>
      <c r="AQ634" s="149"/>
      <c r="AR634" s="149"/>
      <c r="AS634" s="149"/>
      <c r="AT634" s="149"/>
      <c r="AU634" s="149"/>
      <c r="AV634" s="149"/>
      <c r="AW634" s="149"/>
      <c r="AX634" s="149"/>
      <c r="AY634" s="149"/>
      <c r="AZ634" s="149"/>
      <c r="BA634" s="149"/>
      <c r="BB634" s="149"/>
      <c r="BC634" s="149"/>
      <c r="BD634" s="149"/>
      <c r="BE634" s="149"/>
      <c r="BF634" s="149"/>
      <c r="BG634" s="149"/>
      <c r="BH634" s="149"/>
    </row>
    <row r="635" spans="1:60" outlineLevel="3" x14ac:dyDescent="0.2">
      <c r="A635" s="156"/>
      <c r="B635" s="157"/>
      <c r="C635" s="265" t="s">
        <v>1510</v>
      </c>
      <c r="D635" s="266"/>
      <c r="E635" s="266"/>
      <c r="F635" s="266"/>
      <c r="G635" s="266"/>
      <c r="H635" s="160"/>
      <c r="I635" s="160"/>
      <c r="J635" s="160"/>
      <c r="K635" s="160"/>
      <c r="L635" s="160"/>
      <c r="M635" s="160"/>
      <c r="N635" s="159"/>
      <c r="O635" s="159"/>
      <c r="P635" s="159"/>
      <c r="Q635" s="159"/>
      <c r="R635" s="160"/>
      <c r="S635" s="160"/>
      <c r="T635" s="160"/>
      <c r="U635" s="160"/>
      <c r="V635" s="160"/>
      <c r="W635" s="160"/>
      <c r="X635" s="160"/>
      <c r="Y635" s="160"/>
      <c r="Z635" s="149"/>
      <c r="AA635" s="149"/>
      <c r="AB635" s="149"/>
      <c r="AC635" s="149"/>
      <c r="AD635" s="149"/>
      <c r="AE635" s="149"/>
      <c r="AF635" s="149"/>
      <c r="AG635" s="149" t="s">
        <v>228</v>
      </c>
      <c r="AH635" s="149"/>
      <c r="AI635" s="149"/>
      <c r="AJ635" s="149"/>
      <c r="AK635" s="149"/>
      <c r="AL635" s="149"/>
      <c r="AM635" s="149"/>
      <c r="AN635" s="149"/>
      <c r="AO635" s="149"/>
      <c r="AP635" s="149"/>
      <c r="AQ635" s="149"/>
      <c r="AR635" s="149"/>
      <c r="AS635" s="149"/>
      <c r="AT635" s="149"/>
      <c r="AU635" s="149"/>
      <c r="AV635" s="149"/>
      <c r="AW635" s="149"/>
      <c r="AX635" s="149"/>
      <c r="AY635" s="149"/>
      <c r="AZ635" s="149"/>
      <c r="BA635" s="149"/>
      <c r="BB635" s="149"/>
      <c r="BC635" s="149"/>
      <c r="BD635" s="149"/>
      <c r="BE635" s="149"/>
      <c r="BF635" s="149"/>
      <c r="BG635" s="149"/>
      <c r="BH635" s="149"/>
    </row>
    <row r="636" spans="1:60" outlineLevel="3" x14ac:dyDescent="0.2">
      <c r="A636" s="156"/>
      <c r="B636" s="157"/>
      <c r="C636" s="265" t="s">
        <v>1511</v>
      </c>
      <c r="D636" s="266"/>
      <c r="E636" s="266"/>
      <c r="F636" s="266"/>
      <c r="G636" s="266"/>
      <c r="H636" s="160"/>
      <c r="I636" s="160"/>
      <c r="J636" s="160"/>
      <c r="K636" s="160"/>
      <c r="L636" s="160"/>
      <c r="M636" s="160"/>
      <c r="N636" s="159"/>
      <c r="O636" s="159"/>
      <c r="P636" s="159"/>
      <c r="Q636" s="159"/>
      <c r="R636" s="160"/>
      <c r="S636" s="160"/>
      <c r="T636" s="160"/>
      <c r="U636" s="160"/>
      <c r="V636" s="160"/>
      <c r="W636" s="160"/>
      <c r="X636" s="160"/>
      <c r="Y636" s="160"/>
      <c r="Z636" s="149"/>
      <c r="AA636" s="149"/>
      <c r="AB636" s="149"/>
      <c r="AC636" s="149"/>
      <c r="AD636" s="149"/>
      <c r="AE636" s="149"/>
      <c r="AF636" s="149"/>
      <c r="AG636" s="149" t="s">
        <v>228</v>
      </c>
      <c r="AH636" s="149"/>
      <c r="AI636" s="149"/>
      <c r="AJ636" s="149"/>
      <c r="AK636" s="149"/>
      <c r="AL636" s="149"/>
      <c r="AM636" s="149"/>
      <c r="AN636" s="149"/>
      <c r="AO636" s="149"/>
      <c r="AP636" s="149"/>
      <c r="AQ636" s="149"/>
      <c r="AR636" s="149"/>
      <c r="AS636" s="149"/>
      <c r="AT636" s="149"/>
      <c r="AU636" s="149"/>
      <c r="AV636" s="149"/>
      <c r="AW636" s="149"/>
      <c r="AX636" s="149"/>
      <c r="AY636" s="149"/>
      <c r="AZ636" s="149"/>
      <c r="BA636" s="149"/>
      <c r="BB636" s="149"/>
      <c r="BC636" s="149"/>
      <c r="BD636" s="149"/>
      <c r="BE636" s="149"/>
      <c r="BF636" s="149"/>
      <c r="BG636" s="149"/>
      <c r="BH636" s="149"/>
    </row>
    <row r="637" spans="1:60" outlineLevel="2" x14ac:dyDescent="0.2">
      <c r="A637" s="156"/>
      <c r="B637" s="157"/>
      <c r="C637" s="193" t="s">
        <v>1512</v>
      </c>
      <c r="D637" s="165"/>
      <c r="E637" s="166">
        <v>30</v>
      </c>
      <c r="F637" s="160"/>
      <c r="G637" s="160"/>
      <c r="H637" s="160"/>
      <c r="I637" s="160"/>
      <c r="J637" s="160"/>
      <c r="K637" s="160"/>
      <c r="L637" s="160"/>
      <c r="M637" s="160"/>
      <c r="N637" s="159"/>
      <c r="O637" s="159"/>
      <c r="P637" s="159"/>
      <c r="Q637" s="159"/>
      <c r="R637" s="160"/>
      <c r="S637" s="160"/>
      <c r="T637" s="160"/>
      <c r="U637" s="160"/>
      <c r="V637" s="160"/>
      <c r="W637" s="160"/>
      <c r="X637" s="160"/>
      <c r="Y637" s="160"/>
      <c r="Z637" s="149"/>
      <c r="AA637" s="149"/>
      <c r="AB637" s="149"/>
      <c r="AC637" s="149"/>
      <c r="AD637" s="149"/>
      <c r="AE637" s="149"/>
      <c r="AF637" s="149"/>
      <c r="AG637" s="149" t="s">
        <v>261</v>
      </c>
      <c r="AH637" s="149">
        <v>0</v>
      </c>
      <c r="AI637" s="149"/>
      <c r="AJ637" s="149"/>
      <c r="AK637" s="149"/>
      <c r="AL637" s="149"/>
      <c r="AM637" s="149"/>
      <c r="AN637" s="149"/>
      <c r="AO637" s="149"/>
      <c r="AP637" s="149"/>
      <c r="AQ637" s="149"/>
      <c r="AR637" s="149"/>
      <c r="AS637" s="149"/>
      <c r="AT637" s="149"/>
      <c r="AU637" s="149"/>
      <c r="AV637" s="149"/>
      <c r="AW637" s="149"/>
      <c r="AX637" s="149"/>
      <c r="AY637" s="149"/>
      <c r="AZ637" s="149"/>
      <c r="BA637" s="149"/>
      <c r="BB637" s="149"/>
      <c r="BC637" s="149"/>
      <c r="BD637" s="149"/>
      <c r="BE637" s="149"/>
      <c r="BF637" s="149"/>
      <c r="BG637" s="149"/>
      <c r="BH637" s="149"/>
    </row>
    <row r="638" spans="1:60" outlineLevel="1" x14ac:dyDescent="0.2">
      <c r="A638" s="156">
        <v>160</v>
      </c>
      <c r="B638" s="157" t="s">
        <v>620</v>
      </c>
      <c r="C638" s="198" t="s">
        <v>621</v>
      </c>
      <c r="D638" s="158" t="s">
        <v>0</v>
      </c>
      <c r="E638" s="197"/>
      <c r="F638" s="161"/>
      <c r="G638" s="160">
        <f>ROUND(E638*F638,2)</f>
        <v>0</v>
      </c>
      <c r="H638" s="161"/>
      <c r="I638" s="160">
        <f>ROUND(E638*H638,2)</f>
        <v>0</v>
      </c>
      <c r="J638" s="161"/>
      <c r="K638" s="160">
        <f>ROUND(E638*J638,2)</f>
        <v>0</v>
      </c>
      <c r="L638" s="160">
        <v>21</v>
      </c>
      <c r="M638" s="160">
        <f>G638*(1+L638/100)</f>
        <v>0</v>
      </c>
      <c r="N638" s="159">
        <v>0</v>
      </c>
      <c r="O638" s="159">
        <f>ROUND(E638*N638,2)</f>
        <v>0</v>
      </c>
      <c r="P638" s="159">
        <v>0</v>
      </c>
      <c r="Q638" s="159">
        <f>ROUND(E638*P638,2)</f>
        <v>0</v>
      </c>
      <c r="R638" s="160" t="s">
        <v>622</v>
      </c>
      <c r="S638" s="160" t="s">
        <v>222</v>
      </c>
      <c r="T638" s="160" t="s">
        <v>270</v>
      </c>
      <c r="U638" s="160">
        <v>0</v>
      </c>
      <c r="V638" s="160">
        <f>ROUND(E638*U638,2)</f>
        <v>0</v>
      </c>
      <c r="W638" s="160"/>
      <c r="X638" s="160" t="s">
        <v>440</v>
      </c>
      <c r="Y638" s="160" t="s">
        <v>225</v>
      </c>
      <c r="Z638" s="149"/>
      <c r="AA638" s="149"/>
      <c r="AB638" s="149"/>
      <c r="AC638" s="149"/>
      <c r="AD638" s="149"/>
      <c r="AE638" s="149"/>
      <c r="AF638" s="149"/>
      <c r="AG638" s="149" t="s">
        <v>441</v>
      </c>
      <c r="AH638" s="149"/>
      <c r="AI638" s="149"/>
      <c r="AJ638" s="149"/>
      <c r="AK638" s="149"/>
      <c r="AL638" s="149"/>
      <c r="AM638" s="149"/>
      <c r="AN638" s="149"/>
      <c r="AO638" s="149"/>
      <c r="AP638" s="149"/>
      <c r="AQ638" s="149"/>
      <c r="AR638" s="149"/>
      <c r="AS638" s="149"/>
      <c r="AT638" s="149"/>
      <c r="AU638" s="149"/>
      <c r="AV638" s="149"/>
      <c r="AW638" s="149"/>
      <c r="AX638" s="149"/>
      <c r="AY638" s="149"/>
      <c r="AZ638" s="149"/>
      <c r="BA638" s="149"/>
      <c r="BB638" s="149"/>
      <c r="BC638" s="149"/>
      <c r="BD638" s="149"/>
      <c r="BE638" s="149"/>
      <c r="BF638" s="149"/>
      <c r="BG638" s="149"/>
      <c r="BH638" s="149"/>
    </row>
    <row r="639" spans="1:60" outlineLevel="2" x14ac:dyDescent="0.2">
      <c r="A639" s="156"/>
      <c r="B639" s="157"/>
      <c r="C639" s="269" t="s">
        <v>452</v>
      </c>
      <c r="D639" s="270"/>
      <c r="E639" s="270"/>
      <c r="F639" s="270"/>
      <c r="G639" s="270"/>
      <c r="H639" s="160"/>
      <c r="I639" s="160"/>
      <c r="J639" s="160"/>
      <c r="K639" s="160"/>
      <c r="L639" s="160"/>
      <c r="M639" s="160"/>
      <c r="N639" s="159"/>
      <c r="O639" s="159"/>
      <c r="P639" s="159"/>
      <c r="Q639" s="159"/>
      <c r="R639" s="160"/>
      <c r="S639" s="160"/>
      <c r="T639" s="160"/>
      <c r="U639" s="160"/>
      <c r="V639" s="160"/>
      <c r="W639" s="160"/>
      <c r="X639" s="160"/>
      <c r="Y639" s="160"/>
      <c r="Z639" s="149"/>
      <c r="AA639" s="149"/>
      <c r="AB639" s="149"/>
      <c r="AC639" s="149"/>
      <c r="AD639" s="149"/>
      <c r="AE639" s="149"/>
      <c r="AF639" s="149"/>
      <c r="AG639" s="149" t="s">
        <v>298</v>
      </c>
      <c r="AH639" s="149"/>
      <c r="AI639" s="149"/>
      <c r="AJ639" s="149"/>
      <c r="AK639" s="149"/>
      <c r="AL639" s="149"/>
      <c r="AM639" s="149"/>
      <c r="AN639" s="149"/>
      <c r="AO639" s="149"/>
      <c r="AP639" s="149"/>
      <c r="AQ639" s="149"/>
      <c r="AR639" s="149"/>
      <c r="AS639" s="149"/>
      <c r="AT639" s="149"/>
      <c r="AU639" s="149"/>
      <c r="AV639" s="149"/>
      <c r="AW639" s="149"/>
      <c r="AX639" s="149"/>
      <c r="AY639" s="149"/>
      <c r="AZ639" s="149"/>
      <c r="BA639" s="149"/>
      <c r="BB639" s="149"/>
      <c r="BC639" s="149"/>
      <c r="BD639" s="149"/>
      <c r="BE639" s="149"/>
      <c r="BF639" s="149"/>
      <c r="BG639" s="149"/>
      <c r="BH639" s="149"/>
    </row>
    <row r="640" spans="1:60" x14ac:dyDescent="0.2">
      <c r="A640" s="168" t="s">
        <v>217</v>
      </c>
      <c r="B640" s="169" t="s">
        <v>165</v>
      </c>
      <c r="C640" s="190" t="s">
        <v>166</v>
      </c>
      <c r="D640" s="170"/>
      <c r="E640" s="171"/>
      <c r="F640" s="172"/>
      <c r="G640" s="172">
        <f>SUMIF(AG641:AG669,"&lt;&gt;NOR",G641:G669)</f>
        <v>0</v>
      </c>
      <c r="H640" s="172"/>
      <c r="I640" s="172">
        <f>SUM(I641:I669)</f>
        <v>0</v>
      </c>
      <c r="J640" s="172"/>
      <c r="K640" s="172">
        <f>SUM(K641:K669)</f>
        <v>0</v>
      </c>
      <c r="L640" s="172"/>
      <c r="M640" s="172">
        <f>SUM(M641:M669)</f>
        <v>0</v>
      </c>
      <c r="N640" s="171"/>
      <c r="O640" s="171">
        <f>SUM(O641:O669)</f>
        <v>0.59</v>
      </c>
      <c r="P640" s="171"/>
      <c r="Q640" s="171">
        <f>SUM(Q641:Q669)</f>
        <v>0</v>
      </c>
      <c r="R640" s="172"/>
      <c r="S640" s="172"/>
      <c r="T640" s="173"/>
      <c r="U640" s="167"/>
      <c r="V640" s="167">
        <f>SUM(V641:V669)</f>
        <v>113.44999999999999</v>
      </c>
      <c r="W640" s="167"/>
      <c r="X640" s="167"/>
      <c r="Y640" s="167"/>
      <c r="AG640" t="s">
        <v>218</v>
      </c>
    </row>
    <row r="641" spans="1:60" outlineLevel="1" x14ac:dyDescent="0.2">
      <c r="A641" s="175">
        <v>161</v>
      </c>
      <c r="B641" s="176" t="s">
        <v>1513</v>
      </c>
      <c r="C641" s="191" t="s">
        <v>1514</v>
      </c>
      <c r="D641" s="177" t="s">
        <v>276</v>
      </c>
      <c r="E641" s="178">
        <v>66.142499999999998</v>
      </c>
      <c r="F641" s="179"/>
      <c r="G641" s="180">
        <f>ROUND(E641*F641,2)</f>
        <v>0</v>
      </c>
      <c r="H641" s="179"/>
      <c r="I641" s="180">
        <f>ROUND(E641*H641,2)</f>
        <v>0</v>
      </c>
      <c r="J641" s="179"/>
      <c r="K641" s="180">
        <f>ROUND(E641*J641,2)</f>
        <v>0</v>
      </c>
      <c r="L641" s="180">
        <v>21</v>
      </c>
      <c r="M641" s="180">
        <f>G641*(1+L641/100)</f>
        <v>0</v>
      </c>
      <c r="N641" s="178">
        <v>2.1000000000000001E-4</v>
      </c>
      <c r="O641" s="178">
        <f>ROUND(E641*N641,2)</f>
        <v>0.01</v>
      </c>
      <c r="P641" s="178">
        <v>0</v>
      </c>
      <c r="Q641" s="178">
        <f>ROUND(E641*P641,2)</f>
        <v>0</v>
      </c>
      <c r="R641" s="180" t="s">
        <v>1515</v>
      </c>
      <c r="S641" s="180" t="s">
        <v>222</v>
      </c>
      <c r="T641" s="181" t="s">
        <v>270</v>
      </c>
      <c r="U641" s="160">
        <v>0.05</v>
      </c>
      <c r="V641" s="160">
        <f>ROUND(E641*U641,2)</f>
        <v>3.31</v>
      </c>
      <c r="W641" s="160"/>
      <c r="X641" s="160" t="s">
        <v>271</v>
      </c>
      <c r="Y641" s="160" t="s">
        <v>225</v>
      </c>
      <c r="Z641" s="149"/>
      <c r="AA641" s="149"/>
      <c r="AB641" s="149"/>
      <c r="AC641" s="149"/>
      <c r="AD641" s="149"/>
      <c r="AE641" s="149"/>
      <c r="AF641" s="149"/>
      <c r="AG641" s="149" t="s">
        <v>272</v>
      </c>
      <c r="AH641" s="149"/>
      <c r="AI641" s="149"/>
      <c r="AJ641" s="149"/>
      <c r="AK641" s="149"/>
      <c r="AL641" s="149"/>
      <c r="AM641" s="149"/>
      <c r="AN641" s="149"/>
      <c r="AO641" s="149"/>
      <c r="AP641" s="149"/>
      <c r="AQ641" s="149"/>
      <c r="AR641" s="149"/>
      <c r="AS641" s="149"/>
      <c r="AT641" s="149"/>
      <c r="AU641" s="149"/>
      <c r="AV641" s="149"/>
      <c r="AW641" s="149"/>
      <c r="AX641" s="149"/>
      <c r="AY641" s="149"/>
      <c r="AZ641" s="149"/>
      <c r="BA641" s="149"/>
      <c r="BB641" s="149"/>
      <c r="BC641" s="149"/>
      <c r="BD641" s="149"/>
      <c r="BE641" s="149"/>
      <c r="BF641" s="149"/>
      <c r="BG641" s="149"/>
      <c r="BH641" s="149"/>
    </row>
    <row r="642" spans="1:60" outlineLevel="2" x14ac:dyDescent="0.2">
      <c r="A642" s="156"/>
      <c r="B642" s="157"/>
      <c r="C642" s="193" t="s">
        <v>1516</v>
      </c>
      <c r="D642" s="165"/>
      <c r="E642" s="166">
        <v>66.142499999999998</v>
      </c>
      <c r="F642" s="160"/>
      <c r="G642" s="160"/>
      <c r="H642" s="160"/>
      <c r="I642" s="160"/>
      <c r="J642" s="160"/>
      <c r="K642" s="160"/>
      <c r="L642" s="160"/>
      <c r="M642" s="160"/>
      <c r="N642" s="159"/>
      <c r="O642" s="159"/>
      <c r="P642" s="159"/>
      <c r="Q642" s="159"/>
      <c r="R642" s="160"/>
      <c r="S642" s="160"/>
      <c r="T642" s="160"/>
      <c r="U642" s="160"/>
      <c r="V642" s="160"/>
      <c r="W642" s="160"/>
      <c r="X642" s="160"/>
      <c r="Y642" s="160"/>
      <c r="Z642" s="149"/>
      <c r="AA642" s="149"/>
      <c r="AB642" s="149"/>
      <c r="AC642" s="149"/>
      <c r="AD642" s="149"/>
      <c r="AE642" s="149"/>
      <c r="AF642" s="149"/>
      <c r="AG642" s="149" t="s">
        <v>261</v>
      </c>
      <c r="AH642" s="149">
        <v>5</v>
      </c>
      <c r="AI642" s="149"/>
      <c r="AJ642" s="149"/>
      <c r="AK642" s="149"/>
      <c r="AL642" s="149"/>
      <c r="AM642" s="149"/>
      <c r="AN642" s="149"/>
      <c r="AO642" s="149"/>
      <c r="AP642" s="149"/>
      <c r="AQ642" s="149"/>
      <c r="AR642" s="149"/>
      <c r="AS642" s="149"/>
      <c r="AT642" s="149"/>
      <c r="AU642" s="149"/>
      <c r="AV642" s="149"/>
      <c r="AW642" s="149"/>
      <c r="AX642" s="149"/>
      <c r="AY642" s="149"/>
      <c r="AZ642" s="149"/>
      <c r="BA642" s="149"/>
      <c r="BB642" s="149"/>
      <c r="BC642" s="149"/>
      <c r="BD642" s="149"/>
      <c r="BE642" s="149"/>
      <c r="BF642" s="149"/>
      <c r="BG642" s="149"/>
      <c r="BH642" s="149"/>
    </row>
    <row r="643" spans="1:60" ht="22.5" outlineLevel="1" x14ac:dyDescent="0.2">
      <c r="A643" s="175">
        <v>162</v>
      </c>
      <c r="B643" s="176" t="s">
        <v>1517</v>
      </c>
      <c r="C643" s="191" t="s">
        <v>1518</v>
      </c>
      <c r="D643" s="177" t="s">
        <v>276</v>
      </c>
      <c r="E643" s="178">
        <v>80.362499999999997</v>
      </c>
      <c r="F643" s="179"/>
      <c r="G643" s="180">
        <f>ROUND(E643*F643,2)</f>
        <v>0</v>
      </c>
      <c r="H643" s="179"/>
      <c r="I643" s="180">
        <f>ROUND(E643*H643,2)</f>
        <v>0</v>
      </c>
      <c r="J643" s="179"/>
      <c r="K643" s="180">
        <f>ROUND(E643*J643,2)</f>
        <v>0</v>
      </c>
      <c r="L643" s="180">
        <v>21</v>
      </c>
      <c r="M643" s="180">
        <f>G643*(1+L643/100)</f>
        <v>0</v>
      </c>
      <c r="N643" s="178">
        <v>7.1399999999999996E-3</v>
      </c>
      <c r="O643" s="178">
        <f>ROUND(E643*N643,2)</f>
        <v>0.56999999999999995</v>
      </c>
      <c r="P643" s="178">
        <v>0</v>
      </c>
      <c r="Q643" s="178">
        <f>ROUND(E643*P643,2)</f>
        <v>0</v>
      </c>
      <c r="R643" s="180" t="s">
        <v>1515</v>
      </c>
      <c r="S643" s="180" t="s">
        <v>222</v>
      </c>
      <c r="T643" s="181" t="s">
        <v>270</v>
      </c>
      <c r="U643" s="160">
        <v>1.0946</v>
      </c>
      <c r="V643" s="160">
        <f>ROUND(E643*U643,2)</f>
        <v>87.96</v>
      </c>
      <c r="W643" s="160"/>
      <c r="X643" s="160" t="s">
        <v>271</v>
      </c>
      <c r="Y643" s="160" t="s">
        <v>225</v>
      </c>
      <c r="Z643" s="149"/>
      <c r="AA643" s="149"/>
      <c r="AB643" s="149"/>
      <c r="AC643" s="149"/>
      <c r="AD643" s="149"/>
      <c r="AE643" s="149"/>
      <c r="AF643" s="149"/>
      <c r="AG643" s="149" t="s">
        <v>272</v>
      </c>
      <c r="AH643" s="149"/>
      <c r="AI643" s="149"/>
      <c r="AJ643" s="149"/>
      <c r="AK643" s="149"/>
      <c r="AL643" s="149"/>
      <c r="AM643" s="149"/>
      <c r="AN643" s="149"/>
      <c r="AO643" s="149"/>
      <c r="AP643" s="149"/>
      <c r="AQ643" s="149"/>
      <c r="AR643" s="149"/>
      <c r="AS643" s="149"/>
      <c r="AT643" s="149"/>
      <c r="AU643" s="149"/>
      <c r="AV643" s="149"/>
      <c r="AW643" s="149"/>
      <c r="AX643" s="149"/>
      <c r="AY643" s="149"/>
      <c r="AZ643" s="149"/>
      <c r="BA643" s="149"/>
      <c r="BB643" s="149"/>
      <c r="BC643" s="149"/>
      <c r="BD643" s="149"/>
      <c r="BE643" s="149"/>
      <c r="BF643" s="149"/>
      <c r="BG643" s="149"/>
      <c r="BH643" s="149"/>
    </row>
    <row r="644" spans="1:60" outlineLevel="2" x14ac:dyDescent="0.2">
      <c r="A644" s="156"/>
      <c r="B644" s="157"/>
      <c r="C644" s="193" t="s">
        <v>1519</v>
      </c>
      <c r="D644" s="165"/>
      <c r="E644" s="166">
        <v>66.142499999999998</v>
      </c>
      <c r="F644" s="160"/>
      <c r="G644" s="160"/>
      <c r="H644" s="160"/>
      <c r="I644" s="160"/>
      <c r="J644" s="160"/>
      <c r="K644" s="160"/>
      <c r="L644" s="160"/>
      <c r="M644" s="160"/>
      <c r="N644" s="159"/>
      <c r="O644" s="159"/>
      <c r="P644" s="159"/>
      <c r="Q644" s="159"/>
      <c r="R644" s="160"/>
      <c r="S644" s="160"/>
      <c r="T644" s="160"/>
      <c r="U644" s="160"/>
      <c r="V644" s="160"/>
      <c r="W644" s="160"/>
      <c r="X644" s="160"/>
      <c r="Y644" s="160"/>
      <c r="Z644" s="149"/>
      <c r="AA644" s="149"/>
      <c r="AB644" s="149"/>
      <c r="AC644" s="149"/>
      <c r="AD644" s="149"/>
      <c r="AE644" s="149"/>
      <c r="AF644" s="149"/>
      <c r="AG644" s="149" t="s">
        <v>261</v>
      </c>
      <c r="AH644" s="149">
        <v>5</v>
      </c>
      <c r="AI644" s="149"/>
      <c r="AJ644" s="149"/>
      <c r="AK644" s="149"/>
      <c r="AL644" s="149"/>
      <c r="AM644" s="149"/>
      <c r="AN644" s="149"/>
      <c r="AO644" s="149"/>
      <c r="AP644" s="149"/>
      <c r="AQ644" s="149"/>
      <c r="AR644" s="149"/>
      <c r="AS644" s="149"/>
      <c r="AT644" s="149"/>
      <c r="AU644" s="149"/>
      <c r="AV644" s="149"/>
      <c r="AW644" s="149"/>
      <c r="AX644" s="149"/>
      <c r="AY644" s="149"/>
      <c r="AZ644" s="149"/>
      <c r="BA644" s="149"/>
      <c r="BB644" s="149"/>
      <c r="BC644" s="149"/>
      <c r="BD644" s="149"/>
      <c r="BE644" s="149"/>
      <c r="BF644" s="149"/>
      <c r="BG644" s="149"/>
      <c r="BH644" s="149"/>
    </row>
    <row r="645" spans="1:60" outlineLevel="3" x14ac:dyDescent="0.2">
      <c r="A645" s="156"/>
      <c r="B645" s="157"/>
      <c r="C645" s="193" t="s">
        <v>1520</v>
      </c>
      <c r="D645" s="165"/>
      <c r="E645" s="166">
        <v>1.62</v>
      </c>
      <c r="F645" s="160"/>
      <c r="G645" s="160"/>
      <c r="H645" s="160"/>
      <c r="I645" s="160"/>
      <c r="J645" s="160"/>
      <c r="K645" s="160"/>
      <c r="L645" s="160"/>
      <c r="M645" s="160"/>
      <c r="N645" s="159"/>
      <c r="O645" s="159"/>
      <c r="P645" s="159"/>
      <c r="Q645" s="159"/>
      <c r="R645" s="160"/>
      <c r="S645" s="160"/>
      <c r="T645" s="160"/>
      <c r="U645" s="160"/>
      <c r="V645" s="160"/>
      <c r="W645" s="160"/>
      <c r="X645" s="160"/>
      <c r="Y645" s="160"/>
      <c r="Z645" s="149"/>
      <c r="AA645" s="149"/>
      <c r="AB645" s="149"/>
      <c r="AC645" s="149"/>
      <c r="AD645" s="149"/>
      <c r="AE645" s="149"/>
      <c r="AF645" s="149"/>
      <c r="AG645" s="149" t="s">
        <v>261</v>
      </c>
      <c r="AH645" s="149">
        <v>0</v>
      </c>
      <c r="AI645" s="149"/>
      <c r="AJ645" s="149"/>
      <c r="AK645" s="149"/>
      <c r="AL645" s="149"/>
      <c r="AM645" s="149"/>
      <c r="AN645" s="149"/>
      <c r="AO645" s="149"/>
      <c r="AP645" s="149"/>
      <c r="AQ645" s="149"/>
      <c r="AR645" s="149"/>
      <c r="AS645" s="149"/>
      <c r="AT645" s="149"/>
      <c r="AU645" s="149"/>
      <c r="AV645" s="149"/>
      <c r="AW645" s="149"/>
      <c r="AX645" s="149"/>
      <c r="AY645" s="149"/>
      <c r="AZ645" s="149"/>
      <c r="BA645" s="149"/>
      <c r="BB645" s="149"/>
      <c r="BC645" s="149"/>
      <c r="BD645" s="149"/>
      <c r="BE645" s="149"/>
      <c r="BF645" s="149"/>
      <c r="BG645" s="149"/>
      <c r="BH645" s="149"/>
    </row>
    <row r="646" spans="1:60" outlineLevel="3" x14ac:dyDescent="0.2">
      <c r="A646" s="156"/>
      <c r="B646" s="157"/>
      <c r="C646" s="193" t="s">
        <v>1226</v>
      </c>
      <c r="D646" s="165"/>
      <c r="E646" s="166">
        <v>1.92</v>
      </c>
      <c r="F646" s="160"/>
      <c r="G646" s="160"/>
      <c r="H646" s="160"/>
      <c r="I646" s="160"/>
      <c r="J646" s="160"/>
      <c r="K646" s="160"/>
      <c r="L646" s="160"/>
      <c r="M646" s="160"/>
      <c r="N646" s="159"/>
      <c r="O646" s="159"/>
      <c r="P646" s="159"/>
      <c r="Q646" s="159"/>
      <c r="R646" s="160"/>
      <c r="S646" s="160"/>
      <c r="T646" s="160"/>
      <c r="U646" s="160"/>
      <c r="V646" s="160"/>
      <c r="W646" s="160"/>
      <c r="X646" s="160"/>
      <c r="Y646" s="160"/>
      <c r="Z646" s="149"/>
      <c r="AA646" s="149"/>
      <c r="AB646" s="149"/>
      <c r="AC646" s="149"/>
      <c r="AD646" s="149"/>
      <c r="AE646" s="149"/>
      <c r="AF646" s="149"/>
      <c r="AG646" s="149" t="s">
        <v>261</v>
      </c>
      <c r="AH646" s="149">
        <v>0</v>
      </c>
      <c r="AI646" s="149"/>
      <c r="AJ646" s="149"/>
      <c r="AK646" s="149"/>
      <c r="AL646" s="149"/>
      <c r="AM646" s="149"/>
      <c r="AN646" s="149"/>
      <c r="AO646" s="149"/>
      <c r="AP646" s="149"/>
      <c r="AQ646" s="149"/>
      <c r="AR646" s="149"/>
      <c r="AS646" s="149"/>
      <c r="AT646" s="149"/>
      <c r="AU646" s="149"/>
      <c r="AV646" s="149"/>
      <c r="AW646" s="149"/>
      <c r="AX646" s="149"/>
      <c r="AY646" s="149"/>
      <c r="AZ646" s="149"/>
      <c r="BA646" s="149"/>
      <c r="BB646" s="149"/>
      <c r="BC646" s="149"/>
      <c r="BD646" s="149"/>
      <c r="BE646" s="149"/>
      <c r="BF646" s="149"/>
      <c r="BG646" s="149"/>
      <c r="BH646" s="149"/>
    </row>
    <row r="647" spans="1:60" outlineLevel="3" x14ac:dyDescent="0.2">
      <c r="A647" s="156"/>
      <c r="B647" s="157"/>
      <c r="C647" s="193" t="s">
        <v>1521</v>
      </c>
      <c r="D647" s="165"/>
      <c r="E647" s="166">
        <v>10.68</v>
      </c>
      <c r="F647" s="160"/>
      <c r="G647" s="160"/>
      <c r="H647" s="160"/>
      <c r="I647" s="160"/>
      <c r="J647" s="160"/>
      <c r="K647" s="160"/>
      <c r="L647" s="160"/>
      <c r="M647" s="160"/>
      <c r="N647" s="159"/>
      <c r="O647" s="159"/>
      <c r="P647" s="159"/>
      <c r="Q647" s="159"/>
      <c r="R647" s="160"/>
      <c r="S647" s="160"/>
      <c r="T647" s="160"/>
      <c r="U647" s="160"/>
      <c r="V647" s="160"/>
      <c r="W647" s="160"/>
      <c r="X647" s="160"/>
      <c r="Y647" s="160"/>
      <c r="Z647" s="149"/>
      <c r="AA647" s="149"/>
      <c r="AB647" s="149"/>
      <c r="AC647" s="149"/>
      <c r="AD647" s="149"/>
      <c r="AE647" s="149"/>
      <c r="AF647" s="149"/>
      <c r="AG647" s="149" t="s">
        <v>261</v>
      </c>
      <c r="AH647" s="149">
        <v>0</v>
      </c>
      <c r="AI647" s="149"/>
      <c r="AJ647" s="149"/>
      <c r="AK647" s="149"/>
      <c r="AL647" s="149"/>
      <c r="AM647" s="149"/>
      <c r="AN647" s="149"/>
      <c r="AO647" s="149"/>
      <c r="AP647" s="149"/>
      <c r="AQ647" s="149"/>
      <c r="AR647" s="149"/>
      <c r="AS647" s="149"/>
      <c r="AT647" s="149"/>
      <c r="AU647" s="149"/>
      <c r="AV647" s="149"/>
      <c r="AW647" s="149"/>
      <c r="AX647" s="149"/>
      <c r="AY647" s="149"/>
      <c r="AZ647" s="149"/>
      <c r="BA647" s="149"/>
      <c r="BB647" s="149"/>
      <c r="BC647" s="149"/>
      <c r="BD647" s="149"/>
      <c r="BE647" s="149"/>
      <c r="BF647" s="149"/>
      <c r="BG647" s="149"/>
      <c r="BH647" s="149"/>
    </row>
    <row r="648" spans="1:60" ht="22.5" outlineLevel="1" x14ac:dyDescent="0.2">
      <c r="A648" s="175">
        <v>163</v>
      </c>
      <c r="B648" s="176" t="s">
        <v>1522</v>
      </c>
      <c r="C648" s="191" t="s">
        <v>1523</v>
      </c>
      <c r="D648" s="177" t="s">
        <v>281</v>
      </c>
      <c r="E648" s="178">
        <v>71.582499999999996</v>
      </c>
      <c r="F648" s="179"/>
      <c r="G648" s="180">
        <f>ROUND(E648*F648,2)</f>
        <v>0</v>
      </c>
      <c r="H648" s="179"/>
      <c r="I648" s="180">
        <f>ROUND(E648*H648,2)</f>
        <v>0</v>
      </c>
      <c r="J648" s="179"/>
      <c r="K648" s="180">
        <f>ROUND(E648*J648,2)</f>
        <v>0</v>
      </c>
      <c r="L648" s="180">
        <v>21</v>
      </c>
      <c r="M648" s="180">
        <f>G648*(1+L648/100)</f>
        <v>0</v>
      </c>
      <c r="N648" s="178">
        <v>0</v>
      </c>
      <c r="O648" s="178">
        <f>ROUND(E648*N648,2)</f>
        <v>0</v>
      </c>
      <c r="P648" s="178">
        <v>0</v>
      </c>
      <c r="Q648" s="178">
        <f>ROUND(E648*P648,2)</f>
        <v>0</v>
      </c>
      <c r="R648" s="180"/>
      <c r="S648" s="180" t="s">
        <v>250</v>
      </c>
      <c r="T648" s="181" t="s">
        <v>223</v>
      </c>
      <c r="U648" s="160">
        <v>0</v>
      </c>
      <c r="V648" s="160">
        <f>ROUND(E648*U648,2)</f>
        <v>0</v>
      </c>
      <c r="W648" s="160"/>
      <c r="X648" s="160" t="s">
        <v>500</v>
      </c>
      <c r="Y648" s="160" t="s">
        <v>225</v>
      </c>
      <c r="Z648" s="149"/>
      <c r="AA648" s="149"/>
      <c r="AB648" s="149"/>
      <c r="AC648" s="149"/>
      <c r="AD648" s="149"/>
      <c r="AE648" s="149"/>
      <c r="AF648" s="149"/>
      <c r="AG648" s="149" t="s">
        <v>501</v>
      </c>
      <c r="AH648" s="149"/>
      <c r="AI648" s="149"/>
      <c r="AJ648" s="149"/>
      <c r="AK648" s="149"/>
      <c r="AL648" s="149"/>
      <c r="AM648" s="149"/>
      <c r="AN648" s="149"/>
      <c r="AO648" s="149"/>
      <c r="AP648" s="149"/>
      <c r="AQ648" s="149"/>
      <c r="AR648" s="149"/>
      <c r="AS648" s="149"/>
      <c r="AT648" s="149"/>
      <c r="AU648" s="149"/>
      <c r="AV648" s="149"/>
      <c r="AW648" s="149"/>
      <c r="AX648" s="149"/>
      <c r="AY648" s="149"/>
      <c r="AZ648" s="149"/>
      <c r="BA648" s="149"/>
      <c r="BB648" s="149"/>
      <c r="BC648" s="149"/>
      <c r="BD648" s="149"/>
      <c r="BE648" s="149"/>
      <c r="BF648" s="149"/>
      <c r="BG648" s="149"/>
      <c r="BH648" s="149"/>
    </row>
    <row r="649" spans="1:60" outlineLevel="2" x14ac:dyDescent="0.2">
      <c r="A649" s="156"/>
      <c r="B649" s="157"/>
      <c r="C649" s="193" t="s">
        <v>1224</v>
      </c>
      <c r="D649" s="165"/>
      <c r="E649" s="166">
        <v>30.06</v>
      </c>
      <c r="F649" s="160"/>
      <c r="G649" s="160"/>
      <c r="H649" s="160"/>
      <c r="I649" s="160"/>
      <c r="J649" s="160"/>
      <c r="K649" s="160"/>
      <c r="L649" s="160"/>
      <c r="M649" s="160"/>
      <c r="N649" s="159"/>
      <c r="O649" s="159"/>
      <c r="P649" s="159"/>
      <c r="Q649" s="159"/>
      <c r="R649" s="160"/>
      <c r="S649" s="160"/>
      <c r="T649" s="160"/>
      <c r="U649" s="160"/>
      <c r="V649" s="160"/>
      <c r="W649" s="160"/>
      <c r="X649" s="160"/>
      <c r="Y649" s="160"/>
      <c r="Z649" s="149"/>
      <c r="AA649" s="149"/>
      <c r="AB649" s="149"/>
      <c r="AC649" s="149"/>
      <c r="AD649" s="149"/>
      <c r="AE649" s="149"/>
      <c r="AF649" s="149"/>
      <c r="AG649" s="149" t="s">
        <v>261</v>
      </c>
      <c r="AH649" s="149">
        <v>0</v>
      </c>
      <c r="AI649" s="149"/>
      <c r="AJ649" s="149"/>
      <c r="AK649" s="149"/>
      <c r="AL649" s="149"/>
      <c r="AM649" s="149"/>
      <c r="AN649" s="149"/>
      <c r="AO649" s="149"/>
      <c r="AP649" s="149"/>
      <c r="AQ649" s="149"/>
      <c r="AR649" s="149"/>
      <c r="AS649" s="149"/>
      <c r="AT649" s="149"/>
      <c r="AU649" s="149"/>
      <c r="AV649" s="149"/>
      <c r="AW649" s="149"/>
      <c r="AX649" s="149"/>
      <c r="AY649" s="149"/>
      <c r="AZ649" s="149"/>
      <c r="BA649" s="149"/>
      <c r="BB649" s="149"/>
      <c r="BC649" s="149"/>
      <c r="BD649" s="149"/>
      <c r="BE649" s="149"/>
      <c r="BF649" s="149"/>
      <c r="BG649" s="149"/>
      <c r="BH649" s="149"/>
    </row>
    <row r="650" spans="1:60" outlineLevel="3" x14ac:dyDescent="0.2">
      <c r="A650" s="156"/>
      <c r="B650" s="157"/>
      <c r="C650" s="193" t="s">
        <v>1225</v>
      </c>
      <c r="D650" s="165"/>
      <c r="E650" s="166">
        <v>8.5050000000000008</v>
      </c>
      <c r="F650" s="160"/>
      <c r="G650" s="160"/>
      <c r="H650" s="160"/>
      <c r="I650" s="160"/>
      <c r="J650" s="160"/>
      <c r="K650" s="160"/>
      <c r="L650" s="160"/>
      <c r="M650" s="160"/>
      <c r="N650" s="159"/>
      <c r="O650" s="159"/>
      <c r="P650" s="159"/>
      <c r="Q650" s="159"/>
      <c r="R650" s="160"/>
      <c r="S650" s="160"/>
      <c r="T650" s="160"/>
      <c r="U650" s="160"/>
      <c r="V650" s="160"/>
      <c r="W650" s="160"/>
      <c r="X650" s="160"/>
      <c r="Y650" s="160"/>
      <c r="Z650" s="149"/>
      <c r="AA650" s="149"/>
      <c r="AB650" s="149"/>
      <c r="AC650" s="149"/>
      <c r="AD650" s="149"/>
      <c r="AE650" s="149"/>
      <c r="AF650" s="149"/>
      <c r="AG650" s="149" t="s">
        <v>261</v>
      </c>
      <c r="AH650" s="149">
        <v>0</v>
      </c>
      <c r="AI650" s="149"/>
      <c r="AJ650" s="149"/>
      <c r="AK650" s="149"/>
      <c r="AL650" s="149"/>
      <c r="AM650" s="149"/>
      <c r="AN650" s="149"/>
      <c r="AO650" s="149"/>
      <c r="AP650" s="149"/>
      <c r="AQ650" s="149"/>
      <c r="AR650" s="149"/>
      <c r="AS650" s="149"/>
      <c r="AT650" s="149"/>
      <c r="AU650" s="149"/>
      <c r="AV650" s="149"/>
      <c r="AW650" s="149"/>
      <c r="AX650" s="149"/>
      <c r="AY650" s="149"/>
      <c r="AZ650" s="149"/>
      <c r="BA650" s="149"/>
      <c r="BB650" s="149"/>
      <c r="BC650" s="149"/>
      <c r="BD650" s="149"/>
      <c r="BE650" s="149"/>
      <c r="BF650" s="149"/>
      <c r="BG650" s="149"/>
      <c r="BH650" s="149"/>
    </row>
    <row r="651" spans="1:60" outlineLevel="3" x14ac:dyDescent="0.2">
      <c r="A651" s="156"/>
      <c r="B651" s="157"/>
      <c r="C651" s="193" t="s">
        <v>1226</v>
      </c>
      <c r="D651" s="165"/>
      <c r="E651" s="166">
        <v>1.92</v>
      </c>
      <c r="F651" s="160"/>
      <c r="G651" s="160"/>
      <c r="H651" s="160"/>
      <c r="I651" s="160"/>
      <c r="J651" s="160"/>
      <c r="K651" s="160"/>
      <c r="L651" s="160"/>
      <c r="M651" s="160"/>
      <c r="N651" s="159"/>
      <c r="O651" s="159"/>
      <c r="P651" s="159"/>
      <c r="Q651" s="159"/>
      <c r="R651" s="160"/>
      <c r="S651" s="160"/>
      <c r="T651" s="160"/>
      <c r="U651" s="160"/>
      <c r="V651" s="160"/>
      <c r="W651" s="160"/>
      <c r="X651" s="160"/>
      <c r="Y651" s="160"/>
      <c r="Z651" s="149"/>
      <c r="AA651" s="149"/>
      <c r="AB651" s="149"/>
      <c r="AC651" s="149"/>
      <c r="AD651" s="149"/>
      <c r="AE651" s="149"/>
      <c r="AF651" s="149"/>
      <c r="AG651" s="149" t="s">
        <v>261</v>
      </c>
      <c r="AH651" s="149">
        <v>0</v>
      </c>
      <c r="AI651" s="149"/>
      <c r="AJ651" s="149"/>
      <c r="AK651" s="149"/>
      <c r="AL651" s="149"/>
      <c r="AM651" s="149"/>
      <c r="AN651" s="149"/>
      <c r="AO651" s="149"/>
      <c r="AP651" s="149"/>
      <c r="AQ651" s="149"/>
      <c r="AR651" s="149"/>
      <c r="AS651" s="149"/>
      <c r="AT651" s="149"/>
      <c r="AU651" s="149"/>
      <c r="AV651" s="149"/>
      <c r="AW651" s="149"/>
      <c r="AX651" s="149"/>
      <c r="AY651" s="149"/>
      <c r="AZ651" s="149"/>
      <c r="BA651" s="149"/>
      <c r="BB651" s="149"/>
      <c r="BC651" s="149"/>
      <c r="BD651" s="149"/>
      <c r="BE651" s="149"/>
      <c r="BF651" s="149"/>
      <c r="BG651" s="149"/>
      <c r="BH651" s="149"/>
    </row>
    <row r="652" spans="1:60" outlineLevel="3" x14ac:dyDescent="0.2">
      <c r="A652" s="156"/>
      <c r="B652" s="157"/>
      <c r="C652" s="193" t="s">
        <v>1227</v>
      </c>
      <c r="D652" s="165"/>
      <c r="E652" s="166">
        <v>20.4175</v>
      </c>
      <c r="F652" s="160"/>
      <c r="G652" s="160"/>
      <c r="H652" s="160"/>
      <c r="I652" s="160"/>
      <c r="J652" s="160"/>
      <c r="K652" s="160"/>
      <c r="L652" s="160"/>
      <c r="M652" s="160"/>
      <c r="N652" s="159"/>
      <c r="O652" s="159"/>
      <c r="P652" s="159"/>
      <c r="Q652" s="159"/>
      <c r="R652" s="160"/>
      <c r="S652" s="160"/>
      <c r="T652" s="160"/>
      <c r="U652" s="160"/>
      <c r="V652" s="160"/>
      <c r="W652" s="160"/>
      <c r="X652" s="160"/>
      <c r="Y652" s="160"/>
      <c r="Z652" s="149"/>
      <c r="AA652" s="149"/>
      <c r="AB652" s="149"/>
      <c r="AC652" s="149"/>
      <c r="AD652" s="149"/>
      <c r="AE652" s="149"/>
      <c r="AF652" s="149"/>
      <c r="AG652" s="149" t="s">
        <v>261</v>
      </c>
      <c r="AH652" s="149">
        <v>0</v>
      </c>
      <c r="AI652" s="149"/>
      <c r="AJ652" s="149"/>
      <c r="AK652" s="149"/>
      <c r="AL652" s="149"/>
      <c r="AM652" s="149"/>
      <c r="AN652" s="149"/>
      <c r="AO652" s="149"/>
      <c r="AP652" s="149"/>
      <c r="AQ652" s="149"/>
      <c r="AR652" s="149"/>
      <c r="AS652" s="149"/>
      <c r="AT652" s="149"/>
      <c r="AU652" s="149"/>
      <c r="AV652" s="149"/>
      <c r="AW652" s="149"/>
      <c r="AX652" s="149"/>
      <c r="AY652" s="149"/>
      <c r="AZ652" s="149"/>
      <c r="BA652" s="149"/>
      <c r="BB652" s="149"/>
      <c r="BC652" s="149"/>
      <c r="BD652" s="149"/>
      <c r="BE652" s="149"/>
      <c r="BF652" s="149"/>
      <c r="BG652" s="149"/>
      <c r="BH652" s="149"/>
    </row>
    <row r="653" spans="1:60" outlineLevel="3" x14ac:dyDescent="0.2">
      <c r="A653" s="156"/>
      <c r="B653" s="157"/>
      <c r="C653" s="193" t="s">
        <v>1521</v>
      </c>
      <c r="D653" s="165"/>
      <c r="E653" s="166">
        <v>10.68</v>
      </c>
      <c r="F653" s="160"/>
      <c r="G653" s="160"/>
      <c r="H653" s="160"/>
      <c r="I653" s="160"/>
      <c r="J653" s="160"/>
      <c r="K653" s="160"/>
      <c r="L653" s="160"/>
      <c r="M653" s="160"/>
      <c r="N653" s="159"/>
      <c r="O653" s="159"/>
      <c r="P653" s="159"/>
      <c r="Q653" s="159"/>
      <c r="R653" s="160"/>
      <c r="S653" s="160"/>
      <c r="T653" s="160"/>
      <c r="U653" s="160"/>
      <c r="V653" s="160"/>
      <c r="W653" s="160"/>
      <c r="X653" s="160"/>
      <c r="Y653" s="160"/>
      <c r="Z653" s="149"/>
      <c r="AA653" s="149"/>
      <c r="AB653" s="149"/>
      <c r="AC653" s="149"/>
      <c r="AD653" s="149"/>
      <c r="AE653" s="149"/>
      <c r="AF653" s="149"/>
      <c r="AG653" s="149" t="s">
        <v>261</v>
      </c>
      <c r="AH653" s="149">
        <v>0</v>
      </c>
      <c r="AI653" s="149"/>
      <c r="AJ653" s="149"/>
      <c r="AK653" s="149"/>
      <c r="AL653" s="149"/>
      <c r="AM653" s="149"/>
      <c r="AN653" s="149"/>
      <c r="AO653" s="149"/>
      <c r="AP653" s="149"/>
      <c r="AQ653" s="149"/>
      <c r="AR653" s="149"/>
      <c r="AS653" s="149"/>
      <c r="AT653" s="149"/>
      <c r="AU653" s="149"/>
      <c r="AV653" s="149"/>
      <c r="AW653" s="149"/>
      <c r="AX653" s="149"/>
      <c r="AY653" s="149"/>
      <c r="AZ653" s="149"/>
      <c r="BA653" s="149"/>
      <c r="BB653" s="149"/>
      <c r="BC653" s="149"/>
      <c r="BD653" s="149"/>
      <c r="BE653" s="149"/>
      <c r="BF653" s="149"/>
      <c r="BG653" s="149"/>
      <c r="BH653" s="149"/>
    </row>
    <row r="654" spans="1:60" outlineLevel="1" x14ac:dyDescent="0.2">
      <c r="A654" s="175">
        <v>164</v>
      </c>
      <c r="B654" s="176" t="s">
        <v>1524</v>
      </c>
      <c r="C654" s="191" t="s">
        <v>1525</v>
      </c>
      <c r="D654" s="177" t="s">
        <v>455</v>
      </c>
      <c r="E654" s="178">
        <v>93.7</v>
      </c>
      <c r="F654" s="179"/>
      <c r="G654" s="180">
        <f>ROUND(E654*F654,2)</f>
        <v>0</v>
      </c>
      <c r="H654" s="179"/>
      <c r="I654" s="180">
        <f>ROUND(E654*H654,2)</f>
        <v>0</v>
      </c>
      <c r="J654" s="179"/>
      <c r="K654" s="180">
        <f>ROUND(E654*J654,2)</f>
        <v>0</v>
      </c>
      <c r="L654" s="180">
        <v>21</v>
      </c>
      <c r="M654" s="180">
        <f>G654*(1+L654/100)</f>
        <v>0</v>
      </c>
      <c r="N654" s="178">
        <v>0</v>
      </c>
      <c r="O654" s="178">
        <f>ROUND(E654*N654,2)</f>
        <v>0</v>
      </c>
      <c r="P654" s="178">
        <v>0</v>
      </c>
      <c r="Q654" s="178">
        <f>ROUND(E654*P654,2)</f>
        <v>0</v>
      </c>
      <c r="R654" s="180"/>
      <c r="S654" s="180" t="s">
        <v>250</v>
      </c>
      <c r="T654" s="181" t="s">
        <v>223</v>
      </c>
      <c r="U654" s="160">
        <v>0</v>
      </c>
      <c r="V654" s="160">
        <f>ROUND(E654*U654,2)</f>
        <v>0</v>
      </c>
      <c r="W654" s="160"/>
      <c r="X654" s="160" t="s">
        <v>500</v>
      </c>
      <c r="Y654" s="160" t="s">
        <v>225</v>
      </c>
      <c r="Z654" s="149"/>
      <c r="AA654" s="149"/>
      <c r="AB654" s="149"/>
      <c r="AC654" s="149"/>
      <c r="AD654" s="149"/>
      <c r="AE654" s="149"/>
      <c r="AF654" s="149"/>
      <c r="AG654" s="149" t="s">
        <v>501</v>
      </c>
      <c r="AH654" s="149"/>
      <c r="AI654" s="149"/>
      <c r="AJ654" s="149"/>
      <c r="AK654" s="149"/>
      <c r="AL654" s="149"/>
      <c r="AM654" s="149"/>
      <c r="AN654" s="149"/>
      <c r="AO654" s="149"/>
      <c r="AP654" s="149"/>
      <c r="AQ654" s="149"/>
      <c r="AR654" s="149"/>
      <c r="AS654" s="149"/>
      <c r="AT654" s="149"/>
      <c r="AU654" s="149"/>
      <c r="AV654" s="149"/>
      <c r="AW654" s="149"/>
      <c r="AX654" s="149"/>
      <c r="AY654" s="149"/>
      <c r="AZ654" s="149"/>
      <c r="BA654" s="149"/>
      <c r="BB654" s="149"/>
      <c r="BC654" s="149"/>
      <c r="BD654" s="149"/>
      <c r="BE654" s="149"/>
      <c r="BF654" s="149"/>
      <c r="BG654" s="149"/>
      <c r="BH654" s="149"/>
    </row>
    <row r="655" spans="1:60" outlineLevel="2" x14ac:dyDescent="0.2">
      <c r="A655" s="156"/>
      <c r="B655" s="157"/>
      <c r="C655" s="193" t="s">
        <v>1526</v>
      </c>
      <c r="D655" s="165"/>
      <c r="E655" s="166">
        <v>28.3</v>
      </c>
      <c r="F655" s="160"/>
      <c r="G655" s="160"/>
      <c r="H655" s="160"/>
      <c r="I655" s="160"/>
      <c r="J655" s="160"/>
      <c r="K655" s="160"/>
      <c r="L655" s="160"/>
      <c r="M655" s="160"/>
      <c r="N655" s="159"/>
      <c r="O655" s="159"/>
      <c r="P655" s="159"/>
      <c r="Q655" s="159"/>
      <c r="R655" s="160"/>
      <c r="S655" s="160"/>
      <c r="T655" s="160"/>
      <c r="U655" s="160"/>
      <c r="V655" s="160"/>
      <c r="W655" s="160"/>
      <c r="X655" s="160"/>
      <c r="Y655" s="160"/>
      <c r="Z655" s="149"/>
      <c r="AA655" s="149"/>
      <c r="AB655" s="149"/>
      <c r="AC655" s="149"/>
      <c r="AD655" s="149"/>
      <c r="AE655" s="149"/>
      <c r="AF655" s="149"/>
      <c r="AG655" s="149" t="s">
        <v>261</v>
      </c>
      <c r="AH655" s="149">
        <v>0</v>
      </c>
      <c r="AI655" s="149"/>
      <c r="AJ655" s="149"/>
      <c r="AK655" s="149"/>
      <c r="AL655" s="149"/>
      <c r="AM655" s="149"/>
      <c r="AN655" s="149"/>
      <c r="AO655" s="149"/>
      <c r="AP655" s="149"/>
      <c r="AQ655" s="149"/>
      <c r="AR655" s="149"/>
      <c r="AS655" s="149"/>
      <c r="AT655" s="149"/>
      <c r="AU655" s="149"/>
      <c r="AV655" s="149"/>
      <c r="AW655" s="149"/>
      <c r="AX655" s="149"/>
      <c r="AY655" s="149"/>
      <c r="AZ655" s="149"/>
      <c r="BA655" s="149"/>
      <c r="BB655" s="149"/>
      <c r="BC655" s="149"/>
      <c r="BD655" s="149"/>
      <c r="BE655" s="149"/>
      <c r="BF655" s="149"/>
      <c r="BG655" s="149"/>
      <c r="BH655" s="149"/>
    </row>
    <row r="656" spans="1:60" outlineLevel="3" x14ac:dyDescent="0.2">
      <c r="A656" s="156"/>
      <c r="B656" s="157"/>
      <c r="C656" s="193" t="s">
        <v>1527</v>
      </c>
      <c r="D656" s="165"/>
      <c r="E656" s="166">
        <v>13.5</v>
      </c>
      <c r="F656" s="160"/>
      <c r="G656" s="160"/>
      <c r="H656" s="160"/>
      <c r="I656" s="160"/>
      <c r="J656" s="160"/>
      <c r="K656" s="160"/>
      <c r="L656" s="160"/>
      <c r="M656" s="160"/>
      <c r="N656" s="159"/>
      <c r="O656" s="159"/>
      <c r="P656" s="159"/>
      <c r="Q656" s="159"/>
      <c r="R656" s="160"/>
      <c r="S656" s="160"/>
      <c r="T656" s="160"/>
      <c r="U656" s="160"/>
      <c r="V656" s="160"/>
      <c r="W656" s="160"/>
      <c r="X656" s="160"/>
      <c r="Y656" s="160"/>
      <c r="Z656" s="149"/>
      <c r="AA656" s="149"/>
      <c r="AB656" s="149"/>
      <c r="AC656" s="149"/>
      <c r="AD656" s="149"/>
      <c r="AE656" s="149"/>
      <c r="AF656" s="149"/>
      <c r="AG656" s="149" t="s">
        <v>261</v>
      </c>
      <c r="AH656" s="149">
        <v>0</v>
      </c>
      <c r="AI656" s="149"/>
      <c r="AJ656" s="149"/>
      <c r="AK656" s="149"/>
      <c r="AL656" s="149"/>
      <c r="AM656" s="149"/>
      <c r="AN656" s="149"/>
      <c r="AO656" s="149"/>
      <c r="AP656" s="149"/>
      <c r="AQ656" s="149"/>
      <c r="AR656" s="149"/>
      <c r="AS656" s="149"/>
      <c r="AT656" s="149"/>
      <c r="AU656" s="149"/>
      <c r="AV656" s="149"/>
      <c r="AW656" s="149"/>
      <c r="AX656" s="149"/>
      <c r="AY656" s="149"/>
      <c r="AZ656" s="149"/>
      <c r="BA656" s="149"/>
      <c r="BB656" s="149"/>
      <c r="BC656" s="149"/>
      <c r="BD656" s="149"/>
      <c r="BE656" s="149"/>
      <c r="BF656" s="149"/>
      <c r="BG656" s="149"/>
      <c r="BH656" s="149"/>
    </row>
    <row r="657" spans="1:60" outlineLevel="3" x14ac:dyDescent="0.2">
      <c r="A657" s="156"/>
      <c r="B657" s="157"/>
      <c r="C657" s="193" t="s">
        <v>1528</v>
      </c>
      <c r="D657" s="165"/>
      <c r="E657" s="166">
        <v>10.4</v>
      </c>
      <c r="F657" s="160"/>
      <c r="G657" s="160"/>
      <c r="H657" s="160"/>
      <c r="I657" s="160"/>
      <c r="J657" s="160"/>
      <c r="K657" s="160"/>
      <c r="L657" s="160"/>
      <c r="M657" s="160"/>
      <c r="N657" s="159"/>
      <c r="O657" s="159"/>
      <c r="P657" s="159"/>
      <c r="Q657" s="159"/>
      <c r="R657" s="160"/>
      <c r="S657" s="160"/>
      <c r="T657" s="160"/>
      <c r="U657" s="160"/>
      <c r="V657" s="160"/>
      <c r="W657" s="160"/>
      <c r="X657" s="160"/>
      <c r="Y657" s="160"/>
      <c r="Z657" s="149"/>
      <c r="AA657" s="149"/>
      <c r="AB657" s="149"/>
      <c r="AC657" s="149"/>
      <c r="AD657" s="149"/>
      <c r="AE657" s="149"/>
      <c r="AF657" s="149"/>
      <c r="AG657" s="149" t="s">
        <v>261</v>
      </c>
      <c r="AH657" s="149">
        <v>0</v>
      </c>
      <c r="AI657" s="149"/>
      <c r="AJ657" s="149"/>
      <c r="AK657" s="149"/>
      <c r="AL657" s="149"/>
      <c r="AM657" s="149"/>
      <c r="AN657" s="149"/>
      <c r="AO657" s="149"/>
      <c r="AP657" s="149"/>
      <c r="AQ657" s="149"/>
      <c r="AR657" s="149"/>
      <c r="AS657" s="149"/>
      <c r="AT657" s="149"/>
      <c r="AU657" s="149"/>
      <c r="AV657" s="149"/>
      <c r="AW657" s="149"/>
      <c r="AX657" s="149"/>
      <c r="AY657" s="149"/>
      <c r="AZ657" s="149"/>
      <c r="BA657" s="149"/>
      <c r="BB657" s="149"/>
      <c r="BC657" s="149"/>
      <c r="BD657" s="149"/>
      <c r="BE657" s="149"/>
      <c r="BF657" s="149"/>
      <c r="BG657" s="149"/>
      <c r="BH657" s="149"/>
    </row>
    <row r="658" spans="1:60" outlineLevel="3" x14ac:dyDescent="0.2">
      <c r="A658" s="156"/>
      <c r="B658" s="157"/>
      <c r="C658" s="193" t="s">
        <v>1529</v>
      </c>
      <c r="D658" s="165"/>
      <c r="E658" s="166">
        <v>14.5</v>
      </c>
      <c r="F658" s="160"/>
      <c r="G658" s="160"/>
      <c r="H658" s="160"/>
      <c r="I658" s="160"/>
      <c r="J658" s="160"/>
      <c r="K658" s="160"/>
      <c r="L658" s="160"/>
      <c r="M658" s="160"/>
      <c r="N658" s="159"/>
      <c r="O658" s="159"/>
      <c r="P658" s="159"/>
      <c r="Q658" s="159"/>
      <c r="R658" s="160"/>
      <c r="S658" s="160"/>
      <c r="T658" s="160"/>
      <c r="U658" s="160"/>
      <c r="V658" s="160"/>
      <c r="W658" s="160"/>
      <c r="X658" s="160"/>
      <c r="Y658" s="160"/>
      <c r="Z658" s="149"/>
      <c r="AA658" s="149"/>
      <c r="AB658" s="149"/>
      <c r="AC658" s="149"/>
      <c r="AD658" s="149"/>
      <c r="AE658" s="149"/>
      <c r="AF658" s="149"/>
      <c r="AG658" s="149" t="s">
        <v>261</v>
      </c>
      <c r="AH658" s="149">
        <v>0</v>
      </c>
      <c r="AI658" s="149"/>
      <c r="AJ658" s="149"/>
      <c r="AK658" s="149"/>
      <c r="AL658" s="149"/>
      <c r="AM658" s="149"/>
      <c r="AN658" s="149"/>
      <c r="AO658" s="149"/>
      <c r="AP658" s="149"/>
      <c r="AQ658" s="149"/>
      <c r="AR658" s="149"/>
      <c r="AS658" s="149"/>
      <c r="AT658" s="149"/>
      <c r="AU658" s="149"/>
      <c r="AV658" s="149"/>
      <c r="AW658" s="149"/>
      <c r="AX658" s="149"/>
      <c r="AY658" s="149"/>
      <c r="AZ658" s="149"/>
      <c r="BA658" s="149"/>
      <c r="BB658" s="149"/>
      <c r="BC658" s="149"/>
      <c r="BD658" s="149"/>
      <c r="BE658" s="149"/>
      <c r="BF658" s="149"/>
      <c r="BG658" s="149"/>
      <c r="BH658" s="149"/>
    </row>
    <row r="659" spans="1:60" outlineLevel="3" x14ac:dyDescent="0.2">
      <c r="A659" s="156"/>
      <c r="B659" s="157"/>
      <c r="C659" s="193" t="s">
        <v>1530</v>
      </c>
      <c r="D659" s="165"/>
      <c r="E659" s="166">
        <v>27</v>
      </c>
      <c r="F659" s="160"/>
      <c r="G659" s="160"/>
      <c r="H659" s="160"/>
      <c r="I659" s="160"/>
      <c r="J659" s="160"/>
      <c r="K659" s="160"/>
      <c r="L659" s="160"/>
      <c r="M659" s="160"/>
      <c r="N659" s="159"/>
      <c r="O659" s="159"/>
      <c r="P659" s="159"/>
      <c r="Q659" s="159"/>
      <c r="R659" s="160"/>
      <c r="S659" s="160"/>
      <c r="T659" s="160"/>
      <c r="U659" s="160"/>
      <c r="V659" s="160"/>
      <c r="W659" s="160"/>
      <c r="X659" s="160"/>
      <c r="Y659" s="160"/>
      <c r="Z659" s="149"/>
      <c r="AA659" s="149"/>
      <c r="AB659" s="149"/>
      <c r="AC659" s="149"/>
      <c r="AD659" s="149"/>
      <c r="AE659" s="149"/>
      <c r="AF659" s="149"/>
      <c r="AG659" s="149" t="s">
        <v>261</v>
      </c>
      <c r="AH659" s="149">
        <v>0</v>
      </c>
      <c r="AI659" s="149"/>
      <c r="AJ659" s="149"/>
      <c r="AK659" s="149"/>
      <c r="AL659" s="149"/>
      <c r="AM659" s="149"/>
      <c r="AN659" s="149"/>
      <c r="AO659" s="149"/>
      <c r="AP659" s="149"/>
      <c r="AQ659" s="149"/>
      <c r="AR659" s="149"/>
      <c r="AS659" s="149"/>
      <c r="AT659" s="149"/>
      <c r="AU659" s="149"/>
      <c r="AV659" s="149"/>
      <c r="AW659" s="149"/>
      <c r="AX659" s="149"/>
      <c r="AY659" s="149"/>
      <c r="AZ659" s="149"/>
      <c r="BA659" s="149"/>
      <c r="BB659" s="149"/>
      <c r="BC659" s="149"/>
      <c r="BD659" s="149"/>
      <c r="BE659" s="149"/>
      <c r="BF659" s="149"/>
      <c r="BG659" s="149"/>
      <c r="BH659" s="149"/>
    </row>
    <row r="660" spans="1:60" outlineLevel="1" x14ac:dyDescent="0.2">
      <c r="A660" s="175">
        <v>165</v>
      </c>
      <c r="B660" s="176" t="s">
        <v>1531</v>
      </c>
      <c r="C660" s="191" t="s">
        <v>1532</v>
      </c>
      <c r="D660" s="177" t="s">
        <v>338</v>
      </c>
      <c r="E660" s="178">
        <v>86</v>
      </c>
      <c r="F660" s="179"/>
      <c r="G660" s="180">
        <f>ROUND(E660*F660,2)</f>
        <v>0</v>
      </c>
      <c r="H660" s="179"/>
      <c r="I660" s="180">
        <f>ROUND(E660*H660,2)</f>
        <v>0</v>
      </c>
      <c r="J660" s="179"/>
      <c r="K660" s="180">
        <f>ROUND(E660*J660,2)</f>
        <v>0</v>
      </c>
      <c r="L660" s="180">
        <v>21</v>
      </c>
      <c r="M660" s="180">
        <f>G660*(1+L660/100)</f>
        <v>0</v>
      </c>
      <c r="N660" s="178">
        <v>0</v>
      </c>
      <c r="O660" s="178">
        <f>ROUND(E660*N660,2)</f>
        <v>0</v>
      </c>
      <c r="P660" s="178">
        <v>0</v>
      </c>
      <c r="Q660" s="178">
        <f>ROUND(E660*P660,2)</f>
        <v>0</v>
      </c>
      <c r="R660" s="180" t="s">
        <v>1515</v>
      </c>
      <c r="S660" s="180" t="s">
        <v>222</v>
      </c>
      <c r="T660" s="181" t="s">
        <v>270</v>
      </c>
      <c r="U660" s="160">
        <v>0.154</v>
      </c>
      <c r="V660" s="160">
        <f>ROUND(E660*U660,2)</f>
        <v>13.24</v>
      </c>
      <c r="W660" s="160"/>
      <c r="X660" s="160" t="s">
        <v>271</v>
      </c>
      <c r="Y660" s="160" t="s">
        <v>225</v>
      </c>
      <c r="Z660" s="149"/>
      <c r="AA660" s="149"/>
      <c r="AB660" s="149"/>
      <c r="AC660" s="149"/>
      <c r="AD660" s="149"/>
      <c r="AE660" s="149"/>
      <c r="AF660" s="149"/>
      <c r="AG660" s="149" t="s">
        <v>272</v>
      </c>
      <c r="AH660" s="149"/>
      <c r="AI660" s="149"/>
      <c r="AJ660" s="149"/>
      <c r="AK660" s="149"/>
      <c r="AL660" s="149"/>
      <c r="AM660" s="149"/>
      <c r="AN660" s="149"/>
      <c r="AO660" s="149"/>
      <c r="AP660" s="149"/>
      <c r="AQ660" s="149"/>
      <c r="AR660" s="149"/>
      <c r="AS660" s="149"/>
      <c r="AT660" s="149"/>
      <c r="AU660" s="149"/>
      <c r="AV660" s="149"/>
      <c r="AW660" s="149"/>
      <c r="AX660" s="149"/>
      <c r="AY660" s="149"/>
      <c r="AZ660" s="149"/>
      <c r="BA660" s="149"/>
      <c r="BB660" s="149"/>
      <c r="BC660" s="149"/>
      <c r="BD660" s="149"/>
      <c r="BE660" s="149"/>
      <c r="BF660" s="149"/>
      <c r="BG660" s="149"/>
      <c r="BH660" s="149"/>
    </row>
    <row r="661" spans="1:60" outlineLevel="2" x14ac:dyDescent="0.2">
      <c r="A661" s="156"/>
      <c r="B661" s="157"/>
      <c r="C661" s="256" t="s">
        <v>1533</v>
      </c>
      <c r="D661" s="257"/>
      <c r="E661" s="257"/>
      <c r="F661" s="257"/>
      <c r="G661" s="257"/>
      <c r="H661" s="160"/>
      <c r="I661" s="160"/>
      <c r="J661" s="160"/>
      <c r="K661" s="160"/>
      <c r="L661" s="160"/>
      <c r="M661" s="160"/>
      <c r="N661" s="159"/>
      <c r="O661" s="159"/>
      <c r="P661" s="159"/>
      <c r="Q661" s="159"/>
      <c r="R661" s="160"/>
      <c r="S661" s="160"/>
      <c r="T661" s="160"/>
      <c r="U661" s="160"/>
      <c r="V661" s="160"/>
      <c r="W661" s="160"/>
      <c r="X661" s="160"/>
      <c r="Y661" s="160"/>
      <c r="Z661" s="149"/>
      <c r="AA661" s="149"/>
      <c r="AB661" s="149"/>
      <c r="AC661" s="149"/>
      <c r="AD661" s="149"/>
      <c r="AE661" s="149"/>
      <c r="AF661" s="149"/>
      <c r="AG661" s="149" t="s">
        <v>228</v>
      </c>
      <c r="AH661" s="149"/>
      <c r="AI661" s="149"/>
      <c r="AJ661" s="149"/>
      <c r="AK661" s="149"/>
      <c r="AL661" s="149"/>
      <c r="AM661" s="149"/>
      <c r="AN661" s="149"/>
      <c r="AO661" s="149"/>
      <c r="AP661" s="149"/>
      <c r="AQ661" s="149"/>
      <c r="AR661" s="149"/>
      <c r="AS661" s="149"/>
      <c r="AT661" s="149"/>
      <c r="AU661" s="149"/>
      <c r="AV661" s="149"/>
      <c r="AW661" s="149"/>
      <c r="AX661" s="149"/>
      <c r="AY661" s="149"/>
      <c r="AZ661" s="149"/>
      <c r="BA661" s="149"/>
      <c r="BB661" s="149"/>
      <c r="BC661" s="149"/>
      <c r="BD661" s="149"/>
      <c r="BE661" s="149"/>
      <c r="BF661" s="149"/>
      <c r="BG661" s="149"/>
      <c r="BH661" s="149"/>
    </row>
    <row r="662" spans="1:60" outlineLevel="2" x14ac:dyDescent="0.2">
      <c r="A662" s="156"/>
      <c r="B662" s="157"/>
      <c r="C662" s="193" t="s">
        <v>1534</v>
      </c>
      <c r="D662" s="165"/>
      <c r="E662" s="166">
        <v>37.9</v>
      </c>
      <c r="F662" s="160"/>
      <c r="G662" s="160"/>
      <c r="H662" s="160"/>
      <c r="I662" s="160"/>
      <c r="J662" s="160"/>
      <c r="K662" s="160"/>
      <c r="L662" s="160"/>
      <c r="M662" s="160"/>
      <c r="N662" s="159"/>
      <c r="O662" s="159"/>
      <c r="P662" s="159"/>
      <c r="Q662" s="159"/>
      <c r="R662" s="160"/>
      <c r="S662" s="160"/>
      <c r="T662" s="160"/>
      <c r="U662" s="160"/>
      <c r="V662" s="160"/>
      <c r="W662" s="160"/>
      <c r="X662" s="160"/>
      <c r="Y662" s="160"/>
      <c r="Z662" s="149"/>
      <c r="AA662" s="149"/>
      <c r="AB662" s="149"/>
      <c r="AC662" s="149"/>
      <c r="AD662" s="149"/>
      <c r="AE662" s="149"/>
      <c r="AF662" s="149"/>
      <c r="AG662" s="149" t="s">
        <v>261</v>
      </c>
      <c r="AH662" s="149">
        <v>5</v>
      </c>
      <c r="AI662" s="149"/>
      <c r="AJ662" s="149"/>
      <c r="AK662" s="149"/>
      <c r="AL662" s="149"/>
      <c r="AM662" s="149"/>
      <c r="AN662" s="149"/>
      <c r="AO662" s="149"/>
      <c r="AP662" s="149"/>
      <c r="AQ662" s="149"/>
      <c r="AR662" s="149"/>
      <c r="AS662" s="149"/>
      <c r="AT662" s="149"/>
      <c r="AU662" s="149"/>
      <c r="AV662" s="149"/>
      <c r="AW662" s="149"/>
      <c r="AX662" s="149"/>
      <c r="AY662" s="149"/>
      <c r="AZ662" s="149"/>
      <c r="BA662" s="149"/>
      <c r="BB662" s="149"/>
      <c r="BC662" s="149"/>
      <c r="BD662" s="149"/>
      <c r="BE662" s="149"/>
      <c r="BF662" s="149"/>
      <c r="BG662" s="149"/>
      <c r="BH662" s="149"/>
    </row>
    <row r="663" spans="1:60" outlineLevel="3" x14ac:dyDescent="0.2">
      <c r="A663" s="156"/>
      <c r="B663" s="157"/>
      <c r="C663" s="193" t="s">
        <v>1535</v>
      </c>
      <c r="D663" s="165"/>
      <c r="E663" s="166">
        <v>48.1</v>
      </c>
      <c r="F663" s="160"/>
      <c r="G663" s="160"/>
      <c r="H663" s="160"/>
      <c r="I663" s="160"/>
      <c r="J663" s="160"/>
      <c r="K663" s="160"/>
      <c r="L663" s="160"/>
      <c r="M663" s="160"/>
      <c r="N663" s="159"/>
      <c r="O663" s="159"/>
      <c r="P663" s="159"/>
      <c r="Q663" s="159"/>
      <c r="R663" s="160"/>
      <c r="S663" s="160"/>
      <c r="T663" s="160"/>
      <c r="U663" s="160"/>
      <c r="V663" s="160"/>
      <c r="W663" s="160"/>
      <c r="X663" s="160"/>
      <c r="Y663" s="160"/>
      <c r="Z663" s="149"/>
      <c r="AA663" s="149"/>
      <c r="AB663" s="149"/>
      <c r="AC663" s="149"/>
      <c r="AD663" s="149"/>
      <c r="AE663" s="149"/>
      <c r="AF663" s="149"/>
      <c r="AG663" s="149" t="s">
        <v>261</v>
      </c>
      <c r="AH663" s="149">
        <v>0</v>
      </c>
      <c r="AI663" s="149"/>
      <c r="AJ663" s="149"/>
      <c r="AK663" s="149"/>
      <c r="AL663" s="149"/>
      <c r="AM663" s="149"/>
      <c r="AN663" s="149"/>
      <c r="AO663" s="149"/>
      <c r="AP663" s="149"/>
      <c r="AQ663" s="149"/>
      <c r="AR663" s="149"/>
      <c r="AS663" s="149"/>
      <c r="AT663" s="149"/>
      <c r="AU663" s="149"/>
      <c r="AV663" s="149"/>
      <c r="AW663" s="149"/>
      <c r="AX663" s="149"/>
      <c r="AY663" s="149"/>
      <c r="AZ663" s="149"/>
      <c r="BA663" s="149"/>
      <c r="BB663" s="149"/>
      <c r="BC663" s="149"/>
      <c r="BD663" s="149"/>
      <c r="BE663" s="149"/>
      <c r="BF663" s="149"/>
      <c r="BG663" s="149"/>
      <c r="BH663" s="149"/>
    </row>
    <row r="664" spans="1:60" ht="22.5" outlineLevel="1" x14ac:dyDescent="0.2">
      <c r="A664" s="175">
        <v>166</v>
      </c>
      <c r="B664" s="176" t="s">
        <v>1536</v>
      </c>
      <c r="C664" s="191" t="s">
        <v>1537</v>
      </c>
      <c r="D664" s="177" t="s">
        <v>338</v>
      </c>
      <c r="E664" s="178">
        <v>37.9</v>
      </c>
      <c r="F664" s="179"/>
      <c r="G664" s="180">
        <f>ROUND(E664*F664,2)</f>
        <v>0</v>
      </c>
      <c r="H664" s="179"/>
      <c r="I664" s="180">
        <f>ROUND(E664*H664,2)</f>
        <v>0</v>
      </c>
      <c r="J664" s="179"/>
      <c r="K664" s="180">
        <f>ROUND(E664*J664,2)</f>
        <v>0</v>
      </c>
      <c r="L664" s="180">
        <v>21</v>
      </c>
      <c r="M664" s="180">
        <f>G664*(1+L664/100)</f>
        <v>0</v>
      </c>
      <c r="N664" s="178">
        <v>3.2000000000000003E-4</v>
      </c>
      <c r="O664" s="178">
        <f>ROUND(E664*N664,2)</f>
        <v>0.01</v>
      </c>
      <c r="P664" s="178">
        <v>0</v>
      </c>
      <c r="Q664" s="178">
        <f>ROUND(E664*P664,2)</f>
        <v>0</v>
      </c>
      <c r="R664" s="180" t="s">
        <v>1515</v>
      </c>
      <c r="S664" s="180" t="s">
        <v>222</v>
      </c>
      <c r="T664" s="181" t="s">
        <v>270</v>
      </c>
      <c r="U664" s="160">
        <v>0.23599999999999999</v>
      </c>
      <c r="V664" s="160">
        <f>ROUND(E664*U664,2)</f>
        <v>8.94</v>
      </c>
      <c r="W664" s="160"/>
      <c r="X664" s="160" t="s">
        <v>271</v>
      </c>
      <c r="Y664" s="160" t="s">
        <v>225</v>
      </c>
      <c r="Z664" s="149"/>
      <c r="AA664" s="149"/>
      <c r="AB664" s="149"/>
      <c r="AC664" s="149"/>
      <c r="AD664" s="149"/>
      <c r="AE664" s="149"/>
      <c r="AF664" s="149"/>
      <c r="AG664" s="149" t="s">
        <v>272</v>
      </c>
      <c r="AH664" s="149"/>
      <c r="AI664" s="149"/>
      <c r="AJ664" s="149"/>
      <c r="AK664" s="149"/>
      <c r="AL664" s="149"/>
      <c r="AM664" s="149"/>
      <c r="AN664" s="149"/>
      <c r="AO664" s="149"/>
      <c r="AP664" s="149"/>
      <c r="AQ664" s="149"/>
      <c r="AR664" s="149"/>
      <c r="AS664" s="149"/>
      <c r="AT664" s="149"/>
      <c r="AU664" s="149"/>
      <c r="AV664" s="149"/>
      <c r="AW664" s="149"/>
      <c r="AX664" s="149"/>
      <c r="AY664" s="149"/>
      <c r="AZ664" s="149"/>
      <c r="BA664" s="149"/>
      <c r="BB664" s="149"/>
      <c r="BC664" s="149"/>
      <c r="BD664" s="149"/>
      <c r="BE664" s="149"/>
      <c r="BF664" s="149"/>
      <c r="BG664" s="149"/>
      <c r="BH664" s="149"/>
    </row>
    <row r="665" spans="1:60" outlineLevel="2" x14ac:dyDescent="0.2">
      <c r="A665" s="156"/>
      <c r="B665" s="157"/>
      <c r="C665" s="193" t="s">
        <v>1538</v>
      </c>
      <c r="D665" s="165"/>
      <c r="E665" s="166">
        <v>14</v>
      </c>
      <c r="F665" s="160"/>
      <c r="G665" s="160"/>
      <c r="H665" s="160"/>
      <c r="I665" s="160"/>
      <c r="J665" s="160"/>
      <c r="K665" s="160"/>
      <c r="L665" s="160"/>
      <c r="M665" s="160"/>
      <c r="N665" s="159"/>
      <c r="O665" s="159"/>
      <c r="P665" s="159"/>
      <c r="Q665" s="159"/>
      <c r="R665" s="160"/>
      <c r="S665" s="160"/>
      <c r="T665" s="160"/>
      <c r="U665" s="160"/>
      <c r="V665" s="160"/>
      <c r="W665" s="160"/>
      <c r="X665" s="160"/>
      <c r="Y665" s="160"/>
      <c r="Z665" s="149"/>
      <c r="AA665" s="149"/>
      <c r="AB665" s="149"/>
      <c r="AC665" s="149"/>
      <c r="AD665" s="149"/>
      <c r="AE665" s="149"/>
      <c r="AF665" s="149"/>
      <c r="AG665" s="149" t="s">
        <v>261</v>
      </c>
      <c r="AH665" s="149">
        <v>0</v>
      </c>
      <c r="AI665" s="149"/>
      <c r="AJ665" s="149"/>
      <c r="AK665" s="149"/>
      <c r="AL665" s="149"/>
      <c r="AM665" s="149"/>
      <c r="AN665" s="149"/>
      <c r="AO665" s="149"/>
      <c r="AP665" s="149"/>
      <c r="AQ665" s="149"/>
      <c r="AR665" s="149"/>
      <c r="AS665" s="149"/>
      <c r="AT665" s="149"/>
      <c r="AU665" s="149"/>
      <c r="AV665" s="149"/>
      <c r="AW665" s="149"/>
      <c r="AX665" s="149"/>
      <c r="AY665" s="149"/>
      <c r="AZ665" s="149"/>
      <c r="BA665" s="149"/>
      <c r="BB665" s="149"/>
      <c r="BC665" s="149"/>
      <c r="BD665" s="149"/>
      <c r="BE665" s="149"/>
      <c r="BF665" s="149"/>
      <c r="BG665" s="149"/>
      <c r="BH665" s="149"/>
    </row>
    <row r="666" spans="1:60" outlineLevel="3" x14ac:dyDescent="0.2">
      <c r="A666" s="156"/>
      <c r="B666" s="157"/>
      <c r="C666" s="193" t="s">
        <v>1539</v>
      </c>
      <c r="D666" s="165"/>
      <c r="E666" s="166">
        <v>7</v>
      </c>
      <c r="F666" s="160"/>
      <c r="G666" s="160"/>
      <c r="H666" s="160"/>
      <c r="I666" s="160"/>
      <c r="J666" s="160"/>
      <c r="K666" s="160"/>
      <c r="L666" s="160"/>
      <c r="M666" s="160"/>
      <c r="N666" s="159"/>
      <c r="O666" s="159"/>
      <c r="P666" s="159"/>
      <c r="Q666" s="159"/>
      <c r="R666" s="160"/>
      <c r="S666" s="160"/>
      <c r="T666" s="160"/>
      <c r="U666" s="160"/>
      <c r="V666" s="160"/>
      <c r="W666" s="160"/>
      <c r="X666" s="160"/>
      <c r="Y666" s="160"/>
      <c r="Z666" s="149"/>
      <c r="AA666" s="149"/>
      <c r="AB666" s="149"/>
      <c r="AC666" s="149"/>
      <c r="AD666" s="149"/>
      <c r="AE666" s="149"/>
      <c r="AF666" s="149"/>
      <c r="AG666" s="149" t="s">
        <v>261</v>
      </c>
      <c r="AH666" s="149">
        <v>0</v>
      </c>
      <c r="AI666" s="149"/>
      <c r="AJ666" s="149"/>
      <c r="AK666" s="149"/>
      <c r="AL666" s="149"/>
      <c r="AM666" s="149"/>
      <c r="AN666" s="149"/>
      <c r="AO666" s="149"/>
      <c r="AP666" s="149"/>
      <c r="AQ666" s="149"/>
      <c r="AR666" s="149"/>
      <c r="AS666" s="149"/>
      <c r="AT666" s="149"/>
      <c r="AU666" s="149"/>
      <c r="AV666" s="149"/>
      <c r="AW666" s="149"/>
      <c r="AX666" s="149"/>
      <c r="AY666" s="149"/>
      <c r="AZ666" s="149"/>
      <c r="BA666" s="149"/>
      <c r="BB666" s="149"/>
      <c r="BC666" s="149"/>
      <c r="BD666" s="149"/>
      <c r="BE666" s="149"/>
      <c r="BF666" s="149"/>
      <c r="BG666" s="149"/>
      <c r="BH666" s="149"/>
    </row>
    <row r="667" spans="1:60" outlineLevel="3" x14ac:dyDescent="0.2">
      <c r="A667" s="156"/>
      <c r="B667" s="157"/>
      <c r="C667" s="193" t="s">
        <v>1540</v>
      </c>
      <c r="D667" s="165"/>
      <c r="E667" s="166">
        <v>16.899999999999999</v>
      </c>
      <c r="F667" s="160"/>
      <c r="G667" s="160"/>
      <c r="H667" s="160"/>
      <c r="I667" s="160"/>
      <c r="J667" s="160"/>
      <c r="K667" s="160"/>
      <c r="L667" s="160"/>
      <c r="M667" s="160"/>
      <c r="N667" s="159"/>
      <c r="O667" s="159"/>
      <c r="P667" s="159"/>
      <c r="Q667" s="159"/>
      <c r="R667" s="160"/>
      <c r="S667" s="160"/>
      <c r="T667" s="160"/>
      <c r="U667" s="160"/>
      <c r="V667" s="160"/>
      <c r="W667" s="160"/>
      <c r="X667" s="160"/>
      <c r="Y667" s="160"/>
      <c r="Z667" s="149"/>
      <c r="AA667" s="149"/>
      <c r="AB667" s="149"/>
      <c r="AC667" s="149"/>
      <c r="AD667" s="149"/>
      <c r="AE667" s="149"/>
      <c r="AF667" s="149"/>
      <c r="AG667" s="149" t="s">
        <v>261</v>
      </c>
      <c r="AH667" s="149">
        <v>0</v>
      </c>
      <c r="AI667" s="149"/>
      <c r="AJ667" s="149"/>
      <c r="AK667" s="149"/>
      <c r="AL667" s="149"/>
      <c r="AM667" s="149"/>
      <c r="AN667" s="149"/>
      <c r="AO667" s="149"/>
      <c r="AP667" s="149"/>
      <c r="AQ667" s="149"/>
      <c r="AR667" s="149"/>
      <c r="AS667" s="149"/>
      <c r="AT667" s="149"/>
      <c r="AU667" s="149"/>
      <c r="AV667" s="149"/>
      <c r="AW667" s="149"/>
      <c r="AX667" s="149"/>
      <c r="AY667" s="149"/>
      <c r="AZ667" s="149"/>
      <c r="BA667" s="149"/>
      <c r="BB667" s="149"/>
      <c r="BC667" s="149"/>
      <c r="BD667" s="149"/>
      <c r="BE667" s="149"/>
      <c r="BF667" s="149"/>
      <c r="BG667" s="149"/>
      <c r="BH667" s="149"/>
    </row>
    <row r="668" spans="1:60" outlineLevel="1" x14ac:dyDescent="0.2">
      <c r="A668" s="156">
        <v>167</v>
      </c>
      <c r="B668" s="157" t="s">
        <v>1541</v>
      </c>
      <c r="C668" s="198" t="s">
        <v>1542</v>
      </c>
      <c r="D668" s="158" t="s">
        <v>0</v>
      </c>
      <c r="E668" s="197"/>
      <c r="F668" s="161"/>
      <c r="G668" s="160">
        <f>ROUND(E668*F668,2)</f>
        <v>0</v>
      </c>
      <c r="H668" s="161"/>
      <c r="I668" s="160">
        <f>ROUND(E668*H668,2)</f>
        <v>0</v>
      </c>
      <c r="J668" s="161"/>
      <c r="K668" s="160">
        <f>ROUND(E668*J668,2)</f>
        <v>0</v>
      </c>
      <c r="L668" s="160">
        <v>21</v>
      </c>
      <c r="M668" s="160">
        <f>G668*(1+L668/100)</f>
        <v>0</v>
      </c>
      <c r="N668" s="159">
        <v>0</v>
      </c>
      <c r="O668" s="159">
        <f>ROUND(E668*N668,2)</f>
        <v>0</v>
      </c>
      <c r="P668" s="159">
        <v>0</v>
      </c>
      <c r="Q668" s="159">
        <f>ROUND(E668*P668,2)</f>
        <v>0</v>
      </c>
      <c r="R668" s="160" t="s">
        <v>1515</v>
      </c>
      <c r="S668" s="160" t="s">
        <v>222</v>
      </c>
      <c r="T668" s="160" t="s">
        <v>270</v>
      </c>
      <c r="U668" s="160">
        <v>0</v>
      </c>
      <c r="V668" s="160">
        <f>ROUND(E668*U668,2)</f>
        <v>0</v>
      </c>
      <c r="W668" s="160"/>
      <c r="X668" s="160" t="s">
        <v>440</v>
      </c>
      <c r="Y668" s="160" t="s">
        <v>225</v>
      </c>
      <c r="Z668" s="149"/>
      <c r="AA668" s="149"/>
      <c r="AB668" s="149"/>
      <c r="AC668" s="149"/>
      <c r="AD668" s="149"/>
      <c r="AE668" s="149"/>
      <c r="AF668" s="149"/>
      <c r="AG668" s="149" t="s">
        <v>441</v>
      </c>
      <c r="AH668" s="149"/>
      <c r="AI668" s="149"/>
      <c r="AJ668" s="149"/>
      <c r="AK668" s="149"/>
      <c r="AL668" s="149"/>
      <c r="AM668" s="149"/>
      <c r="AN668" s="149"/>
      <c r="AO668" s="149"/>
      <c r="AP668" s="149"/>
      <c r="AQ668" s="149"/>
      <c r="AR668" s="149"/>
      <c r="AS668" s="149"/>
      <c r="AT668" s="149"/>
      <c r="AU668" s="149"/>
      <c r="AV668" s="149"/>
      <c r="AW668" s="149"/>
      <c r="AX668" s="149"/>
      <c r="AY668" s="149"/>
      <c r="AZ668" s="149"/>
      <c r="BA668" s="149"/>
      <c r="BB668" s="149"/>
      <c r="BC668" s="149"/>
      <c r="BD668" s="149"/>
      <c r="BE668" s="149"/>
      <c r="BF668" s="149"/>
      <c r="BG668" s="149"/>
      <c r="BH668" s="149"/>
    </row>
    <row r="669" spans="1:60" outlineLevel="2" x14ac:dyDescent="0.2">
      <c r="A669" s="156"/>
      <c r="B669" s="157"/>
      <c r="C669" s="269" t="s">
        <v>452</v>
      </c>
      <c r="D669" s="270"/>
      <c r="E669" s="270"/>
      <c r="F669" s="270"/>
      <c r="G669" s="270"/>
      <c r="H669" s="160"/>
      <c r="I669" s="160"/>
      <c r="J669" s="160"/>
      <c r="K669" s="160"/>
      <c r="L669" s="160"/>
      <c r="M669" s="160"/>
      <c r="N669" s="159"/>
      <c r="O669" s="159"/>
      <c r="P669" s="159"/>
      <c r="Q669" s="159"/>
      <c r="R669" s="160"/>
      <c r="S669" s="160"/>
      <c r="T669" s="160"/>
      <c r="U669" s="160"/>
      <c r="V669" s="160"/>
      <c r="W669" s="160"/>
      <c r="X669" s="160"/>
      <c r="Y669" s="160"/>
      <c r="Z669" s="149"/>
      <c r="AA669" s="149"/>
      <c r="AB669" s="149"/>
      <c r="AC669" s="149"/>
      <c r="AD669" s="149"/>
      <c r="AE669" s="149"/>
      <c r="AF669" s="149"/>
      <c r="AG669" s="149" t="s">
        <v>298</v>
      </c>
      <c r="AH669" s="149"/>
      <c r="AI669" s="149"/>
      <c r="AJ669" s="149"/>
      <c r="AK669" s="149"/>
      <c r="AL669" s="149"/>
      <c r="AM669" s="149"/>
      <c r="AN669" s="149"/>
      <c r="AO669" s="149"/>
      <c r="AP669" s="149"/>
      <c r="AQ669" s="149"/>
      <c r="AR669" s="149"/>
      <c r="AS669" s="149"/>
      <c r="AT669" s="149"/>
      <c r="AU669" s="149"/>
      <c r="AV669" s="149"/>
      <c r="AW669" s="149"/>
      <c r="AX669" s="149"/>
      <c r="AY669" s="149"/>
      <c r="AZ669" s="149"/>
      <c r="BA669" s="149"/>
      <c r="BB669" s="149"/>
      <c r="BC669" s="149"/>
      <c r="BD669" s="149"/>
      <c r="BE669" s="149"/>
      <c r="BF669" s="149"/>
      <c r="BG669" s="149"/>
      <c r="BH669" s="149"/>
    </row>
    <row r="670" spans="1:60" x14ac:dyDescent="0.2">
      <c r="A670" s="168" t="s">
        <v>217</v>
      </c>
      <c r="B670" s="169" t="s">
        <v>167</v>
      </c>
      <c r="C670" s="190" t="s">
        <v>168</v>
      </c>
      <c r="D670" s="170"/>
      <c r="E670" s="171"/>
      <c r="F670" s="172"/>
      <c r="G670" s="172">
        <f>SUMIF(AG671:AG682,"&lt;&gt;NOR",G671:G682)</f>
        <v>0</v>
      </c>
      <c r="H670" s="172"/>
      <c r="I670" s="172">
        <f>SUM(I671:I682)</f>
        <v>0</v>
      </c>
      <c r="J670" s="172"/>
      <c r="K670" s="172">
        <f>SUM(K671:K682)</f>
        <v>0</v>
      </c>
      <c r="L670" s="172"/>
      <c r="M670" s="172">
        <f>SUM(M671:M682)</f>
        <v>0</v>
      </c>
      <c r="N670" s="171"/>
      <c r="O670" s="171">
        <f>SUM(O671:O682)</f>
        <v>0.03</v>
      </c>
      <c r="P670" s="171"/>
      <c r="Q670" s="171">
        <f>SUM(Q671:Q682)</f>
        <v>0</v>
      </c>
      <c r="R670" s="172"/>
      <c r="S670" s="172"/>
      <c r="T670" s="173"/>
      <c r="U670" s="167"/>
      <c r="V670" s="167">
        <f>SUM(V671:V682)</f>
        <v>29.659999999999997</v>
      </c>
      <c r="W670" s="167"/>
      <c r="X670" s="167"/>
      <c r="Y670" s="167"/>
      <c r="AG670" t="s">
        <v>218</v>
      </c>
    </row>
    <row r="671" spans="1:60" outlineLevel="1" x14ac:dyDescent="0.2">
      <c r="A671" s="175">
        <v>168</v>
      </c>
      <c r="B671" s="176" t="s">
        <v>1543</v>
      </c>
      <c r="C671" s="191" t="s">
        <v>1544</v>
      </c>
      <c r="D671" s="177" t="s">
        <v>276</v>
      </c>
      <c r="E671" s="178">
        <v>39.795999999999999</v>
      </c>
      <c r="F671" s="179"/>
      <c r="G671" s="180">
        <f>ROUND(E671*F671,2)</f>
        <v>0</v>
      </c>
      <c r="H671" s="179"/>
      <c r="I671" s="180">
        <f>ROUND(E671*H671,2)</f>
        <v>0</v>
      </c>
      <c r="J671" s="179"/>
      <c r="K671" s="180">
        <f>ROUND(E671*J671,2)</f>
        <v>0</v>
      </c>
      <c r="L671" s="180">
        <v>21</v>
      </c>
      <c r="M671" s="180">
        <f>G671*(1+L671/100)</f>
        <v>0</v>
      </c>
      <c r="N671" s="178">
        <v>2.2000000000000001E-4</v>
      </c>
      <c r="O671" s="178">
        <f>ROUND(E671*N671,2)</f>
        <v>0.01</v>
      </c>
      <c r="P671" s="178">
        <v>0</v>
      </c>
      <c r="Q671" s="178">
        <f>ROUND(E671*P671,2)</f>
        <v>0</v>
      </c>
      <c r="R671" s="180" t="s">
        <v>1234</v>
      </c>
      <c r="S671" s="180" t="s">
        <v>222</v>
      </c>
      <c r="T671" s="181" t="s">
        <v>270</v>
      </c>
      <c r="U671" s="160">
        <v>9.5000000000000001E-2</v>
      </c>
      <c r="V671" s="160">
        <f>ROUND(E671*U671,2)</f>
        <v>3.78</v>
      </c>
      <c r="W671" s="160"/>
      <c r="X671" s="160" t="s">
        <v>271</v>
      </c>
      <c r="Y671" s="160" t="s">
        <v>225</v>
      </c>
      <c r="Z671" s="149"/>
      <c r="AA671" s="149"/>
      <c r="AB671" s="149"/>
      <c r="AC671" s="149"/>
      <c r="AD671" s="149"/>
      <c r="AE671" s="149"/>
      <c r="AF671" s="149"/>
      <c r="AG671" s="149" t="s">
        <v>272</v>
      </c>
      <c r="AH671" s="149"/>
      <c r="AI671" s="149"/>
      <c r="AJ671" s="149"/>
      <c r="AK671" s="149"/>
      <c r="AL671" s="149"/>
      <c r="AM671" s="149"/>
      <c r="AN671" s="149"/>
      <c r="AO671" s="149"/>
      <c r="AP671" s="149"/>
      <c r="AQ671" s="149"/>
      <c r="AR671" s="149"/>
      <c r="AS671" s="149"/>
      <c r="AT671" s="149"/>
      <c r="AU671" s="149"/>
      <c r="AV671" s="149"/>
      <c r="AW671" s="149"/>
      <c r="AX671" s="149"/>
      <c r="AY671" s="149"/>
      <c r="AZ671" s="149"/>
      <c r="BA671" s="149"/>
      <c r="BB671" s="149"/>
      <c r="BC671" s="149"/>
      <c r="BD671" s="149"/>
      <c r="BE671" s="149"/>
      <c r="BF671" s="149"/>
      <c r="BG671" s="149"/>
      <c r="BH671" s="149"/>
    </row>
    <row r="672" spans="1:60" outlineLevel="2" x14ac:dyDescent="0.2">
      <c r="A672" s="156"/>
      <c r="B672" s="157"/>
      <c r="C672" s="193" t="s">
        <v>1545</v>
      </c>
      <c r="D672" s="165"/>
      <c r="E672" s="166">
        <v>12.1</v>
      </c>
      <c r="F672" s="160"/>
      <c r="G672" s="160"/>
      <c r="H672" s="160"/>
      <c r="I672" s="160"/>
      <c r="J672" s="160"/>
      <c r="K672" s="160"/>
      <c r="L672" s="160"/>
      <c r="M672" s="160"/>
      <c r="N672" s="159"/>
      <c r="O672" s="159"/>
      <c r="P672" s="159"/>
      <c r="Q672" s="159"/>
      <c r="R672" s="160"/>
      <c r="S672" s="160"/>
      <c r="T672" s="160"/>
      <c r="U672" s="160"/>
      <c r="V672" s="160"/>
      <c r="W672" s="160"/>
      <c r="X672" s="160"/>
      <c r="Y672" s="160"/>
      <c r="Z672" s="149"/>
      <c r="AA672" s="149"/>
      <c r="AB672" s="149"/>
      <c r="AC672" s="149"/>
      <c r="AD672" s="149"/>
      <c r="AE672" s="149"/>
      <c r="AF672" s="149"/>
      <c r="AG672" s="149" t="s">
        <v>261</v>
      </c>
      <c r="AH672" s="149">
        <v>5</v>
      </c>
      <c r="AI672" s="149"/>
      <c r="AJ672" s="149"/>
      <c r="AK672" s="149"/>
      <c r="AL672" s="149"/>
      <c r="AM672" s="149"/>
      <c r="AN672" s="149"/>
      <c r="AO672" s="149"/>
      <c r="AP672" s="149"/>
      <c r="AQ672" s="149"/>
      <c r="AR672" s="149"/>
      <c r="AS672" s="149"/>
      <c r="AT672" s="149"/>
      <c r="AU672" s="149"/>
      <c r="AV672" s="149"/>
      <c r="AW672" s="149"/>
      <c r="AX672" s="149"/>
      <c r="AY672" s="149"/>
      <c r="AZ672" s="149"/>
      <c r="BA672" s="149"/>
      <c r="BB672" s="149"/>
      <c r="BC672" s="149"/>
      <c r="BD672" s="149"/>
      <c r="BE672" s="149"/>
      <c r="BF672" s="149"/>
      <c r="BG672" s="149"/>
      <c r="BH672" s="149"/>
    </row>
    <row r="673" spans="1:60" outlineLevel="3" x14ac:dyDescent="0.2">
      <c r="A673" s="156"/>
      <c r="B673" s="157"/>
      <c r="C673" s="193" t="s">
        <v>1546</v>
      </c>
      <c r="D673" s="165"/>
      <c r="E673" s="166">
        <v>27.696000000000002</v>
      </c>
      <c r="F673" s="160"/>
      <c r="G673" s="160"/>
      <c r="H673" s="160"/>
      <c r="I673" s="160"/>
      <c r="J673" s="160"/>
      <c r="K673" s="160"/>
      <c r="L673" s="160"/>
      <c r="M673" s="160"/>
      <c r="N673" s="159"/>
      <c r="O673" s="159"/>
      <c r="P673" s="159"/>
      <c r="Q673" s="159"/>
      <c r="R673" s="160"/>
      <c r="S673" s="160"/>
      <c r="T673" s="160"/>
      <c r="U673" s="160"/>
      <c r="V673" s="160"/>
      <c r="W673" s="160"/>
      <c r="X673" s="160"/>
      <c r="Y673" s="160"/>
      <c r="Z673" s="149"/>
      <c r="AA673" s="149"/>
      <c r="AB673" s="149"/>
      <c r="AC673" s="149"/>
      <c r="AD673" s="149"/>
      <c r="AE673" s="149"/>
      <c r="AF673" s="149"/>
      <c r="AG673" s="149" t="s">
        <v>261</v>
      </c>
      <c r="AH673" s="149">
        <v>5</v>
      </c>
      <c r="AI673" s="149"/>
      <c r="AJ673" s="149"/>
      <c r="AK673" s="149"/>
      <c r="AL673" s="149"/>
      <c r="AM673" s="149"/>
      <c r="AN673" s="149"/>
      <c r="AO673" s="149"/>
      <c r="AP673" s="149"/>
      <c r="AQ673" s="149"/>
      <c r="AR673" s="149"/>
      <c r="AS673" s="149"/>
      <c r="AT673" s="149"/>
      <c r="AU673" s="149"/>
      <c r="AV673" s="149"/>
      <c r="AW673" s="149"/>
      <c r="AX673" s="149"/>
      <c r="AY673" s="149"/>
      <c r="AZ673" s="149"/>
      <c r="BA673" s="149"/>
      <c r="BB673" s="149"/>
      <c r="BC673" s="149"/>
      <c r="BD673" s="149"/>
      <c r="BE673" s="149"/>
      <c r="BF673" s="149"/>
      <c r="BG673" s="149"/>
      <c r="BH673" s="149"/>
    </row>
    <row r="674" spans="1:60" outlineLevel="1" x14ac:dyDescent="0.2">
      <c r="A674" s="175">
        <v>169</v>
      </c>
      <c r="B674" s="176" t="s">
        <v>1547</v>
      </c>
      <c r="C674" s="191" t="s">
        <v>1548</v>
      </c>
      <c r="D674" s="177" t="s">
        <v>276</v>
      </c>
      <c r="E674" s="178">
        <v>27.696000000000002</v>
      </c>
      <c r="F674" s="179"/>
      <c r="G674" s="180">
        <f>ROUND(E674*F674,2)</f>
        <v>0</v>
      </c>
      <c r="H674" s="179"/>
      <c r="I674" s="180">
        <f>ROUND(E674*H674,2)</f>
        <v>0</v>
      </c>
      <c r="J674" s="179"/>
      <c r="K674" s="180">
        <f>ROUND(E674*J674,2)</f>
        <v>0</v>
      </c>
      <c r="L674" s="180">
        <v>21</v>
      </c>
      <c r="M674" s="180">
        <f>G674*(1+L674/100)</f>
        <v>0</v>
      </c>
      <c r="N674" s="178">
        <v>1.0000000000000001E-5</v>
      </c>
      <c r="O674" s="178">
        <f>ROUND(E674*N674,2)</f>
        <v>0</v>
      </c>
      <c r="P674" s="178">
        <v>0</v>
      </c>
      <c r="Q674" s="178">
        <f>ROUND(E674*P674,2)</f>
        <v>0</v>
      </c>
      <c r="R674" s="180" t="s">
        <v>1549</v>
      </c>
      <c r="S674" s="180" t="s">
        <v>222</v>
      </c>
      <c r="T674" s="181" t="s">
        <v>270</v>
      </c>
      <c r="U674" s="160">
        <v>7.1999999999999995E-2</v>
      </c>
      <c r="V674" s="160">
        <f>ROUND(E674*U674,2)</f>
        <v>1.99</v>
      </c>
      <c r="W674" s="160"/>
      <c r="X674" s="160" t="s">
        <v>271</v>
      </c>
      <c r="Y674" s="160" t="s">
        <v>225</v>
      </c>
      <c r="Z674" s="149"/>
      <c r="AA674" s="149"/>
      <c r="AB674" s="149"/>
      <c r="AC674" s="149"/>
      <c r="AD674" s="149"/>
      <c r="AE674" s="149"/>
      <c r="AF674" s="149"/>
      <c r="AG674" s="149" t="s">
        <v>272</v>
      </c>
      <c r="AH674" s="149"/>
      <c r="AI674" s="149"/>
      <c r="AJ674" s="149"/>
      <c r="AK674" s="149"/>
      <c r="AL674" s="149"/>
      <c r="AM674" s="149"/>
      <c r="AN674" s="149"/>
      <c r="AO674" s="149"/>
      <c r="AP674" s="149"/>
      <c r="AQ674" s="149"/>
      <c r="AR674" s="149"/>
      <c r="AS674" s="149"/>
      <c r="AT674" s="149"/>
      <c r="AU674" s="149"/>
      <c r="AV674" s="149"/>
      <c r="AW674" s="149"/>
      <c r="AX674" s="149"/>
      <c r="AY674" s="149"/>
      <c r="AZ674" s="149"/>
      <c r="BA674" s="149"/>
      <c r="BB674" s="149"/>
      <c r="BC674" s="149"/>
      <c r="BD674" s="149"/>
      <c r="BE674" s="149"/>
      <c r="BF674" s="149"/>
      <c r="BG674" s="149"/>
      <c r="BH674" s="149"/>
    </row>
    <row r="675" spans="1:60" outlineLevel="2" x14ac:dyDescent="0.2">
      <c r="A675" s="156"/>
      <c r="B675" s="157"/>
      <c r="C675" s="193" t="s">
        <v>1550</v>
      </c>
      <c r="D675" s="165"/>
      <c r="E675" s="166">
        <v>7.92</v>
      </c>
      <c r="F675" s="160"/>
      <c r="G675" s="160"/>
      <c r="H675" s="160"/>
      <c r="I675" s="160"/>
      <c r="J675" s="160"/>
      <c r="K675" s="160"/>
      <c r="L675" s="160"/>
      <c r="M675" s="160"/>
      <c r="N675" s="159"/>
      <c r="O675" s="159"/>
      <c r="P675" s="159"/>
      <c r="Q675" s="159"/>
      <c r="R675" s="160"/>
      <c r="S675" s="160"/>
      <c r="T675" s="160"/>
      <c r="U675" s="160"/>
      <c r="V675" s="160"/>
      <c r="W675" s="160"/>
      <c r="X675" s="160"/>
      <c r="Y675" s="160"/>
      <c r="Z675" s="149"/>
      <c r="AA675" s="149"/>
      <c r="AB675" s="149"/>
      <c r="AC675" s="149"/>
      <c r="AD675" s="149"/>
      <c r="AE675" s="149"/>
      <c r="AF675" s="149"/>
      <c r="AG675" s="149" t="s">
        <v>261</v>
      </c>
      <c r="AH675" s="149">
        <v>0</v>
      </c>
      <c r="AI675" s="149"/>
      <c r="AJ675" s="149"/>
      <c r="AK675" s="149"/>
      <c r="AL675" s="149"/>
      <c r="AM675" s="149"/>
      <c r="AN675" s="149"/>
      <c r="AO675" s="149"/>
      <c r="AP675" s="149"/>
      <c r="AQ675" s="149"/>
      <c r="AR675" s="149"/>
      <c r="AS675" s="149"/>
      <c r="AT675" s="149"/>
      <c r="AU675" s="149"/>
      <c r="AV675" s="149"/>
      <c r="AW675" s="149"/>
      <c r="AX675" s="149"/>
      <c r="AY675" s="149"/>
      <c r="AZ675" s="149"/>
      <c r="BA675" s="149"/>
      <c r="BB675" s="149"/>
      <c r="BC675" s="149"/>
      <c r="BD675" s="149"/>
      <c r="BE675" s="149"/>
      <c r="BF675" s="149"/>
      <c r="BG675" s="149"/>
      <c r="BH675" s="149"/>
    </row>
    <row r="676" spans="1:60" outlineLevel="3" x14ac:dyDescent="0.2">
      <c r="A676" s="156"/>
      <c r="B676" s="157"/>
      <c r="C676" s="193" t="s">
        <v>1551</v>
      </c>
      <c r="D676" s="165"/>
      <c r="E676" s="166">
        <v>19.776</v>
      </c>
      <c r="F676" s="160"/>
      <c r="G676" s="160"/>
      <c r="H676" s="160"/>
      <c r="I676" s="160"/>
      <c r="J676" s="160"/>
      <c r="K676" s="160"/>
      <c r="L676" s="160"/>
      <c r="M676" s="160"/>
      <c r="N676" s="159"/>
      <c r="O676" s="159"/>
      <c r="P676" s="159"/>
      <c r="Q676" s="159"/>
      <c r="R676" s="160"/>
      <c r="S676" s="160"/>
      <c r="T676" s="160"/>
      <c r="U676" s="160"/>
      <c r="V676" s="160"/>
      <c r="W676" s="160"/>
      <c r="X676" s="160"/>
      <c r="Y676" s="160"/>
      <c r="Z676" s="149"/>
      <c r="AA676" s="149"/>
      <c r="AB676" s="149"/>
      <c r="AC676" s="149"/>
      <c r="AD676" s="149"/>
      <c r="AE676" s="149"/>
      <c r="AF676" s="149"/>
      <c r="AG676" s="149" t="s">
        <v>261</v>
      </c>
      <c r="AH676" s="149">
        <v>0</v>
      </c>
      <c r="AI676" s="149"/>
      <c r="AJ676" s="149"/>
      <c r="AK676" s="149"/>
      <c r="AL676" s="149"/>
      <c r="AM676" s="149"/>
      <c r="AN676" s="149"/>
      <c r="AO676" s="149"/>
      <c r="AP676" s="149"/>
      <c r="AQ676" s="149"/>
      <c r="AR676" s="149"/>
      <c r="AS676" s="149"/>
      <c r="AT676" s="149"/>
      <c r="AU676" s="149"/>
      <c r="AV676" s="149"/>
      <c r="AW676" s="149"/>
      <c r="AX676" s="149"/>
      <c r="AY676" s="149"/>
      <c r="AZ676" s="149"/>
      <c r="BA676" s="149"/>
      <c r="BB676" s="149"/>
      <c r="BC676" s="149"/>
      <c r="BD676" s="149"/>
      <c r="BE676" s="149"/>
      <c r="BF676" s="149"/>
      <c r="BG676" s="149"/>
      <c r="BH676" s="149"/>
    </row>
    <row r="677" spans="1:60" outlineLevel="1" x14ac:dyDescent="0.2">
      <c r="A677" s="175">
        <v>170</v>
      </c>
      <c r="B677" s="176" t="s">
        <v>1552</v>
      </c>
      <c r="C677" s="191" t="s">
        <v>1553</v>
      </c>
      <c r="D677" s="177" t="s">
        <v>276</v>
      </c>
      <c r="E677" s="178">
        <v>12.1</v>
      </c>
      <c r="F677" s="179"/>
      <c r="G677" s="180">
        <f>ROUND(E677*F677,2)</f>
        <v>0</v>
      </c>
      <c r="H677" s="179"/>
      <c r="I677" s="180">
        <f>ROUND(E677*H677,2)</f>
        <v>0</v>
      </c>
      <c r="J677" s="179"/>
      <c r="K677" s="180">
        <f>ROUND(E677*J677,2)</f>
        <v>0</v>
      </c>
      <c r="L677" s="180">
        <v>21</v>
      </c>
      <c r="M677" s="180">
        <f>G677*(1+L677/100)</f>
        <v>0</v>
      </c>
      <c r="N677" s="178">
        <v>3.1E-4</v>
      </c>
      <c r="O677" s="178">
        <f>ROUND(E677*N677,2)</f>
        <v>0</v>
      </c>
      <c r="P677" s="178">
        <v>0</v>
      </c>
      <c r="Q677" s="178">
        <f>ROUND(E677*P677,2)</f>
        <v>0</v>
      </c>
      <c r="R677" s="180" t="s">
        <v>1549</v>
      </c>
      <c r="S677" s="180" t="s">
        <v>222</v>
      </c>
      <c r="T677" s="181" t="s">
        <v>270</v>
      </c>
      <c r="U677" s="160">
        <v>0.41199999999999998</v>
      </c>
      <c r="V677" s="160">
        <f>ROUND(E677*U677,2)</f>
        <v>4.99</v>
      </c>
      <c r="W677" s="160"/>
      <c r="X677" s="160" t="s">
        <v>271</v>
      </c>
      <c r="Y677" s="160" t="s">
        <v>225</v>
      </c>
      <c r="Z677" s="149"/>
      <c r="AA677" s="149"/>
      <c r="AB677" s="149"/>
      <c r="AC677" s="149"/>
      <c r="AD677" s="149"/>
      <c r="AE677" s="149"/>
      <c r="AF677" s="149"/>
      <c r="AG677" s="149" t="s">
        <v>272</v>
      </c>
      <c r="AH677" s="149"/>
      <c r="AI677" s="149"/>
      <c r="AJ677" s="149"/>
      <c r="AK677" s="149"/>
      <c r="AL677" s="149"/>
      <c r="AM677" s="149"/>
      <c r="AN677" s="149"/>
      <c r="AO677" s="149"/>
      <c r="AP677" s="149"/>
      <c r="AQ677" s="149"/>
      <c r="AR677" s="149"/>
      <c r="AS677" s="149"/>
      <c r="AT677" s="149"/>
      <c r="AU677" s="149"/>
      <c r="AV677" s="149"/>
      <c r="AW677" s="149"/>
      <c r="AX677" s="149"/>
      <c r="AY677" s="149"/>
      <c r="AZ677" s="149"/>
      <c r="BA677" s="149"/>
      <c r="BB677" s="149"/>
      <c r="BC677" s="149"/>
      <c r="BD677" s="149"/>
      <c r="BE677" s="149"/>
      <c r="BF677" s="149"/>
      <c r="BG677" s="149"/>
      <c r="BH677" s="149"/>
    </row>
    <row r="678" spans="1:60" outlineLevel="2" x14ac:dyDescent="0.2">
      <c r="A678" s="156"/>
      <c r="B678" s="157"/>
      <c r="C678" s="193" t="s">
        <v>1554</v>
      </c>
      <c r="D678" s="165"/>
      <c r="E678" s="166">
        <v>7.5</v>
      </c>
      <c r="F678" s="160"/>
      <c r="G678" s="160"/>
      <c r="H678" s="160"/>
      <c r="I678" s="160"/>
      <c r="J678" s="160"/>
      <c r="K678" s="160"/>
      <c r="L678" s="160"/>
      <c r="M678" s="160"/>
      <c r="N678" s="159"/>
      <c r="O678" s="159"/>
      <c r="P678" s="159"/>
      <c r="Q678" s="159"/>
      <c r="R678" s="160"/>
      <c r="S678" s="160"/>
      <c r="T678" s="160"/>
      <c r="U678" s="160"/>
      <c r="V678" s="160"/>
      <c r="W678" s="160"/>
      <c r="X678" s="160"/>
      <c r="Y678" s="160"/>
      <c r="Z678" s="149"/>
      <c r="AA678" s="149"/>
      <c r="AB678" s="149"/>
      <c r="AC678" s="149"/>
      <c r="AD678" s="149"/>
      <c r="AE678" s="149"/>
      <c r="AF678" s="149"/>
      <c r="AG678" s="149" t="s">
        <v>261</v>
      </c>
      <c r="AH678" s="149">
        <v>0</v>
      </c>
      <c r="AI678" s="149"/>
      <c r="AJ678" s="149"/>
      <c r="AK678" s="149"/>
      <c r="AL678" s="149"/>
      <c r="AM678" s="149"/>
      <c r="AN678" s="149"/>
      <c r="AO678" s="149"/>
      <c r="AP678" s="149"/>
      <c r="AQ678" s="149"/>
      <c r="AR678" s="149"/>
      <c r="AS678" s="149"/>
      <c r="AT678" s="149"/>
      <c r="AU678" s="149"/>
      <c r="AV678" s="149"/>
      <c r="AW678" s="149"/>
      <c r="AX678" s="149"/>
      <c r="AY678" s="149"/>
      <c r="AZ678" s="149"/>
      <c r="BA678" s="149"/>
      <c r="BB678" s="149"/>
      <c r="BC678" s="149"/>
      <c r="BD678" s="149"/>
      <c r="BE678" s="149"/>
      <c r="BF678" s="149"/>
      <c r="BG678" s="149"/>
      <c r="BH678" s="149"/>
    </row>
    <row r="679" spans="1:60" outlineLevel="3" x14ac:dyDescent="0.2">
      <c r="A679" s="156"/>
      <c r="B679" s="157"/>
      <c r="C679" s="193" t="s">
        <v>1555</v>
      </c>
      <c r="D679" s="165"/>
      <c r="E679" s="166">
        <v>3.6</v>
      </c>
      <c r="F679" s="160"/>
      <c r="G679" s="160"/>
      <c r="H679" s="160"/>
      <c r="I679" s="160"/>
      <c r="J679" s="160"/>
      <c r="K679" s="160"/>
      <c r="L679" s="160"/>
      <c r="M679" s="160"/>
      <c r="N679" s="159"/>
      <c r="O679" s="159"/>
      <c r="P679" s="159"/>
      <c r="Q679" s="159"/>
      <c r="R679" s="160"/>
      <c r="S679" s="160"/>
      <c r="T679" s="160"/>
      <c r="U679" s="160"/>
      <c r="V679" s="160"/>
      <c r="W679" s="160"/>
      <c r="X679" s="160"/>
      <c r="Y679" s="160"/>
      <c r="Z679" s="149"/>
      <c r="AA679" s="149"/>
      <c r="AB679" s="149"/>
      <c r="AC679" s="149"/>
      <c r="AD679" s="149"/>
      <c r="AE679" s="149"/>
      <c r="AF679" s="149"/>
      <c r="AG679" s="149" t="s">
        <v>261</v>
      </c>
      <c r="AH679" s="149">
        <v>0</v>
      </c>
      <c r="AI679" s="149"/>
      <c r="AJ679" s="149"/>
      <c r="AK679" s="149"/>
      <c r="AL679" s="149"/>
      <c r="AM679" s="149"/>
      <c r="AN679" s="149"/>
      <c r="AO679" s="149"/>
      <c r="AP679" s="149"/>
      <c r="AQ679" s="149"/>
      <c r="AR679" s="149"/>
      <c r="AS679" s="149"/>
      <c r="AT679" s="149"/>
      <c r="AU679" s="149"/>
      <c r="AV679" s="149"/>
      <c r="AW679" s="149"/>
      <c r="AX679" s="149"/>
      <c r="AY679" s="149"/>
      <c r="AZ679" s="149"/>
      <c r="BA679" s="149"/>
      <c r="BB679" s="149"/>
      <c r="BC679" s="149"/>
      <c r="BD679" s="149"/>
      <c r="BE679" s="149"/>
      <c r="BF679" s="149"/>
      <c r="BG679" s="149"/>
      <c r="BH679" s="149"/>
    </row>
    <row r="680" spans="1:60" outlineLevel="3" x14ac:dyDescent="0.2">
      <c r="A680" s="156"/>
      <c r="B680" s="157"/>
      <c r="C680" s="193" t="s">
        <v>1556</v>
      </c>
      <c r="D680" s="165"/>
      <c r="E680" s="166">
        <v>1</v>
      </c>
      <c r="F680" s="160"/>
      <c r="G680" s="160"/>
      <c r="H680" s="160"/>
      <c r="I680" s="160"/>
      <c r="J680" s="160"/>
      <c r="K680" s="160"/>
      <c r="L680" s="160"/>
      <c r="M680" s="160"/>
      <c r="N680" s="159"/>
      <c r="O680" s="159"/>
      <c r="P680" s="159"/>
      <c r="Q680" s="159"/>
      <c r="R680" s="160"/>
      <c r="S680" s="160"/>
      <c r="T680" s="160"/>
      <c r="U680" s="160"/>
      <c r="V680" s="160"/>
      <c r="W680" s="160"/>
      <c r="X680" s="160"/>
      <c r="Y680" s="160"/>
      <c r="Z680" s="149"/>
      <c r="AA680" s="149"/>
      <c r="AB680" s="149"/>
      <c r="AC680" s="149"/>
      <c r="AD680" s="149"/>
      <c r="AE680" s="149"/>
      <c r="AF680" s="149"/>
      <c r="AG680" s="149" t="s">
        <v>261</v>
      </c>
      <c r="AH680" s="149">
        <v>0</v>
      </c>
      <c r="AI680" s="149"/>
      <c r="AJ680" s="149"/>
      <c r="AK680" s="149"/>
      <c r="AL680" s="149"/>
      <c r="AM680" s="149"/>
      <c r="AN680" s="149"/>
      <c r="AO680" s="149"/>
      <c r="AP680" s="149"/>
      <c r="AQ680" s="149"/>
      <c r="AR680" s="149"/>
      <c r="AS680" s="149"/>
      <c r="AT680" s="149"/>
      <c r="AU680" s="149"/>
      <c r="AV680" s="149"/>
      <c r="AW680" s="149"/>
      <c r="AX680" s="149"/>
      <c r="AY680" s="149"/>
      <c r="AZ680" s="149"/>
      <c r="BA680" s="149"/>
      <c r="BB680" s="149"/>
      <c r="BC680" s="149"/>
      <c r="BD680" s="149"/>
      <c r="BE680" s="149"/>
      <c r="BF680" s="149"/>
      <c r="BG680" s="149"/>
      <c r="BH680" s="149"/>
    </row>
    <row r="681" spans="1:60" outlineLevel="1" x14ac:dyDescent="0.2">
      <c r="A681" s="175">
        <v>171</v>
      </c>
      <c r="B681" s="176" t="s">
        <v>1557</v>
      </c>
      <c r="C681" s="191" t="s">
        <v>1558</v>
      </c>
      <c r="D681" s="177" t="s">
        <v>276</v>
      </c>
      <c r="E681" s="178">
        <v>39.795999999999999</v>
      </c>
      <c r="F681" s="179"/>
      <c r="G681" s="180">
        <f>ROUND(E681*F681,2)</f>
        <v>0</v>
      </c>
      <c r="H681" s="179"/>
      <c r="I681" s="180">
        <f>ROUND(E681*H681,2)</f>
        <v>0</v>
      </c>
      <c r="J681" s="179"/>
      <c r="K681" s="180">
        <f>ROUND(E681*J681,2)</f>
        <v>0</v>
      </c>
      <c r="L681" s="180">
        <v>21</v>
      </c>
      <c r="M681" s="180">
        <f>G681*(1+L681/100)</f>
        <v>0</v>
      </c>
      <c r="N681" s="178">
        <v>4.8000000000000001E-4</v>
      </c>
      <c r="O681" s="178">
        <f>ROUND(E681*N681,2)</f>
        <v>0.02</v>
      </c>
      <c r="P681" s="178">
        <v>0</v>
      </c>
      <c r="Q681" s="178">
        <f>ROUND(E681*P681,2)</f>
        <v>0</v>
      </c>
      <c r="R681" s="180" t="s">
        <v>1549</v>
      </c>
      <c r="S681" s="180" t="s">
        <v>222</v>
      </c>
      <c r="T681" s="181" t="s">
        <v>270</v>
      </c>
      <c r="U681" s="160">
        <v>0.47499999999999998</v>
      </c>
      <c r="V681" s="160">
        <f>ROUND(E681*U681,2)</f>
        <v>18.899999999999999</v>
      </c>
      <c r="W681" s="160"/>
      <c r="X681" s="160" t="s">
        <v>271</v>
      </c>
      <c r="Y681" s="160" t="s">
        <v>225</v>
      </c>
      <c r="Z681" s="149"/>
      <c r="AA681" s="149"/>
      <c r="AB681" s="149"/>
      <c r="AC681" s="149"/>
      <c r="AD681" s="149"/>
      <c r="AE681" s="149"/>
      <c r="AF681" s="149"/>
      <c r="AG681" s="149" t="s">
        <v>272</v>
      </c>
      <c r="AH681" s="149"/>
      <c r="AI681" s="149"/>
      <c r="AJ681" s="149"/>
      <c r="AK681" s="149"/>
      <c r="AL681" s="149"/>
      <c r="AM681" s="149"/>
      <c r="AN681" s="149"/>
      <c r="AO681" s="149"/>
      <c r="AP681" s="149"/>
      <c r="AQ681" s="149"/>
      <c r="AR681" s="149"/>
      <c r="AS681" s="149"/>
      <c r="AT681" s="149"/>
      <c r="AU681" s="149"/>
      <c r="AV681" s="149"/>
      <c r="AW681" s="149"/>
      <c r="AX681" s="149"/>
      <c r="AY681" s="149"/>
      <c r="AZ681" s="149"/>
      <c r="BA681" s="149"/>
      <c r="BB681" s="149"/>
      <c r="BC681" s="149"/>
      <c r="BD681" s="149"/>
      <c r="BE681" s="149"/>
      <c r="BF681" s="149"/>
      <c r="BG681" s="149"/>
      <c r="BH681" s="149"/>
    </row>
    <row r="682" spans="1:60" outlineLevel="2" x14ac:dyDescent="0.2">
      <c r="A682" s="156"/>
      <c r="B682" s="157"/>
      <c r="C682" s="193" t="s">
        <v>1559</v>
      </c>
      <c r="D682" s="165"/>
      <c r="E682" s="166">
        <v>39.795999999999999</v>
      </c>
      <c r="F682" s="160"/>
      <c r="G682" s="160"/>
      <c r="H682" s="160"/>
      <c r="I682" s="160"/>
      <c r="J682" s="160"/>
      <c r="K682" s="160"/>
      <c r="L682" s="160"/>
      <c r="M682" s="160"/>
      <c r="N682" s="159"/>
      <c r="O682" s="159"/>
      <c r="P682" s="159"/>
      <c r="Q682" s="159"/>
      <c r="R682" s="160"/>
      <c r="S682" s="160"/>
      <c r="T682" s="160"/>
      <c r="U682" s="160"/>
      <c r="V682" s="160"/>
      <c r="W682" s="160"/>
      <c r="X682" s="160"/>
      <c r="Y682" s="160"/>
      <c r="Z682" s="149"/>
      <c r="AA682" s="149"/>
      <c r="AB682" s="149"/>
      <c r="AC682" s="149"/>
      <c r="AD682" s="149"/>
      <c r="AE682" s="149"/>
      <c r="AF682" s="149"/>
      <c r="AG682" s="149" t="s">
        <v>261</v>
      </c>
      <c r="AH682" s="149">
        <v>5</v>
      </c>
      <c r="AI682" s="149"/>
      <c r="AJ682" s="149"/>
      <c r="AK682" s="149"/>
      <c r="AL682" s="149"/>
      <c r="AM682" s="149"/>
      <c r="AN682" s="149"/>
      <c r="AO682" s="149"/>
      <c r="AP682" s="149"/>
      <c r="AQ682" s="149"/>
      <c r="AR682" s="149"/>
      <c r="AS682" s="149"/>
      <c r="AT682" s="149"/>
      <c r="AU682" s="149"/>
      <c r="AV682" s="149"/>
      <c r="AW682" s="149"/>
      <c r="AX682" s="149"/>
      <c r="AY682" s="149"/>
      <c r="AZ682" s="149"/>
      <c r="BA682" s="149"/>
      <c r="BB682" s="149"/>
      <c r="BC682" s="149"/>
      <c r="BD682" s="149"/>
      <c r="BE682" s="149"/>
      <c r="BF682" s="149"/>
      <c r="BG682" s="149"/>
      <c r="BH682" s="149"/>
    </row>
    <row r="683" spans="1:60" x14ac:dyDescent="0.2">
      <c r="A683" s="168" t="s">
        <v>217</v>
      </c>
      <c r="B683" s="169" t="s">
        <v>179</v>
      </c>
      <c r="C683" s="190" t="s">
        <v>180</v>
      </c>
      <c r="D683" s="170"/>
      <c r="E683" s="171"/>
      <c r="F683" s="172"/>
      <c r="G683" s="172">
        <f>SUMIF(AG684:AG688,"&lt;&gt;NOR",G684:G688)</f>
        <v>0</v>
      </c>
      <c r="H683" s="172"/>
      <c r="I683" s="172">
        <f>SUM(I684:I688)</f>
        <v>0</v>
      </c>
      <c r="J683" s="172"/>
      <c r="K683" s="172">
        <f>SUM(K684:K688)</f>
        <v>0</v>
      </c>
      <c r="L683" s="172"/>
      <c r="M683" s="172">
        <f>SUM(M684:M688)</f>
        <v>0</v>
      </c>
      <c r="N683" s="171"/>
      <c r="O683" s="171">
        <f>SUM(O684:O688)</f>
        <v>0</v>
      </c>
      <c r="P683" s="171"/>
      <c r="Q683" s="171">
        <f>SUM(Q684:Q688)</f>
        <v>0.48</v>
      </c>
      <c r="R683" s="172"/>
      <c r="S683" s="172"/>
      <c r="T683" s="173"/>
      <c r="U683" s="167"/>
      <c r="V683" s="167">
        <f>SUM(V684:V688)</f>
        <v>0</v>
      </c>
      <c r="W683" s="167"/>
      <c r="X683" s="167"/>
      <c r="Y683" s="167"/>
      <c r="AG683" t="s">
        <v>218</v>
      </c>
    </row>
    <row r="684" spans="1:60" outlineLevel="1" x14ac:dyDescent="0.2">
      <c r="A684" s="183">
        <v>172</v>
      </c>
      <c r="B684" s="184" t="s">
        <v>1560</v>
      </c>
      <c r="C684" s="192" t="s">
        <v>1561</v>
      </c>
      <c r="D684" s="185" t="s">
        <v>268</v>
      </c>
      <c r="E684" s="186">
        <v>5</v>
      </c>
      <c r="F684" s="187"/>
      <c r="G684" s="188">
        <f>ROUND(E684*F684,2)</f>
        <v>0</v>
      </c>
      <c r="H684" s="187"/>
      <c r="I684" s="188">
        <f>ROUND(E684*H684,2)</f>
        <v>0</v>
      </c>
      <c r="J684" s="187"/>
      <c r="K684" s="188">
        <f>ROUND(E684*J684,2)</f>
        <v>0</v>
      </c>
      <c r="L684" s="188">
        <v>21</v>
      </c>
      <c r="M684" s="188">
        <f>G684*(1+L684/100)</f>
        <v>0</v>
      </c>
      <c r="N684" s="186">
        <v>0</v>
      </c>
      <c r="O684" s="186">
        <f>ROUND(E684*N684,2)</f>
        <v>0</v>
      </c>
      <c r="P684" s="186">
        <v>0</v>
      </c>
      <c r="Q684" s="186">
        <f>ROUND(E684*P684,2)</f>
        <v>0</v>
      </c>
      <c r="R684" s="188"/>
      <c r="S684" s="188" t="s">
        <v>250</v>
      </c>
      <c r="T684" s="189" t="s">
        <v>223</v>
      </c>
      <c r="U684" s="160">
        <v>0</v>
      </c>
      <c r="V684" s="160">
        <f>ROUND(E684*U684,2)</f>
        <v>0</v>
      </c>
      <c r="W684" s="160"/>
      <c r="X684" s="160" t="s">
        <v>271</v>
      </c>
      <c r="Y684" s="160" t="s">
        <v>225</v>
      </c>
      <c r="Z684" s="149"/>
      <c r="AA684" s="149"/>
      <c r="AB684" s="149"/>
      <c r="AC684" s="149"/>
      <c r="AD684" s="149"/>
      <c r="AE684" s="149"/>
      <c r="AF684" s="149"/>
      <c r="AG684" s="149" t="s">
        <v>272</v>
      </c>
      <c r="AH684" s="149"/>
      <c r="AI684" s="149"/>
      <c r="AJ684" s="149"/>
      <c r="AK684" s="149"/>
      <c r="AL684" s="149"/>
      <c r="AM684" s="149"/>
      <c r="AN684" s="149"/>
      <c r="AO684" s="149"/>
      <c r="AP684" s="149"/>
      <c r="AQ684" s="149"/>
      <c r="AR684" s="149"/>
      <c r="AS684" s="149"/>
      <c r="AT684" s="149"/>
      <c r="AU684" s="149"/>
      <c r="AV684" s="149"/>
      <c r="AW684" s="149"/>
      <c r="AX684" s="149"/>
      <c r="AY684" s="149"/>
      <c r="AZ684" s="149"/>
      <c r="BA684" s="149"/>
      <c r="BB684" s="149"/>
      <c r="BC684" s="149"/>
      <c r="BD684" s="149"/>
      <c r="BE684" s="149"/>
      <c r="BF684" s="149"/>
      <c r="BG684" s="149"/>
      <c r="BH684" s="149"/>
    </row>
    <row r="685" spans="1:60" outlineLevel="1" x14ac:dyDescent="0.2">
      <c r="A685" s="175">
        <v>173</v>
      </c>
      <c r="B685" s="176" t="s">
        <v>1562</v>
      </c>
      <c r="C685" s="191" t="s">
        <v>1563</v>
      </c>
      <c r="D685" s="177" t="s">
        <v>268</v>
      </c>
      <c r="E685" s="178">
        <v>5</v>
      </c>
      <c r="F685" s="179"/>
      <c r="G685" s="180">
        <f>ROUND(E685*F685,2)</f>
        <v>0</v>
      </c>
      <c r="H685" s="179"/>
      <c r="I685" s="180">
        <f>ROUND(E685*H685,2)</f>
        <v>0</v>
      </c>
      <c r="J685" s="179"/>
      <c r="K685" s="180">
        <f>ROUND(E685*J685,2)</f>
        <v>0</v>
      </c>
      <c r="L685" s="180">
        <v>21</v>
      </c>
      <c r="M685" s="180">
        <f>G685*(1+L685/100)</f>
        <v>0</v>
      </c>
      <c r="N685" s="178">
        <v>0</v>
      </c>
      <c r="O685" s="178">
        <f>ROUND(E685*N685,2)</f>
        <v>0</v>
      </c>
      <c r="P685" s="178">
        <v>0</v>
      </c>
      <c r="Q685" s="178">
        <f>ROUND(E685*P685,2)</f>
        <v>0</v>
      </c>
      <c r="R685" s="180"/>
      <c r="S685" s="180" t="s">
        <v>250</v>
      </c>
      <c r="T685" s="181" t="s">
        <v>223</v>
      </c>
      <c r="U685" s="160">
        <v>0</v>
      </c>
      <c r="V685" s="160">
        <f>ROUND(E685*U685,2)</f>
        <v>0</v>
      </c>
      <c r="W685" s="160"/>
      <c r="X685" s="160" t="s">
        <v>271</v>
      </c>
      <c r="Y685" s="160" t="s">
        <v>225</v>
      </c>
      <c r="Z685" s="149"/>
      <c r="AA685" s="149"/>
      <c r="AB685" s="149"/>
      <c r="AC685" s="149"/>
      <c r="AD685" s="149"/>
      <c r="AE685" s="149"/>
      <c r="AF685" s="149"/>
      <c r="AG685" s="149" t="s">
        <v>272</v>
      </c>
      <c r="AH685" s="149"/>
      <c r="AI685" s="149"/>
      <c r="AJ685" s="149"/>
      <c r="AK685" s="149"/>
      <c r="AL685" s="149"/>
      <c r="AM685" s="149"/>
      <c r="AN685" s="149"/>
      <c r="AO685" s="149"/>
      <c r="AP685" s="149"/>
      <c r="AQ685" s="149"/>
      <c r="AR685" s="149"/>
      <c r="AS685" s="149"/>
      <c r="AT685" s="149"/>
      <c r="AU685" s="149"/>
      <c r="AV685" s="149"/>
      <c r="AW685" s="149"/>
      <c r="AX685" s="149"/>
      <c r="AY685" s="149"/>
      <c r="AZ685" s="149"/>
      <c r="BA685" s="149"/>
      <c r="BB685" s="149"/>
      <c r="BC685" s="149"/>
      <c r="BD685" s="149"/>
      <c r="BE685" s="149"/>
      <c r="BF685" s="149"/>
      <c r="BG685" s="149"/>
      <c r="BH685" s="149"/>
    </row>
    <row r="686" spans="1:60" outlineLevel="2" x14ac:dyDescent="0.2">
      <c r="A686" s="156"/>
      <c r="B686" s="157"/>
      <c r="C686" s="256" t="s">
        <v>1564</v>
      </c>
      <c r="D686" s="257"/>
      <c r="E686" s="257"/>
      <c r="F686" s="257"/>
      <c r="G686" s="257"/>
      <c r="H686" s="160"/>
      <c r="I686" s="160"/>
      <c r="J686" s="160"/>
      <c r="K686" s="160"/>
      <c r="L686" s="160"/>
      <c r="M686" s="160"/>
      <c r="N686" s="159"/>
      <c r="O686" s="159"/>
      <c r="P686" s="159"/>
      <c r="Q686" s="159"/>
      <c r="R686" s="160"/>
      <c r="S686" s="160"/>
      <c r="T686" s="160"/>
      <c r="U686" s="160"/>
      <c r="V686" s="160"/>
      <c r="W686" s="160"/>
      <c r="X686" s="160"/>
      <c r="Y686" s="160"/>
      <c r="Z686" s="149"/>
      <c r="AA686" s="149"/>
      <c r="AB686" s="149"/>
      <c r="AC686" s="149"/>
      <c r="AD686" s="149"/>
      <c r="AE686" s="149"/>
      <c r="AF686" s="149"/>
      <c r="AG686" s="149" t="s">
        <v>228</v>
      </c>
      <c r="AH686" s="149"/>
      <c r="AI686" s="149"/>
      <c r="AJ686" s="149"/>
      <c r="AK686" s="149"/>
      <c r="AL686" s="149"/>
      <c r="AM686" s="149"/>
      <c r="AN686" s="149"/>
      <c r="AO686" s="149"/>
      <c r="AP686" s="149"/>
      <c r="AQ686" s="149"/>
      <c r="AR686" s="149"/>
      <c r="AS686" s="149"/>
      <c r="AT686" s="149"/>
      <c r="AU686" s="149"/>
      <c r="AV686" s="149"/>
      <c r="AW686" s="149"/>
      <c r="AX686" s="149"/>
      <c r="AY686" s="149"/>
      <c r="AZ686" s="149"/>
      <c r="BA686" s="149"/>
      <c r="BB686" s="149"/>
      <c r="BC686" s="149"/>
      <c r="BD686" s="149"/>
      <c r="BE686" s="149"/>
      <c r="BF686" s="149"/>
      <c r="BG686" s="149"/>
      <c r="BH686" s="149"/>
    </row>
    <row r="687" spans="1:60" outlineLevel="1" x14ac:dyDescent="0.2">
      <c r="A687" s="175">
        <v>174</v>
      </c>
      <c r="B687" s="176" t="s">
        <v>1565</v>
      </c>
      <c r="C687" s="191" t="s">
        <v>1566</v>
      </c>
      <c r="D687" s="177" t="s">
        <v>455</v>
      </c>
      <c r="E687" s="178">
        <v>318.60000000000002</v>
      </c>
      <c r="F687" s="179"/>
      <c r="G687" s="180">
        <f>ROUND(E687*F687,2)</f>
        <v>0</v>
      </c>
      <c r="H687" s="179"/>
      <c r="I687" s="180">
        <f>ROUND(E687*H687,2)</f>
        <v>0</v>
      </c>
      <c r="J687" s="179"/>
      <c r="K687" s="180">
        <f>ROUND(E687*J687,2)</f>
        <v>0</v>
      </c>
      <c r="L687" s="180">
        <v>21</v>
      </c>
      <c r="M687" s="180">
        <f>G687*(1+L687/100)</f>
        <v>0</v>
      </c>
      <c r="N687" s="178">
        <v>0</v>
      </c>
      <c r="O687" s="178">
        <f>ROUND(E687*N687,2)</f>
        <v>0</v>
      </c>
      <c r="P687" s="178">
        <v>1.5E-3</v>
      </c>
      <c r="Q687" s="178">
        <f>ROUND(E687*P687,2)</f>
        <v>0.48</v>
      </c>
      <c r="R687" s="180"/>
      <c r="S687" s="180" t="s">
        <v>250</v>
      </c>
      <c r="T687" s="181" t="s">
        <v>223</v>
      </c>
      <c r="U687" s="160">
        <v>0</v>
      </c>
      <c r="V687" s="160">
        <f>ROUND(E687*U687,2)</f>
        <v>0</v>
      </c>
      <c r="W687" s="160"/>
      <c r="X687" s="160" t="s">
        <v>271</v>
      </c>
      <c r="Y687" s="160" t="s">
        <v>225</v>
      </c>
      <c r="Z687" s="149"/>
      <c r="AA687" s="149"/>
      <c r="AB687" s="149"/>
      <c r="AC687" s="149"/>
      <c r="AD687" s="149"/>
      <c r="AE687" s="149"/>
      <c r="AF687" s="149"/>
      <c r="AG687" s="149" t="s">
        <v>272</v>
      </c>
      <c r="AH687" s="149"/>
      <c r="AI687" s="149"/>
      <c r="AJ687" s="149"/>
      <c r="AK687" s="149"/>
      <c r="AL687" s="149"/>
      <c r="AM687" s="149"/>
      <c r="AN687" s="149"/>
      <c r="AO687" s="149"/>
      <c r="AP687" s="149"/>
      <c r="AQ687" s="149"/>
      <c r="AR687" s="149"/>
      <c r="AS687" s="149"/>
      <c r="AT687" s="149"/>
      <c r="AU687" s="149"/>
      <c r="AV687" s="149"/>
      <c r="AW687" s="149"/>
      <c r="AX687" s="149"/>
      <c r="AY687" s="149"/>
      <c r="AZ687" s="149"/>
      <c r="BA687" s="149"/>
      <c r="BB687" s="149"/>
      <c r="BC687" s="149"/>
      <c r="BD687" s="149"/>
      <c r="BE687" s="149"/>
      <c r="BF687" s="149"/>
      <c r="BG687" s="149"/>
      <c r="BH687" s="149"/>
    </row>
    <row r="688" spans="1:60" outlineLevel="2" x14ac:dyDescent="0.2">
      <c r="A688" s="156"/>
      <c r="B688" s="157"/>
      <c r="C688" s="256" t="s">
        <v>1567</v>
      </c>
      <c r="D688" s="257"/>
      <c r="E688" s="257"/>
      <c r="F688" s="257"/>
      <c r="G688" s="257"/>
      <c r="H688" s="160"/>
      <c r="I688" s="160"/>
      <c r="J688" s="160"/>
      <c r="K688" s="160"/>
      <c r="L688" s="160"/>
      <c r="M688" s="160"/>
      <c r="N688" s="159"/>
      <c r="O688" s="159"/>
      <c r="P688" s="159"/>
      <c r="Q688" s="159"/>
      <c r="R688" s="160"/>
      <c r="S688" s="160"/>
      <c r="T688" s="160"/>
      <c r="U688" s="160"/>
      <c r="V688" s="160"/>
      <c r="W688" s="160"/>
      <c r="X688" s="160"/>
      <c r="Y688" s="160"/>
      <c r="Z688" s="149"/>
      <c r="AA688" s="149"/>
      <c r="AB688" s="149"/>
      <c r="AC688" s="149"/>
      <c r="AD688" s="149"/>
      <c r="AE688" s="149"/>
      <c r="AF688" s="149"/>
      <c r="AG688" s="149" t="s">
        <v>228</v>
      </c>
      <c r="AH688" s="149"/>
      <c r="AI688" s="149"/>
      <c r="AJ688" s="149"/>
      <c r="AK688" s="149"/>
      <c r="AL688" s="149"/>
      <c r="AM688" s="149"/>
      <c r="AN688" s="149"/>
      <c r="AO688" s="149"/>
      <c r="AP688" s="149"/>
      <c r="AQ688" s="149"/>
      <c r="AR688" s="149"/>
      <c r="AS688" s="149"/>
      <c r="AT688" s="149"/>
      <c r="AU688" s="149"/>
      <c r="AV688" s="149"/>
      <c r="AW688" s="149"/>
      <c r="AX688" s="149"/>
      <c r="AY688" s="149"/>
      <c r="AZ688" s="149"/>
      <c r="BA688" s="149"/>
      <c r="BB688" s="149"/>
      <c r="BC688" s="149"/>
      <c r="BD688" s="149"/>
      <c r="BE688" s="149"/>
      <c r="BF688" s="149"/>
      <c r="BG688" s="149"/>
      <c r="BH688" s="149"/>
    </row>
    <row r="689" spans="1:60" x14ac:dyDescent="0.2">
      <c r="A689" s="168" t="s">
        <v>217</v>
      </c>
      <c r="B689" s="169" t="s">
        <v>183</v>
      </c>
      <c r="C689" s="190" t="s">
        <v>134</v>
      </c>
      <c r="D689" s="170"/>
      <c r="E689" s="171"/>
      <c r="F689" s="172"/>
      <c r="G689" s="172">
        <f>SUMIF(AG690:AG697,"&lt;&gt;NOR",G690:G697)</f>
        <v>0</v>
      </c>
      <c r="H689" s="172"/>
      <c r="I689" s="172">
        <f>SUM(I690:I697)</f>
        <v>0</v>
      </c>
      <c r="J689" s="172"/>
      <c r="K689" s="172">
        <f>SUM(K690:K697)</f>
        <v>0</v>
      </c>
      <c r="L689" s="172"/>
      <c r="M689" s="172">
        <f>SUM(M690:M697)</f>
        <v>0</v>
      </c>
      <c r="N689" s="171"/>
      <c r="O689" s="171">
        <f>SUM(O690:O697)</f>
        <v>0</v>
      </c>
      <c r="P689" s="171"/>
      <c r="Q689" s="171">
        <f>SUM(Q690:Q697)</f>
        <v>0</v>
      </c>
      <c r="R689" s="172"/>
      <c r="S689" s="172"/>
      <c r="T689" s="173"/>
      <c r="U689" s="167"/>
      <c r="V689" s="167">
        <f>SUM(V690:V697)</f>
        <v>90.83</v>
      </c>
      <c r="W689" s="167"/>
      <c r="X689" s="167"/>
      <c r="Y689" s="167"/>
      <c r="AG689" t="s">
        <v>218</v>
      </c>
    </row>
    <row r="690" spans="1:60" ht="22.5" outlineLevel="1" x14ac:dyDescent="0.2">
      <c r="A690" s="183">
        <v>175</v>
      </c>
      <c r="B690" s="184" t="s">
        <v>840</v>
      </c>
      <c r="C690" s="192" t="s">
        <v>841</v>
      </c>
      <c r="D690" s="185" t="s">
        <v>439</v>
      </c>
      <c r="E690" s="186">
        <v>32.616019999999999</v>
      </c>
      <c r="F690" s="187"/>
      <c r="G690" s="188">
        <f>ROUND(E690*F690,2)</f>
        <v>0</v>
      </c>
      <c r="H690" s="187"/>
      <c r="I690" s="188">
        <f>ROUND(E690*H690,2)</f>
        <v>0</v>
      </c>
      <c r="J690" s="187"/>
      <c r="K690" s="188">
        <f>ROUND(E690*J690,2)</f>
        <v>0</v>
      </c>
      <c r="L690" s="188">
        <v>21</v>
      </c>
      <c r="M690" s="188">
        <f>G690*(1+L690/100)</f>
        <v>0</v>
      </c>
      <c r="N690" s="186">
        <v>0</v>
      </c>
      <c r="O690" s="186">
        <f>ROUND(E690*N690,2)</f>
        <v>0</v>
      </c>
      <c r="P690" s="186">
        <v>0</v>
      </c>
      <c r="Q690" s="186">
        <f>ROUND(E690*P690,2)</f>
        <v>0</v>
      </c>
      <c r="R690" s="188" t="s">
        <v>375</v>
      </c>
      <c r="S690" s="188" t="s">
        <v>222</v>
      </c>
      <c r="T690" s="189" t="s">
        <v>270</v>
      </c>
      <c r="U690" s="160">
        <v>0.93300000000000005</v>
      </c>
      <c r="V690" s="160">
        <f>ROUND(E690*U690,2)</f>
        <v>30.43</v>
      </c>
      <c r="W690" s="160"/>
      <c r="X690" s="160" t="s">
        <v>842</v>
      </c>
      <c r="Y690" s="160" t="s">
        <v>225</v>
      </c>
      <c r="Z690" s="149"/>
      <c r="AA690" s="149"/>
      <c r="AB690" s="149"/>
      <c r="AC690" s="149"/>
      <c r="AD690" s="149"/>
      <c r="AE690" s="149"/>
      <c r="AF690" s="149"/>
      <c r="AG690" s="149" t="s">
        <v>843</v>
      </c>
      <c r="AH690" s="149"/>
      <c r="AI690" s="149"/>
      <c r="AJ690" s="149"/>
      <c r="AK690" s="149"/>
      <c r="AL690" s="149"/>
      <c r="AM690" s="149"/>
      <c r="AN690" s="149"/>
      <c r="AO690" s="149"/>
      <c r="AP690" s="149"/>
      <c r="AQ690" s="149"/>
      <c r="AR690" s="149"/>
      <c r="AS690" s="149"/>
      <c r="AT690" s="149"/>
      <c r="AU690" s="149"/>
      <c r="AV690" s="149"/>
      <c r="AW690" s="149"/>
      <c r="AX690" s="149"/>
      <c r="AY690" s="149"/>
      <c r="AZ690" s="149"/>
      <c r="BA690" s="149"/>
      <c r="BB690" s="149"/>
      <c r="BC690" s="149"/>
      <c r="BD690" s="149"/>
      <c r="BE690" s="149"/>
      <c r="BF690" s="149"/>
      <c r="BG690" s="149"/>
      <c r="BH690" s="149"/>
    </row>
    <row r="691" spans="1:60" outlineLevel="1" x14ac:dyDescent="0.2">
      <c r="A691" s="175">
        <v>176</v>
      </c>
      <c r="B691" s="176" t="s">
        <v>844</v>
      </c>
      <c r="C691" s="191" t="s">
        <v>845</v>
      </c>
      <c r="D691" s="177" t="s">
        <v>439</v>
      </c>
      <c r="E691" s="178">
        <v>32.616019999999999</v>
      </c>
      <c r="F691" s="179"/>
      <c r="G691" s="180">
        <f>ROUND(E691*F691,2)</f>
        <v>0</v>
      </c>
      <c r="H691" s="179"/>
      <c r="I691" s="180">
        <f>ROUND(E691*H691,2)</f>
        <v>0</v>
      </c>
      <c r="J691" s="179"/>
      <c r="K691" s="180">
        <f>ROUND(E691*J691,2)</f>
        <v>0</v>
      </c>
      <c r="L691" s="180">
        <v>21</v>
      </c>
      <c r="M691" s="180">
        <f>G691*(1+L691/100)</f>
        <v>0</v>
      </c>
      <c r="N691" s="178">
        <v>0</v>
      </c>
      <c r="O691" s="178">
        <f>ROUND(E691*N691,2)</f>
        <v>0</v>
      </c>
      <c r="P691" s="178">
        <v>0</v>
      </c>
      <c r="Q691" s="178">
        <f>ROUND(E691*P691,2)</f>
        <v>0</v>
      </c>
      <c r="R691" s="180" t="s">
        <v>375</v>
      </c>
      <c r="S691" s="180" t="s">
        <v>222</v>
      </c>
      <c r="T691" s="181" t="s">
        <v>270</v>
      </c>
      <c r="U691" s="160">
        <v>0.49</v>
      </c>
      <c r="V691" s="160">
        <f>ROUND(E691*U691,2)</f>
        <v>15.98</v>
      </c>
      <c r="W691" s="160"/>
      <c r="X691" s="160" t="s">
        <v>842</v>
      </c>
      <c r="Y691" s="160" t="s">
        <v>225</v>
      </c>
      <c r="Z691" s="149"/>
      <c r="AA691" s="149"/>
      <c r="AB691" s="149"/>
      <c r="AC691" s="149"/>
      <c r="AD691" s="149"/>
      <c r="AE691" s="149"/>
      <c r="AF691" s="149"/>
      <c r="AG691" s="149" t="s">
        <v>843</v>
      </c>
      <c r="AH691" s="149"/>
      <c r="AI691" s="149"/>
      <c r="AJ691" s="149"/>
      <c r="AK691" s="149"/>
      <c r="AL691" s="149"/>
      <c r="AM691" s="149"/>
      <c r="AN691" s="149"/>
      <c r="AO691" s="149"/>
      <c r="AP691" s="149"/>
      <c r="AQ691" s="149"/>
      <c r="AR691" s="149"/>
      <c r="AS691" s="149"/>
      <c r="AT691" s="149"/>
      <c r="AU691" s="149"/>
      <c r="AV691" s="149"/>
      <c r="AW691" s="149"/>
      <c r="AX691" s="149"/>
      <c r="AY691" s="149"/>
      <c r="AZ691" s="149"/>
      <c r="BA691" s="149"/>
      <c r="BB691" s="149"/>
      <c r="BC691" s="149"/>
      <c r="BD691" s="149"/>
      <c r="BE691" s="149"/>
      <c r="BF691" s="149"/>
      <c r="BG691" s="149"/>
      <c r="BH691" s="149"/>
    </row>
    <row r="692" spans="1:60" outlineLevel="2" x14ac:dyDescent="0.2">
      <c r="A692" s="156"/>
      <c r="B692" s="157"/>
      <c r="C692" s="256" t="s">
        <v>846</v>
      </c>
      <c r="D692" s="257"/>
      <c r="E692" s="257"/>
      <c r="F692" s="257"/>
      <c r="G692" s="257"/>
      <c r="H692" s="160"/>
      <c r="I692" s="160"/>
      <c r="J692" s="160"/>
      <c r="K692" s="160"/>
      <c r="L692" s="160"/>
      <c r="M692" s="160"/>
      <c r="N692" s="159"/>
      <c r="O692" s="159"/>
      <c r="P692" s="159"/>
      <c r="Q692" s="159"/>
      <c r="R692" s="160"/>
      <c r="S692" s="160"/>
      <c r="T692" s="160"/>
      <c r="U692" s="160"/>
      <c r="V692" s="160"/>
      <c r="W692" s="160"/>
      <c r="X692" s="160"/>
      <c r="Y692" s="160"/>
      <c r="Z692" s="149"/>
      <c r="AA692" s="149"/>
      <c r="AB692" s="149"/>
      <c r="AC692" s="149"/>
      <c r="AD692" s="149"/>
      <c r="AE692" s="149"/>
      <c r="AF692" s="149"/>
      <c r="AG692" s="149" t="s">
        <v>228</v>
      </c>
      <c r="AH692" s="149"/>
      <c r="AI692" s="149"/>
      <c r="AJ692" s="149"/>
      <c r="AK692" s="149"/>
      <c r="AL692" s="149"/>
      <c r="AM692" s="149"/>
      <c r="AN692" s="149"/>
      <c r="AO692" s="149"/>
      <c r="AP692" s="149"/>
      <c r="AQ692" s="149"/>
      <c r="AR692" s="149"/>
      <c r="AS692" s="149"/>
      <c r="AT692" s="149"/>
      <c r="AU692" s="149"/>
      <c r="AV692" s="149"/>
      <c r="AW692" s="149"/>
      <c r="AX692" s="149"/>
      <c r="AY692" s="149"/>
      <c r="AZ692" s="149"/>
      <c r="BA692" s="149"/>
      <c r="BB692" s="149"/>
      <c r="BC692" s="149"/>
      <c r="BD692" s="149"/>
      <c r="BE692" s="149"/>
      <c r="BF692" s="149"/>
      <c r="BG692" s="149"/>
      <c r="BH692" s="149"/>
    </row>
    <row r="693" spans="1:60" outlineLevel="1" x14ac:dyDescent="0.2">
      <c r="A693" s="183">
        <v>177</v>
      </c>
      <c r="B693" s="184" t="s">
        <v>847</v>
      </c>
      <c r="C693" s="192" t="s">
        <v>848</v>
      </c>
      <c r="D693" s="185" t="s">
        <v>439</v>
      </c>
      <c r="E693" s="186">
        <v>489.24034</v>
      </c>
      <c r="F693" s="187"/>
      <c r="G693" s="188">
        <f>ROUND(E693*F693,2)</f>
        <v>0</v>
      </c>
      <c r="H693" s="187"/>
      <c r="I693" s="188">
        <f>ROUND(E693*H693,2)</f>
        <v>0</v>
      </c>
      <c r="J693" s="187"/>
      <c r="K693" s="188">
        <f>ROUND(E693*J693,2)</f>
        <v>0</v>
      </c>
      <c r="L693" s="188">
        <v>21</v>
      </c>
      <c r="M693" s="188">
        <f>G693*(1+L693/100)</f>
        <v>0</v>
      </c>
      <c r="N693" s="186">
        <v>0</v>
      </c>
      <c r="O693" s="186">
        <f>ROUND(E693*N693,2)</f>
        <v>0</v>
      </c>
      <c r="P693" s="186">
        <v>0</v>
      </c>
      <c r="Q693" s="186">
        <f>ROUND(E693*P693,2)</f>
        <v>0</v>
      </c>
      <c r="R693" s="188" t="s">
        <v>375</v>
      </c>
      <c r="S693" s="188" t="s">
        <v>222</v>
      </c>
      <c r="T693" s="189" t="s">
        <v>270</v>
      </c>
      <c r="U693" s="160">
        <v>0</v>
      </c>
      <c r="V693" s="160">
        <f>ROUND(E693*U693,2)</f>
        <v>0</v>
      </c>
      <c r="W693" s="160"/>
      <c r="X693" s="160" t="s">
        <v>842</v>
      </c>
      <c r="Y693" s="160" t="s">
        <v>225</v>
      </c>
      <c r="Z693" s="149"/>
      <c r="AA693" s="149"/>
      <c r="AB693" s="149"/>
      <c r="AC693" s="149"/>
      <c r="AD693" s="149"/>
      <c r="AE693" s="149"/>
      <c r="AF693" s="149"/>
      <c r="AG693" s="149" t="s">
        <v>843</v>
      </c>
      <c r="AH693" s="149"/>
      <c r="AI693" s="149"/>
      <c r="AJ693" s="149"/>
      <c r="AK693" s="149"/>
      <c r="AL693" s="149"/>
      <c r="AM693" s="149"/>
      <c r="AN693" s="149"/>
      <c r="AO693" s="149"/>
      <c r="AP693" s="149"/>
      <c r="AQ693" s="149"/>
      <c r="AR693" s="149"/>
      <c r="AS693" s="149"/>
      <c r="AT693" s="149"/>
      <c r="AU693" s="149"/>
      <c r="AV693" s="149"/>
      <c r="AW693" s="149"/>
      <c r="AX693" s="149"/>
      <c r="AY693" s="149"/>
      <c r="AZ693" s="149"/>
      <c r="BA693" s="149"/>
      <c r="BB693" s="149"/>
      <c r="BC693" s="149"/>
      <c r="BD693" s="149"/>
      <c r="BE693" s="149"/>
      <c r="BF693" s="149"/>
      <c r="BG693" s="149"/>
      <c r="BH693" s="149"/>
    </row>
    <row r="694" spans="1:60" outlineLevel="1" x14ac:dyDescent="0.2">
      <c r="A694" s="183">
        <v>178</v>
      </c>
      <c r="B694" s="184" t="s">
        <v>849</v>
      </c>
      <c r="C694" s="192" t="s">
        <v>850</v>
      </c>
      <c r="D694" s="185" t="s">
        <v>439</v>
      </c>
      <c r="E694" s="186">
        <v>32.616019999999999</v>
      </c>
      <c r="F694" s="187"/>
      <c r="G694" s="188">
        <f>ROUND(E694*F694,2)</f>
        <v>0</v>
      </c>
      <c r="H694" s="187"/>
      <c r="I694" s="188">
        <f>ROUND(E694*H694,2)</f>
        <v>0</v>
      </c>
      <c r="J694" s="187"/>
      <c r="K694" s="188">
        <f>ROUND(E694*J694,2)</f>
        <v>0</v>
      </c>
      <c r="L694" s="188">
        <v>21</v>
      </c>
      <c r="M694" s="188">
        <f>G694*(1+L694/100)</f>
        <v>0</v>
      </c>
      <c r="N694" s="186">
        <v>0</v>
      </c>
      <c r="O694" s="186">
        <f>ROUND(E694*N694,2)</f>
        <v>0</v>
      </c>
      <c r="P694" s="186">
        <v>0</v>
      </c>
      <c r="Q694" s="186">
        <f>ROUND(E694*P694,2)</f>
        <v>0</v>
      </c>
      <c r="R694" s="188" t="s">
        <v>375</v>
      </c>
      <c r="S694" s="188" t="s">
        <v>222</v>
      </c>
      <c r="T694" s="189" t="s">
        <v>270</v>
      </c>
      <c r="U694" s="160">
        <v>0.94199999999999995</v>
      </c>
      <c r="V694" s="160">
        <f>ROUND(E694*U694,2)</f>
        <v>30.72</v>
      </c>
      <c r="W694" s="160"/>
      <c r="X694" s="160" t="s">
        <v>842</v>
      </c>
      <c r="Y694" s="160" t="s">
        <v>225</v>
      </c>
      <c r="Z694" s="149"/>
      <c r="AA694" s="149"/>
      <c r="AB694" s="149"/>
      <c r="AC694" s="149"/>
      <c r="AD694" s="149"/>
      <c r="AE694" s="149"/>
      <c r="AF694" s="149"/>
      <c r="AG694" s="149" t="s">
        <v>843</v>
      </c>
      <c r="AH694" s="149"/>
      <c r="AI694" s="149"/>
      <c r="AJ694" s="149"/>
      <c r="AK694" s="149"/>
      <c r="AL694" s="149"/>
      <c r="AM694" s="149"/>
      <c r="AN694" s="149"/>
      <c r="AO694" s="149"/>
      <c r="AP694" s="149"/>
      <c r="AQ694" s="149"/>
      <c r="AR694" s="149"/>
      <c r="AS694" s="149"/>
      <c r="AT694" s="149"/>
      <c r="AU694" s="149"/>
      <c r="AV694" s="149"/>
      <c r="AW694" s="149"/>
      <c r="AX694" s="149"/>
      <c r="AY694" s="149"/>
      <c r="AZ694" s="149"/>
      <c r="BA694" s="149"/>
      <c r="BB694" s="149"/>
      <c r="BC694" s="149"/>
      <c r="BD694" s="149"/>
      <c r="BE694" s="149"/>
      <c r="BF694" s="149"/>
      <c r="BG694" s="149"/>
      <c r="BH694" s="149"/>
    </row>
    <row r="695" spans="1:60" ht="22.5" outlineLevel="1" x14ac:dyDescent="0.2">
      <c r="A695" s="183">
        <v>179</v>
      </c>
      <c r="B695" s="184" t="s">
        <v>851</v>
      </c>
      <c r="C695" s="192" t="s">
        <v>852</v>
      </c>
      <c r="D695" s="185" t="s">
        <v>439</v>
      </c>
      <c r="E695" s="186">
        <v>130.46409</v>
      </c>
      <c r="F695" s="187"/>
      <c r="G695" s="188">
        <f>ROUND(E695*F695,2)</f>
        <v>0</v>
      </c>
      <c r="H695" s="187"/>
      <c r="I695" s="188">
        <f>ROUND(E695*H695,2)</f>
        <v>0</v>
      </c>
      <c r="J695" s="187"/>
      <c r="K695" s="188">
        <f>ROUND(E695*J695,2)</f>
        <v>0</v>
      </c>
      <c r="L695" s="188">
        <v>21</v>
      </c>
      <c r="M695" s="188">
        <f>G695*(1+L695/100)</f>
        <v>0</v>
      </c>
      <c r="N695" s="186">
        <v>0</v>
      </c>
      <c r="O695" s="186">
        <f>ROUND(E695*N695,2)</f>
        <v>0</v>
      </c>
      <c r="P695" s="186">
        <v>0</v>
      </c>
      <c r="Q695" s="186">
        <f>ROUND(E695*P695,2)</f>
        <v>0</v>
      </c>
      <c r="R695" s="188" t="s">
        <v>375</v>
      </c>
      <c r="S695" s="188" t="s">
        <v>222</v>
      </c>
      <c r="T695" s="189" t="s">
        <v>270</v>
      </c>
      <c r="U695" s="160">
        <v>0.105</v>
      </c>
      <c r="V695" s="160">
        <f>ROUND(E695*U695,2)</f>
        <v>13.7</v>
      </c>
      <c r="W695" s="160"/>
      <c r="X695" s="160" t="s">
        <v>842</v>
      </c>
      <c r="Y695" s="160" t="s">
        <v>225</v>
      </c>
      <c r="Z695" s="149"/>
      <c r="AA695" s="149"/>
      <c r="AB695" s="149"/>
      <c r="AC695" s="149"/>
      <c r="AD695" s="149"/>
      <c r="AE695" s="149"/>
      <c r="AF695" s="149"/>
      <c r="AG695" s="149" t="s">
        <v>843</v>
      </c>
      <c r="AH695" s="149"/>
      <c r="AI695" s="149"/>
      <c r="AJ695" s="149"/>
      <c r="AK695" s="149"/>
      <c r="AL695" s="149"/>
      <c r="AM695" s="149"/>
      <c r="AN695" s="149"/>
      <c r="AO695" s="149"/>
      <c r="AP695" s="149"/>
      <c r="AQ695" s="149"/>
      <c r="AR695" s="149"/>
      <c r="AS695" s="149"/>
      <c r="AT695" s="149"/>
      <c r="AU695" s="149"/>
      <c r="AV695" s="149"/>
      <c r="AW695" s="149"/>
      <c r="AX695" s="149"/>
      <c r="AY695" s="149"/>
      <c r="AZ695" s="149"/>
      <c r="BA695" s="149"/>
      <c r="BB695" s="149"/>
      <c r="BC695" s="149"/>
      <c r="BD695" s="149"/>
      <c r="BE695" s="149"/>
      <c r="BF695" s="149"/>
      <c r="BG695" s="149"/>
      <c r="BH695" s="149"/>
    </row>
    <row r="696" spans="1:60" outlineLevel="1" x14ac:dyDescent="0.2">
      <c r="A696" s="175">
        <v>180</v>
      </c>
      <c r="B696" s="176" t="s">
        <v>812</v>
      </c>
      <c r="C696" s="191" t="s">
        <v>1568</v>
      </c>
      <c r="D696" s="177" t="s">
        <v>439</v>
      </c>
      <c r="E696" s="178">
        <v>32.616019999999999</v>
      </c>
      <c r="F696" s="179"/>
      <c r="G696" s="180">
        <f>ROUND(E696*F696,2)</f>
        <v>0</v>
      </c>
      <c r="H696" s="179"/>
      <c r="I696" s="180">
        <f>ROUND(E696*H696,2)</f>
        <v>0</v>
      </c>
      <c r="J696" s="179"/>
      <c r="K696" s="180">
        <f>ROUND(E696*J696,2)</f>
        <v>0</v>
      </c>
      <c r="L696" s="180">
        <v>21</v>
      </c>
      <c r="M696" s="180">
        <f>G696*(1+L696/100)</f>
        <v>0</v>
      </c>
      <c r="N696" s="178">
        <v>0</v>
      </c>
      <c r="O696" s="178">
        <f>ROUND(E696*N696,2)</f>
        <v>0</v>
      </c>
      <c r="P696" s="178">
        <v>0</v>
      </c>
      <c r="Q696" s="178">
        <f>ROUND(E696*P696,2)</f>
        <v>0</v>
      </c>
      <c r="R696" s="180" t="s">
        <v>375</v>
      </c>
      <c r="S696" s="180" t="s">
        <v>222</v>
      </c>
      <c r="T696" s="181" t="s">
        <v>270</v>
      </c>
      <c r="U696" s="160">
        <v>0</v>
      </c>
      <c r="V696" s="160">
        <f>ROUND(E696*U696,2)</f>
        <v>0</v>
      </c>
      <c r="W696" s="160"/>
      <c r="X696" s="160" t="s">
        <v>842</v>
      </c>
      <c r="Y696" s="160" t="s">
        <v>225</v>
      </c>
      <c r="Z696" s="149"/>
      <c r="AA696" s="149"/>
      <c r="AB696" s="149"/>
      <c r="AC696" s="149"/>
      <c r="AD696" s="149"/>
      <c r="AE696" s="149"/>
      <c r="AF696" s="149"/>
      <c r="AG696" s="149" t="s">
        <v>843</v>
      </c>
      <c r="AH696" s="149"/>
      <c r="AI696" s="149"/>
      <c r="AJ696" s="149"/>
      <c r="AK696" s="149"/>
      <c r="AL696" s="149"/>
      <c r="AM696" s="149"/>
      <c r="AN696" s="149"/>
      <c r="AO696" s="149"/>
      <c r="AP696" s="149"/>
      <c r="AQ696" s="149"/>
      <c r="AR696" s="149"/>
      <c r="AS696" s="149"/>
      <c r="AT696" s="149"/>
      <c r="AU696" s="149"/>
      <c r="AV696" s="149"/>
      <c r="AW696" s="149"/>
      <c r="AX696" s="149"/>
      <c r="AY696" s="149"/>
      <c r="AZ696" s="149"/>
      <c r="BA696" s="149"/>
      <c r="BB696" s="149"/>
      <c r="BC696" s="149"/>
      <c r="BD696" s="149"/>
      <c r="BE696" s="149"/>
      <c r="BF696" s="149"/>
      <c r="BG696" s="149"/>
      <c r="BH696" s="149"/>
    </row>
    <row r="697" spans="1:60" outlineLevel="2" x14ac:dyDescent="0.2">
      <c r="A697" s="156"/>
      <c r="B697" s="157"/>
      <c r="C697" s="256" t="s">
        <v>814</v>
      </c>
      <c r="D697" s="257"/>
      <c r="E697" s="257"/>
      <c r="F697" s="257"/>
      <c r="G697" s="257"/>
      <c r="H697" s="160"/>
      <c r="I697" s="160"/>
      <c r="J697" s="160"/>
      <c r="K697" s="160"/>
      <c r="L697" s="160"/>
      <c r="M697" s="160"/>
      <c r="N697" s="159"/>
      <c r="O697" s="159"/>
      <c r="P697" s="159"/>
      <c r="Q697" s="159"/>
      <c r="R697" s="160"/>
      <c r="S697" s="160"/>
      <c r="T697" s="160"/>
      <c r="U697" s="160"/>
      <c r="V697" s="160"/>
      <c r="W697" s="160"/>
      <c r="X697" s="160"/>
      <c r="Y697" s="160"/>
      <c r="Z697" s="149"/>
      <c r="AA697" s="149"/>
      <c r="AB697" s="149"/>
      <c r="AC697" s="149"/>
      <c r="AD697" s="149"/>
      <c r="AE697" s="149"/>
      <c r="AF697" s="149"/>
      <c r="AG697" s="149" t="s">
        <v>228</v>
      </c>
      <c r="AH697" s="149"/>
      <c r="AI697" s="149"/>
      <c r="AJ697" s="149"/>
      <c r="AK697" s="149"/>
      <c r="AL697" s="149"/>
      <c r="AM697" s="149"/>
      <c r="AN697" s="149"/>
      <c r="AO697" s="149"/>
      <c r="AP697" s="149"/>
      <c r="AQ697" s="149"/>
      <c r="AR697" s="149"/>
      <c r="AS697" s="149"/>
      <c r="AT697" s="149"/>
      <c r="AU697" s="149"/>
      <c r="AV697" s="149"/>
      <c r="AW697" s="149"/>
      <c r="AX697" s="149"/>
      <c r="AY697" s="149"/>
      <c r="AZ697" s="149"/>
      <c r="BA697" s="149"/>
      <c r="BB697" s="149"/>
      <c r="BC697" s="149"/>
      <c r="BD697" s="149"/>
      <c r="BE697" s="149"/>
      <c r="BF697" s="149"/>
      <c r="BG697" s="149"/>
      <c r="BH697" s="149"/>
    </row>
    <row r="698" spans="1:60" x14ac:dyDescent="0.2">
      <c r="A698" s="3"/>
      <c r="B698" s="4"/>
      <c r="C698" s="194"/>
      <c r="D698" s="6"/>
      <c r="E698" s="3"/>
      <c r="F698" s="3"/>
      <c r="G698" s="3"/>
      <c r="H698" s="3"/>
      <c r="I698" s="3"/>
      <c r="J698" s="3"/>
      <c r="K698" s="3"/>
      <c r="L698" s="3"/>
      <c r="M698" s="3"/>
      <c r="N698" s="3"/>
      <c r="O698" s="3"/>
      <c r="P698" s="3"/>
      <c r="Q698" s="3"/>
      <c r="R698" s="3"/>
      <c r="S698" s="3"/>
      <c r="T698" s="3"/>
      <c r="U698" s="3"/>
      <c r="V698" s="3"/>
      <c r="W698" s="3"/>
      <c r="X698" s="3"/>
      <c r="Y698" s="3"/>
      <c r="AE698">
        <v>15</v>
      </c>
      <c r="AF698">
        <v>21</v>
      </c>
      <c r="AG698" t="s">
        <v>203</v>
      </c>
    </row>
    <row r="699" spans="1:60" x14ac:dyDescent="0.2">
      <c r="A699" s="152"/>
      <c r="B699" s="153" t="s">
        <v>29</v>
      </c>
      <c r="C699" s="195"/>
      <c r="D699" s="154"/>
      <c r="E699" s="155"/>
      <c r="F699" s="155"/>
      <c r="G699" s="174">
        <f>G8+G93+G98+G248+G286+G301+G336+G339+G362+G365+G387+G429+G471+G474+G482+G493+G512+G566+G640+G670+G683+G689</f>
        <v>0</v>
      </c>
      <c r="H699" s="3"/>
      <c r="I699" s="3"/>
      <c r="J699" s="3"/>
      <c r="K699" s="3"/>
      <c r="L699" s="3"/>
      <c r="M699" s="3"/>
      <c r="N699" s="3"/>
      <c r="O699" s="3"/>
      <c r="P699" s="3"/>
      <c r="Q699" s="3"/>
      <c r="R699" s="3"/>
      <c r="S699" s="3"/>
      <c r="T699" s="3"/>
      <c r="U699" s="3"/>
      <c r="V699" s="3"/>
      <c r="W699" s="3"/>
      <c r="X699" s="3"/>
      <c r="Y699" s="3"/>
      <c r="AE699">
        <f>SUMIF(L7:L697,AE698,G7:G697)</f>
        <v>0</v>
      </c>
      <c r="AF699">
        <f>SUMIF(L7:L697,AF698,G7:G697)</f>
        <v>0</v>
      </c>
      <c r="AG699" t="s">
        <v>263</v>
      </c>
    </row>
    <row r="700" spans="1:60" x14ac:dyDescent="0.2">
      <c r="C700" s="196"/>
      <c r="D700" s="10"/>
      <c r="AG700" t="s">
        <v>264</v>
      </c>
    </row>
    <row r="701" spans="1:60" x14ac:dyDescent="0.2">
      <c r="D701" s="10"/>
    </row>
    <row r="702" spans="1:60" x14ac:dyDescent="0.2">
      <c r="D702" s="10"/>
    </row>
    <row r="703" spans="1:60" x14ac:dyDescent="0.2">
      <c r="D703" s="10"/>
    </row>
    <row r="704" spans="1:60"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6dJh0TtsNXe0Nkl9PTqBHmt9V2mx0dmRLxlfazQloxi3FU3p/ZprNd5feChaRSBeM2nf7fS68dRRPOKyB3LiOQ==" saltValue="pA3XCRVIe4WpgQAkTLAeFw==" spinCount="100000" sheet="1" formatRows="0"/>
  <mergeCells count="148">
    <mergeCell ref="C686:G686"/>
    <mergeCell ref="C688:G688"/>
    <mergeCell ref="C692:G692"/>
    <mergeCell ref="C697:G697"/>
    <mergeCell ref="C634:G634"/>
    <mergeCell ref="C635:G635"/>
    <mergeCell ref="C636:G636"/>
    <mergeCell ref="C639:G639"/>
    <mergeCell ref="C661:G661"/>
    <mergeCell ref="C669:G669"/>
    <mergeCell ref="C617:G617"/>
    <mergeCell ref="C619:G619"/>
    <mergeCell ref="C621:G621"/>
    <mergeCell ref="C629:G629"/>
    <mergeCell ref="C632:G632"/>
    <mergeCell ref="C633:G633"/>
    <mergeCell ref="C605:G605"/>
    <mergeCell ref="C607:G607"/>
    <mergeCell ref="C609:G609"/>
    <mergeCell ref="C611:G611"/>
    <mergeCell ref="C613:G613"/>
    <mergeCell ref="C615:G615"/>
    <mergeCell ref="C593:G593"/>
    <mergeCell ref="C595:G595"/>
    <mergeCell ref="C597:G597"/>
    <mergeCell ref="C599:G599"/>
    <mergeCell ref="C601:G601"/>
    <mergeCell ref="C603:G603"/>
    <mergeCell ref="C581:G581"/>
    <mergeCell ref="C583:G583"/>
    <mergeCell ref="C585:G585"/>
    <mergeCell ref="C587:G587"/>
    <mergeCell ref="C589:G589"/>
    <mergeCell ref="C591:G591"/>
    <mergeCell ref="C543:G543"/>
    <mergeCell ref="C544:G544"/>
    <mergeCell ref="C546:G546"/>
    <mergeCell ref="C565:G565"/>
    <mergeCell ref="C568:G568"/>
    <mergeCell ref="C579:G579"/>
    <mergeCell ref="C531:G531"/>
    <mergeCell ref="C533:G533"/>
    <mergeCell ref="C534:G534"/>
    <mergeCell ref="C536:G536"/>
    <mergeCell ref="C538:G538"/>
    <mergeCell ref="C539:G539"/>
    <mergeCell ref="C520:G520"/>
    <mergeCell ref="C523:G523"/>
    <mergeCell ref="C524:G524"/>
    <mergeCell ref="C527:G527"/>
    <mergeCell ref="C528:G528"/>
    <mergeCell ref="C530:G530"/>
    <mergeCell ref="C492:G492"/>
    <mergeCell ref="C495:G495"/>
    <mergeCell ref="C508:G508"/>
    <mergeCell ref="C511:G511"/>
    <mergeCell ref="C517:G517"/>
    <mergeCell ref="C518:G518"/>
    <mergeCell ref="C456:G456"/>
    <mergeCell ref="C462:G462"/>
    <mergeCell ref="C467:G467"/>
    <mergeCell ref="C470:G470"/>
    <mergeCell ref="C481:G481"/>
    <mergeCell ref="C486:G486"/>
    <mergeCell ref="C420:G420"/>
    <mergeCell ref="C421:G421"/>
    <mergeCell ref="C425:G425"/>
    <mergeCell ref="C428:G428"/>
    <mergeCell ref="C449:G449"/>
    <mergeCell ref="C450:G450"/>
    <mergeCell ref="C386:G386"/>
    <mergeCell ref="C393:G393"/>
    <mergeCell ref="C409:G409"/>
    <mergeCell ref="C410:G410"/>
    <mergeCell ref="C416:G416"/>
    <mergeCell ref="C417:G417"/>
    <mergeCell ref="C341:G341"/>
    <mergeCell ref="C349:G349"/>
    <mergeCell ref="C350:G350"/>
    <mergeCell ref="C364:G364"/>
    <mergeCell ref="C382:G382"/>
    <mergeCell ref="C383:G383"/>
    <mergeCell ref="C288:G288"/>
    <mergeCell ref="C303:G303"/>
    <mergeCell ref="C304:G304"/>
    <mergeCell ref="C310:G310"/>
    <mergeCell ref="C313:G313"/>
    <mergeCell ref="C332:G332"/>
    <mergeCell ref="C261:G261"/>
    <mergeCell ref="C267:G267"/>
    <mergeCell ref="C268:G268"/>
    <mergeCell ref="C274:G274"/>
    <mergeCell ref="C280:G280"/>
    <mergeCell ref="C284:G284"/>
    <mergeCell ref="C246:G246"/>
    <mergeCell ref="C250:G250"/>
    <mergeCell ref="C251:G251"/>
    <mergeCell ref="C254:G254"/>
    <mergeCell ref="C255:G255"/>
    <mergeCell ref="C260:G260"/>
    <mergeCell ref="C201:G201"/>
    <mergeCell ref="C214:G214"/>
    <mergeCell ref="C215:G215"/>
    <mergeCell ref="C221:G221"/>
    <mergeCell ref="C222:G222"/>
    <mergeCell ref="C228:G228"/>
    <mergeCell ref="C160:G160"/>
    <mergeCell ref="C163:G163"/>
    <mergeCell ref="C174:G174"/>
    <mergeCell ref="C182:G182"/>
    <mergeCell ref="C183:G183"/>
    <mergeCell ref="C194:G194"/>
    <mergeCell ref="C135:G135"/>
    <mergeCell ref="C136:G136"/>
    <mergeCell ref="C141:G141"/>
    <mergeCell ref="C142:G142"/>
    <mergeCell ref="C147:G147"/>
    <mergeCell ref="C148:G148"/>
    <mergeCell ref="C100:G100"/>
    <mergeCell ref="C108:G108"/>
    <mergeCell ref="C109:G109"/>
    <mergeCell ref="C129:G129"/>
    <mergeCell ref="C130:G130"/>
    <mergeCell ref="C134:G134"/>
    <mergeCell ref="C73:G73"/>
    <mergeCell ref="C74:G74"/>
    <mergeCell ref="C82:G82"/>
    <mergeCell ref="C83:G83"/>
    <mergeCell ref="C91:G91"/>
    <mergeCell ref="C95:G95"/>
    <mergeCell ref="C59:G59"/>
    <mergeCell ref="C64:G64"/>
    <mergeCell ref="C65:G65"/>
    <mergeCell ref="C16:G16"/>
    <mergeCell ref="C19:G19"/>
    <mergeCell ref="C25:G25"/>
    <mergeCell ref="C28:G28"/>
    <mergeCell ref="C31:G31"/>
    <mergeCell ref="C32:G32"/>
    <mergeCell ref="A1:G1"/>
    <mergeCell ref="C2:G2"/>
    <mergeCell ref="C3:G3"/>
    <mergeCell ref="C4:G4"/>
    <mergeCell ref="C10:G10"/>
    <mergeCell ref="C13:G13"/>
    <mergeCell ref="C36:G36"/>
    <mergeCell ref="C47:G47"/>
    <mergeCell ref="C56:G5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8" t="s">
        <v>265</v>
      </c>
      <c r="B1" s="258"/>
      <c r="C1" s="258"/>
      <c r="D1" s="258"/>
      <c r="E1" s="258"/>
      <c r="F1" s="258"/>
      <c r="G1" s="258"/>
      <c r="AG1" t="s">
        <v>188</v>
      </c>
    </row>
    <row r="2" spans="1:60" ht="24.95" customHeight="1" x14ac:dyDescent="0.2">
      <c r="A2" s="141" t="s">
        <v>7</v>
      </c>
      <c r="B2" s="49" t="s">
        <v>43</v>
      </c>
      <c r="C2" s="259" t="s">
        <v>44</v>
      </c>
      <c r="D2" s="260"/>
      <c r="E2" s="260"/>
      <c r="F2" s="260"/>
      <c r="G2" s="261"/>
      <c r="AG2" t="s">
        <v>189</v>
      </c>
    </row>
    <row r="3" spans="1:60" ht="24.95" customHeight="1" x14ac:dyDescent="0.2">
      <c r="A3" s="141" t="s">
        <v>8</v>
      </c>
      <c r="B3" s="49" t="s">
        <v>56</v>
      </c>
      <c r="C3" s="259" t="s">
        <v>57</v>
      </c>
      <c r="D3" s="260"/>
      <c r="E3" s="260"/>
      <c r="F3" s="260"/>
      <c r="G3" s="261"/>
      <c r="AC3" s="122" t="s">
        <v>189</v>
      </c>
      <c r="AG3" t="s">
        <v>193</v>
      </c>
    </row>
    <row r="4" spans="1:60" ht="24.95" customHeight="1" x14ac:dyDescent="0.2">
      <c r="A4" s="142" t="s">
        <v>9</v>
      </c>
      <c r="B4" s="143" t="s">
        <v>62</v>
      </c>
      <c r="C4" s="262" t="s">
        <v>63</v>
      </c>
      <c r="D4" s="263"/>
      <c r="E4" s="263"/>
      <c r="F4" s="263"/>
      <c r="G4" s="264"/>
      <c r="AG4" t="s">
        <v>194</v>
      </c>
    </row>
    <row r="5" spans="1:60" x14ac:dyDescent="0.2">
      <c r="D5" s="10"/>
    </row>
    <row r="6" spans="1:60" ht="38.25" x14ac:dyDescent="0.2">
      <c r="A6" s="145" t="s">
        <v>195</v>
      </c>
      <c r="B6" s="147" t="s">
        <v>196</v>
      </c>
      <c r="C6" s="147" t="s">
        <v>197</v>
      </c>
      <c r="D6" s="146" t="s">
        <v>198</v>
      </c>
      <c r="E6" s="145" t="s">
        <v>199</v>
      </c>
      <c r="F6" s="144" t="s">
        <v>200</v>
      </c>
      <c r="G6" s="145" t="s">
        <v>29</v>
      </c>
      <c r="H6" s="148" t="s">
        <v>30</v>
      </c>
      <c r="I6" s="148" t="s">
        <v>201</v>
      </c>
      <c r="J6" s="148" t="s">
        <v>31</v>
      </c>
      <c r="K6" s="148" t="s">
        <v>202</v>
      </c>
      <c r="L6" s="148" t="s">
        <v>203</v>
      </c>
      <c r="M6" s="148" t="s">
        <v>204</v>
      </c>
      <c r="N6" s="148" t="s">
        <v>205</v>
      </c>
      <c r="O6" s="148" t="s">
        <v>206</v>
      </c>
      <c r="P6" s="148" t="s">
        <v>207</v>
      </c>
      <c r="Q6" s="148" t="s">
        <v>208</v>
      </c>
      <c r="R6" s="148" t="s">
        <v>209</v>
      </c>
      <c r="S6" s="148" t="s">
        <v>210</v>
      </c>
      <c r="T6" s="148" t="s">
        <v>211</v>
      </c>
      <c r="U6" s="148" t="s">
        <v>212</v>
      </c>
      <c r="V6" s="148" t="s">
        <v>213</v>
      </c>
      <c r="W6" s="148" t="s">
        <v>214</v>
      </c>
      <c r="X6" s="148" t="s">
        <v>215</v>
      </c>
      <c r="Y6" s="148" t="s">
        <v>216</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8" t="s">
        <v>217</v>
      </c>
      <c r="B8" s="169" t="s">
        <v>58</v>
      </c>
      <c r="C8" s="190" t="s">
        <v>105</v>
      </c>
      <c r="D8" s="170"/>
      <c r="E8" s="171"/>
      <c r="F8" s="172"/>
      <c r="G8" s="172">
        <f>SUMIF(AG9:AG42,"&lt;&gt;NOR",G9:G42)</f>
        <v>0</v>
      </c>
      <c r="H8" s="172"/>
      <c r="I8" s="172">
        <f>SUM(I9:I42)</f>
        <v>0</v>
      </c>
      <c r="J8" s="172"/>
      <c r="K8" s="172">
        <f>SUM(K9:K42)</f>
        <v>0</v>
      </c>
      <c r="L8" s="172"/>
      <c r="M8" s="172">
        <f>SUM(M9:M42)</f>
        <v>0</v>
      </c>
      <c r="N8" s="171"/>
      <c r="O8" s="171">
        <f>SUM(O9:O42)</f>
        <v>0.02</v>
      </c>
      <c r="P8" s="171"/>
      <c r="Q8" s="171">
        <f>SUM(Q9:Q42)</f>
        <v>0</v>
      </c>
      <c r="R8" s="172"/>
      <c r="S8" s="172"/>
      <c r="T8" s="173"/>
      <c r="U8" s="167"/>
      <c r="V8" s="167">
        <f>SUM(V9:V42)</f>
        <v>185.86999999999998</v>
      </c>
      <c r="W8" s="167"/>
      <c r="X8" s="167"/>
      <c r="Y8" s="167"/>
      <c r="AG8" t="s">
        <v>218</v>
      </c>
    </row>
    <row r="9" spans="1:60" outlineLevel="1" x14ac:dyDescent="0.2">
      <c r="A9" s="175">
        <v>1</v>
      </c>
      <c r="B9" s="176" t="s">
        <v>1569</v>
      </c>
      <c r="C9" s="191" t="s">
        <v>1570</v>
      </c>
      <c r="D9" s="177" t="s">
        <v>883</v>
      </c>
      <c r="E9" s="178">
        <v>27.091999999999999</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857</v>
      </c>
      <c r="S9" s="180" t="s">
        <v>222</v>
      </c>
      <c r="T9" s="181" t="s">
        <v>270</v>
      </c>
      <c r="U9" s="160">
        <v>4.6550000000000002</v>
      </c>
      <c r="V9" s="160">
        <f>ROUND(E9*U9,2)</f>
        <v>126.11</v>
      </c>
      <c r="W9" s="160"/>
      <c r="X9" s="160" t="s">
        <v>271</v>
      </c>
      <c r="Y9" s="160" t="s">
        <v>225</v>
      </c>
      <c r="Z9" s="149"/>
      <c r="AA9" s="149"/>
      <c r="AB9" s="149"/>
      <c r="AC9" s="149"/>
      <c r="AD9" s="149"/>
      <c r="AE9" s="149"/>
      <c r="AF9" s="149"/>
      <c r="AG9" s="149" t="s">
        <v>272</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2" x14ac:dyDescent="0.2">
      <c r="A10" s="156"/>
      <c r="B10" s="157"/>
      <c r="C10" s="267" t="s">
        <v>900</v>
      </c>
      <c r="D10" s="268"/>
      <c r="E10" s="268"/>
      <c r="F10" s="268"/>
      <c r="G10" s="268"/>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298</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2" x14ac:dyDescent="0.2">
      <c r="A11" s="156"/>
      <c r="B11" s="157"/>
      <c r="C11" s="193" t="s">
        <v>1571</v>
      </c>
      <c r="D11" s="165"/>
      <c r="E11" s="166">
        <v>19.655999999999999</v>
      </c>
      <c r="F11" s="160"/>
      <c r="G11" s="160"/>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261</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3" x14ac:dyDescent="0.2">
      <c r="A12" s="156"/>
      <c r="B12" s="157"/>
      <c r="C12" s="193" t="s">
        <v>1572</v>
      </c>
      <c r="D12" s="165"/>
      <c r="E12" s="166">
        <v>7.4359999999999999</v>
      </c>
      <c r="F12" s="160"/>
      <c r="G12" s="160"/>
      <c r="H12" s="160"/>
      <c r="I12" s="160"/>
      <c r="J12" s="160"/>
      <c r="K12" s="160"/>
      <c r="L12" s="160"/>
      <c r="M12" s="160"/>
      <c r="N12" s="159"/>
      <c r="O12" s="159"/>
      <c r="P12" s="159"/>
      <c r="Q12" s="159"/>
      <c r="R12" s="160"/>
      <c r="S12" s="160"/>
      <c r="T12" s="160"/>
      <c r="U12" s="160"/>
      <c r="V12" s="160"/>
      <c r="W12" s="160"/>
      <c r="X12" s="160"/>
      <c r="Y12" s="160"/>
      <c r="Z12" s="149"/>
      <c r="AA12" s="149"/>
      <c r="AB12" s="149"/>
      <c r="AC12" s="149"/>
      <c r="AD12" s="149"/>
      <c r="AE12" s="149"/>
      <c r="AF12" s="149"/>
      <c r="AG12" s="149" t="s">
        <v>261</v>
      </c>
      <c r="AH12" s="149">
        <v>0</v>
      </c>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1" x14ac:dyDescent="0.2">
      <c r="A13" s="175">
        <v>2</v>
      </c>
      <c r="B13" s="176" t="s">
        <v>1573</v>
      </c>
      <c r="C13" s="191" t="s">
        <v>1574</v>
      </c>
      <c r="D13" s="177" t="s">
        <v>276</v>
      </c>
      <c r="E13" s="178">
        <v>25.92</v>
      </c>
      <c r="F13" s="179"/>
      <c r="G13" s="180">
        <f>ROUND(E13*F13,2)</f>
        <v>0</v>
      </c>
      <c r="H13" s="179"/>
      <c r="I13" s="180">
        <f>ROUND(E13*H13,2)</f>
        <v>0</v>
      </c>
      <c r="J13" s="179"/>
      <c r="K13" s="180">
        <f>ROUND(E13*J13,2)</f>
        <v>0</v>
      </c>
      <c r="L13" s="180">
        <v>21</v>
      </c>
      <c r="M13" s="180">
        <f>G13*(1+L13/100)</f>
        <v>0</v>
      </c>
      <c r="N13" s="178">
        <v>0</v>
      </c>
      <c r="O13" s="178">
        <f>ROUND(E13*N13,2)</f>
        <v>0</v>
      </c>
      <c r="P13" s="178">
        <v>0</v>
      </c>
      <c r="Q13" s="178">
        <f>ROUND(E13*P13,2)</f>
        <v>0</v>
      </c>
      <c r="R13" s="180" t="s">
        <v>857</v>
      </c>
      <c r="S13" s="180" t="s">
        <v>222</v>
      </c>
      <c r="T13" s="181" t="s">
        <v>270</v>
      </c>
      <c r="U13" s="160">
        <v>0.32700000000000001</v>
      </c>
      <c r="V13" s="160">
        <f>ROUND(E13*U13,2)</f>
        <v>8.48</v>
      </c>
      <c r="W13" s="160"/>
      <c r="X13" s="160" t="s">
        <v>271</v>
      </c>
      <c r="Y13" s="160" t="s">
        <v>225</v>
      </c>
      <c r="Z13" s="149"/>
      <c r="AA13" s="149"/>
      <c r="AB13" s="149"/>
      <c r="AC13" s="149"/>
      <c r="AD13" s="149"/>
      <c r="AE13" s="149"/>
      <c r="AF13" s="149"/>
      <c r="AG13" s="149" t="s">
        <v>272</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2" x14ac:dyDescent="0.2">
      <c r="A14" s="156"/>
      <c r="B14" s="157"/>
      <c r="C14" s="267" t="s">
        <v>1575</v>
      </c>
      <c r="D14" s="268"/>
      <c r="E14" s="268"/>
      <c r="F14" s="268"/>
      <c r="G14" s="268"/>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298</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2" x14ac:dyDescent="0.2">
      <c r="A15" s="156"/>
      <c r="B15" s="157"/>
      <c r="C15" s="193" t="s">
        <v>1576</v>
      </c>
      <c r="D15" s="165"/>
      <c r="E15" s="166">
        <v>25.92</v>
      </c>
      <c r="F15" s="160"/>
      <c r="G15" s="160"/>
      <c r="H15" s="160"/>
      <c r="I15" s="160"/>
      <c r="J15" s="160"/>
      <c r="K15" s="160"/>
      <c r="L15" s="160"/>
      <c r="M15" s="160"/>
      <c r="N15" s="159"/>
      <c r="O15" s="159"/>
      <c r="P15" s="159"/>
      <c r="Q15" s="159"/>
      <c r="R15" s="160"/>
      <c r="S15" s="160"/>
      <c r="T15" s="160"/>
      <c r="U15" s="160"/>
      <c r="V15" s="160"/>
      <c r="W15" s="160"/>
      <c r="X15" s="160"/>
      <c r="Y15" s="160"/>
      <c r="Z15" s="149"/>
      <c r="AA15" s="149"/>
      <c r="AB15" s="149"/>
      <c r="AC15" s="149"/>
      <c r="AD15" s="149"/>
      <c r="AE15" s="149"/>
      <c r="AF15" s="149"/>
      <c r="AG15" s="149" t="s">
        <v>261</v>
      </c>
      <c r="AH15" s="149">
        <v>5</v>
      </c>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x14ac:dyDescent="0.2">
      <c r="A16" s="175">
        <v>3</v>
      </c>
      <c r="B16" s="176" t="s">
        <v>1577</v>
      </c>
      <c r="C16" s="191" t="s">
        <v>1578</v>
      </c>
      <c r="D16" s="177" t="s">
        <v>276</v>
      </c>
      <c r="E16" s="178">
        <v>25.92</v>
      </c>
      <c r="F16" s="179"/>
      <c r="G16" s="180">
        <f>ROUND(E16*F16,2)</f>
        <v>0</v>
      </c>
      <c r="H16" s="179"/>
      <c r="I16" s="180">
        <f>ROUND(E16*H16,2)</f>
        <v>0</v>
      </c>
      <c r="J16" s="179"/>
      <c r="K16" s="180">
        <f>ROUND(E16*J16,2)</f>
        <v>0</v>
      </c>
      <c r="L16" s="180">
        <v>21</v>
      </c>
      <c r="M16" s="180">
        <f>G16*(1+L16/100)</f>
        <v>0</v>
      </c>
      <c r="N16" s="178">
        <v>6.9999999999999999E-4</v>
      </c>
      <c r="O16" s="178">
        <f>ROUND(E16*N16,2)</f>
        <v>0.02</v>
      </c>
      <c r="P16" s="178">
        <v>0</v>
      </c>
      <c r="Q16" s="178">
        <f>ROUND(E16*P16,2)</f>
        <v>0</v>
      </c>
      <c r="R16" s="180" t="s">
        <v>857</v>
      </c>
      <c r="S16" s="180" t="s">
        <v>222</v>
      </c>
      <c r="T16" s="181" t="s">
        <v>270</v>
      </c>
      <c r="U16" s="160">
        <v>0.156</v>
      </c>
      <c r="V16" s="160">
        <f>ROUND(E16*U16,2)</f>
        <v>4.04</v>
      </c>
      <c r="W16" s="160"/>
      <c r="X16" s="160" t="s">
        <v>271</v>
      </c>
      <c r="Y16" s="160" t="s">
        <v>225</v>
      </c>
      <c r="Z16" s="149"/>
      <c r="AA16" s="149"/>
      <c r="AB16" s="149"/>
      <c r="AC16" s="149"/>
      <c r="AD16" s="149"/>
      <c r="AE16" s="149"/>
      <c r="AF16" s="149"/>
      <c r="AG16" s="149" t="s">
        <v>272</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2" x14ac:dyDescent="0.2">
      <c r="A17" s="156"/>
      <c r="B17" s="157"/>
      <c r="C17" s="193" t="s">
        <v>1579</v>
      </c>
      <c r="D17" s="165"/>
      <c r="E17" s="166">
        <v>25.92</v>
      </c>
      <c r="F17" s="160"/>
      <c r="G17" s="160"/>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261</v>
      </c>
      <c r="AH17" s="149">
        <v>0</v>
      </c>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1" x14ac:dyDescent="0.2">
      <c r="A18" s="175">
        <v>4</v>
      </c>
      <c r="B18" s="176" t="s">
        <v>1580</v>
      </c>
      <c r="C18" s="191" t="s">
        <v>1581</v>
      </c>
      <c r="D18" s="177" t="s">
        <v>883</v>
      </c>
      <c r="E18" s="178">
        <v>27.091999999999999</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t="s">
        <v>857</v>
      </c>
      <c r="S18" s="180" t="s">
        <v>222</v>
      </c>
      <c r="T18" s="181" t="s">
        <v>270</v>
      </c>
      <c r="U18" s="160">
        <v>0.34499999999999997</v>
      </c>
      <c r="V18" s="160">
        <f>ROUND(E18*U18,2)</f>
        <v>9.35</v>
      </c>
      <c r="W18" s="160"/>
      <c r="X18" s="160" t="s">
        <v>271</v>
      </c>
      <c r="Y18" s="160" t="s">
        <v>225</v>
      </c>
      <c r="Z18" s="149"/>
      <c r="AA18" s="149"/>
      <c r="AB18" s="149"/>
      <c r="AC18" s="149"/>
      <c r="AD18" s="149"/>
      <c r="AE18" s="149"/>
      <c r="AF18" s="149"/>
      <c r="AG18" s="149" t="s">
        <v>272</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2" x14ac:dyDescent="0.2">
      <c r="A19" s="156"/>
      <c r="B19" s="157"/>
      <c r="C19" s="267" t="s">
        <v>1582</v>
      </c>
      <c r="D19" s="268"/>
      <c r="E19" s="268"/>
      <c r="F19" s="268"/>
      <c r="G19" s="268"/>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298</v>
      </c>
      <c r="AH19" s="149"/>
      <c r="AI19" s="149"/>
      <c r="AJ19" s="149"/>
      <c r="AK19" s="149"/>
      <c r="AL19" s="149"/>
      <c r="AM19" s="149"/>
      <c r="AN19" s="149"/>
      <c r="AO19" s="149"/>
      <c r="AP19" s="149"/>
      <c r="AQ19" s="149"/>
      <c r="AR19" s="149"/>
      <c r="AS19" s="149"/>
      <c r="AT19" s="149"/>
      <c r="AU19" s="149"/>
      <c r="AV19" s="149"/>
      <c r="AW19" s="149"/>
      <c r="AX19" s="149"/>
      <c r="AY19" s="149"/>
      <c r="AZ19" s="149"/>
      <c r="BA19" s="182" t="str">
        <f>C19</f>
        <v>bez naložení do dopravní nádoby, ale s vyprázdněním dopravní nádoby na hromadu nebo na dopravní prostředek,</v>
      </c>
      <c r="BB19" s="149"/>
      <c r="BC19" s="149"/>
      <c r="BD19" s="149"/>
      <c r="BE19" s="149"/>
      <c r="BF19" s="149"/>
      <c r="BG19" s="149"/>
      <c r="BH19" s="149"/>
    </row>
    <row r="20" spans="1:60" outlineLevel="2" x14ac:dyDescent="0.2">
      <c r="A20" s="156"/>
      <c r="B20" s="157"/>
      <c r="C20" s="193" t="s">
        <v>1583</v>
      </c>
      <c r="D20" s="165"/>
      <c r="E20" s="166">
        <v>27.091999999999999</v>
      </c>
      <c r="F20" s="160"/>
      <c r="G20" s="160"/>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261</v>
      </c>
      <c r="AH20" s="149">
        <v>5</v>
      </c>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ht="22.5" outlineLevel="1" x14ac:dyDescent="0.2">
      <c r="A21" s="175">
        <v>5</v>
      </c>
      <c r="B21" s="176" t="s">
        <v>1584</v>
      </c>
      <c r="C21" s="191" t="s">
        <v>910</v>
      </c>
      <c r="D21" s="177" t="s">
        <v>883</v>
      </c>
      <c r="E21" s="178">
        <v>11.648</v>
      </c>
      <c r="F21" s="179"/>
      <c r="G21" s="180">
        <f>ROUND(E21*F21,2)</f>
        <v>0</v>
      </c>
      <c r="H21" s="179"/>
      <c r="I21" s="180">
        <f>ROUND(E21*H21,2)</f>
        <v>0</v>
      </c>
      <c r="J21" s="179"/>
      <c r="K21" s="180">
        <f>ROUND(E21*J21,2)</f>
        <v>0</v>
      </c>
      <c r="L21" s="180">
        <v>21</v>
      </c>
      <c r="M21" s="180">
        <f>G21*(1+L21/100)</f>
        <v>0</v>
      </c>
      <c r="N21" s="178">
        <v>0</v>
      </c>
      <c r="O21" s="178">
        <f>ROUND(E21*N21,2)</f>
        <v>0</v>
      </c>
      <c r="P21" s="178">
        <v>0</v>
      </c>
      <c r="Q21" s="178">
        <f>ROUND(E21*P21,2)</f>
        <v>0</v>
      </c>
      <c r="R21" s="180" t="s">
        <v>857</v>
      </c>
      <c r="S21" s="180" t="s">
        <v>222</v>
      </c>
      <c r="T21" s="181" t="s">
        <v>270</v>
      </c>
      <c r="U21" s="160">
        <v>1.0999999999999999E-2</v>
      </c>
      <c r="V21" s="160">
        <f>ROUND(E21*U21,2)</f>
        <v>0.13</v>
      </c>
      <c r="W21" s="160"/>
      <c r="X21" s="160" t="s">
        <v>271</v>
      </c>
      <c r="Y21" s="160" t="s">
        <v>225</v>
      </c>
      <c r="Z21" s="149"/>
      <c r="AA21" s="149"/>
      <c r="AB21" s="149"/>
      <c r="AC21" s="149"/>
      <c r="AD21" s="149"/>
      <c r="AE21" s="149"/>
      <c r="AF21" s="149"/>
      <c r="AG21" s="149" t="s">
        <v>272</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2" x14ac:dyDescent="0.2">
      <c r="A22" s="156"/>
      <c r="B22" s="157"/>
      <c r="C22" s="267" t="s">
        <v>912</v>
      </c>
      <c r="D22" s="268"/>
      <c r="E22" s="268"/>
      <c r="F22" s="268"/>
      <c r="G22" s="268"/>
      <c r="H22" s="160"/>
      <c r="I22" s="160"/>
      <c r="J22" s="160"/>
      <c r="K22" s="160"/>
      <c r="L22" s="160"/>
      <c r="M22" s="160"/>
      <c r="N22" s="159"/>
      <c r="O22" s="159"/>
      <c r="P22" s="159"/>
      <c r="Q22" s="159"/>
      <c r="R22" s="160"/>
      <c r="S22" s="160"/>
      <c r="T22" s="160"/>
      <c r="U22" s="160"/>
      <c r="V22" s="160"/>
      <c r="W22" s="160"/>
      <c r="X22" s="160"/>
      <c r="Y22" s="160"/>
      <c r="Z22" s="149"/>
      <c r="AA22" s="149"/>
      <c r="AB22" s="149"/>
      <c r="AC22" s="149"/>
      <c r="AD22" s="149"/>
      <c r="AE22" s="149"/>
      <c r="AF22" s="149"/>
      <c r="AG22" s="149" t="s">
        <v>298</v>
      </c>
      <c r="AH22" s="149"/>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2" x14ac:dyDescent="0.2">
      <c r="A23" s="156"/>
      <c r="B23" s="157"/>
      <c r="C23" s="193" t="s">
        <v>1571</v>
      </c>
      <c r="D23" s="165"/>
      <c r="E23" s="166">
        <v>19.655999999999999</v>
      </c>
      <c r="F23" s="160"/>
      <c r="G23" s="160"/>
      <c r="H23" s="160"/>
      <c r="I23" s="160"/>
      <c r="J23" s="160"/>
      <c r="K23" s="160"/>
      <c r="L23" s="160"/>
      <c r="M23" s="160"/>
      <c r="N23" s="159"/>
      <c r="O23" s="159"/>
      <c r="P23" s="159"/>
      <c r="Q23" s="159"/>
      <c r="R23" s="160"/>
      <c r="S23" s="160"/>
      <c r="T23" s="160"/>
      <c r="U23" s="160"/>
      <c r="V23" s="160"/>
      <c r="W23" s="160"/>
      <c r="X23" s="160"/>
      <c r="Y23" s="160"/>
      <c r="Z23" s="149"/>
      <c r="AA23" s="149"/>
      <c r="AB23" s="149"/>
      <c r="AC23" s="149"/>
      <c r="AD23" s="149"/>
      <c r="AE23" s="149"/>
      <c r="AF23" s="149"/>
      <c r="AG23" s="149" t="s">
        <v>261</v>
      </c>
      <c r="AH23" s="149">
        <v>0</v>
      </c>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3" x14ac:dyDescent="0.2">
      <c r="A24" s="156"/>
      <c r="B24" s="157"/>
      <c r="C24" s="193" t="s">
        <v>1572</v>
      </c>
      <c r="D24" s="165"/>
      <c r="E24" s="166">
        <v>7.4359999999999999</v>
      </c>
      <c r="F24" s="160"/>
      <c r="G24" s="160"/>
      <c r="H24" s="160"/>
      <c r="I24" s="160"/>
      <c r="J24" s="160"/>
      <c r="K24" s="160"/>
      <c r="L24" s="160"/>
      <c r="M24" s="160"/>
      <c r="N24" s="159"/>
      <c r="O24" s="159"/>
      <c r="P24" s="159"/>
      <c r="Q24" s="159"/>
      <c r="R24" s="160"/>
      <c r="S24" s="160"/>
      <c r="T24" s="160"/>
      <c r="U24" s="160"/>
      <c r="V24" s="160"/>
      <c r="W24" s="160"/>
      <c r="X24" s="160"/>
      <c r="Y24" s="160"/>
      <c r="Z24" s="149"/>
      <c r="AA24" s="149"/>
      <c r="AB24" s="149"/>
      <c r="AC24" s="149"/>
      <c r="AD24" s="149"/>
      <c r="AE24" s="149"/>
      <c r="AF24" s="149"/>
      <c r="AG24" s="149" t="s">
        <v>261</v>
      </c>
      <c r="AH24" s="149">
        <v>0</v>
      </c>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3" x14ac:dyDescent="0.2">
      <c r="A25" s="156"/>
      <c r="B25" s="157"/>
      <c r="C25" s="193" t="s">
        <v>1585</v>
      </c>
      <c r="D25" s="165"/>
      <c r="E25" s="166">
        <v>-15.444000000000001</v>
      </c>
      <c r="F25" s="160"/>
      <c r="G25" s="160"/>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261</v>
      </c>
      <c r="AH25" s="149">
        <v>0</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ht="22.5" outlineLevel="1" x14ac:dyDescent="0.2">
      <c r="A26" s="175">
        <v>6</v>
      </c>
      <c r="B26" s="176" t="s">
        <v>906</v>
      </c>
      <c r="C26" s="191" t="s">
        <v>907</v>
      </c>
      <c r="D26" s="177" t="s">
        <v>883</v>
      </c>
      <c r="E26" s="178">
        <v>27.091999999999999</v>
      </c>
      <c r="F26" s="179"/>
      <c r="G26" s="180">
        <f>ROUND(E26*F26,2)</f>
        <v>0</v>
      </c>
      <c r="H26" s="179"/>
      <c r="I26" s="180">
        <f>ROUND(E26*H26,2)</f>
        <v>0</v>
      </c>
      <c r="J26" s="179"/>
      <c r="K26" s="180">
        <f>ROUND(E26*J26,2)</f>
        <v>0</v>
      </c>
      <c r="L26" s="180">
        <v>21</v>
      </c>
      <c r="M26" s="180">
        <f>G26*(1+L26/100)</f>
        <v>0</v>
      </c>
      <c r="N26" s="178">
        <v>0</v>
      </c>
      <c r="O26" s="178">
        <f>ROUND(E26*N26,2)</f>
        <v>0</v>
      </c>
      <c r="P26" s="178">
        <v>0</v>
      </c>
      <c r="Q26" s="178">
        <f>ROUND(E26*P26,2)</f>
        <v>0</v>
      </c>
      <c r="R26" s="180" t="s">
        <v>857</v>
      </c>
      <c r="S26" s="180" t="s">
        <v>222</v>
      </c>
      <c r="T26" s="181" t="s">
        <v>270</v>
      </c>
      <c r="U26" s="160">
        <v>0.65200000000000002</v>
      </c>
      <c r="V26" s="160">
        <f>ROUND(E26*U26,2)</f>
        <v>17.66</v>
      </c>
      <c r="W26" s="160"/>
      <c r="X26" s="160" t="s">
        <v>271</v>
      </c>
      <c r="Y26" s="160" t="s">
        <v>225</v>
      </c>
      <c r="Z26" s="149"/>
      <c r="AA26" s="149"/>
      <c r="AB26" s="149"/>
      <c r="AC26" s="149"/>
      <c r="AD26" s="149"/>
      <c r="AE26" s="149"/>
      <c r="AF26" s="149"/>
      <c r="AG26" s="149" t="s">
        <v>272</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2" x14ac:dyDescent="0.2">
      <c r="A27" s="156"/>
      <c r="B27" s="157"/>
      <c r="C27" s="193" t="s">
        <v>1583</v>
      </c>
      <c r="D27" s="165"/>
      <c r="E27" s="166">
        <v>27.091999999999999</v>
      </c>
      <c r="F27" s="160"/>
      <c r="G27" s="160"/>
      <c r="H27" s="160"/>
      <c r="I27" s="160"/>
      <c r="J27" s="160"/>
      <c r="K27" s="160"/>
      <c r="L27" s="160"/>
      <c r="M27" s="160"/>
      <c r="N27" s="159"/>
      <c r="O27" s="159"/>
      <c r="P27" s="159"/>
      <c r="Q27" s="159"/>
      <c r="R27" s="160"/>
      <c r="S27" s="160"/>
      <c r="T27" s="160"/>
      <c r="U27" s="160"/>
      <c r="V27" s="160"/>
      <c r="W27" s="160"/>
      <c r="X27" s="160"/>
      <c r="Y27" s="160"/>
      <c r="Z27" s="149"/>
      <c r="AA27" s="149"/>
      <c r="AB27" s="149"/>
      <c r="AC27" s="149"/>
      <c r="AD27" s="149"/>
      <c r="AE27" s="149"/>
      <c r="AF27" s="149"/>
      <c r="AG27" s="149" t="s">
        <v>261</v>
      </c>
      <c r="AH27" s="149">
        <v>5</v>
      </c>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ht="22.5" outlineLevel="1" x14ac:dyDescent="0.2">
      <c r="A28" s="175">
        <v>7</v>
      </c>
      <c r="B28" s="176" t="s">
        <v>881</v>
      </c>
      <c r="C28" s="191" t="s">
        <v>882</v>
      </c>
      <c r="D28" s="177" t="s">
        <v>883</v>
      </c>
      <c r="E28" s="178">
        <v>15.444000000000001</v>
      </c>
      <c r="F28" s="179"/>
      <c r="G28" s="180">
        <f>ROUND(E28*F28,2)</f>
        <v>0</v>
      </c>
      <c r="H28" s="179"/>
      <c r="I28" s="180">
        <f>ROUND(E28*H28,2)</f>
        <v>0</v>
      </c>
      <c r="J28" s="179"/>
      <c r="K28" s="180">
        <f>ROUND(E28*J28,2)</f>
        <v>0</v>
      </c>
      <c r="L28" s="180">
        <v>21</v>
      </c>
      <c r="M28" s="180">
        <f>G28*(1+L28/100)</f>
        <v>0</v>
      </c>
      <c r="N28" s="178">
        <v>0</v>
      </c>
      <c r="O28" s="178">
        <f>ROUND(E28*N28,2)</f>
        <v>0</v>
      </c>
      <c r="P28" s="178">
        <v>0</v>
      </c>
      <c r="Q28" s="178">
        <f>ROUND(E28*P28,2)</f>
        <v>0</v>
      </c>
      <c r="R28" s="180" t="s">
        <v>857</v>
      </c>
      <c r="S28" s="180" t="s">
        <v>222</v>
      </c>
      <c r="T28" s="181" t="s">
        <v>270</v>
      </c>
      <c r="U28" s="160">
        <v>1.1499999999999999</v>
      </c>
      <c r="V28" s="160">
        <f>ROUND(E28*U28,2)</f>
        <v>17.760000000000002</v>
      </c>
      <c r="W28" s="160"/>
      <c r="X28" s="160" t="s">
        <v>271</v>
      </c>
      <c r="Y28" s="160" t="s">
        <v>225</v>
      </c>
      <c r="Z28" s="149"/>
      <c r="AA28" s="149"/>
      <c r="AB28" s="149"/>
      <c r="AC28" s="149"/>
      <c r="AD28" s="149"/>
      <c r="AE28" s="149"/>
      <c r="AF28" s="149"/>
      <c r="AG28" s="149" t="s">
        <v>272</v>
      </c>
      <c r="AH28" s="149"/>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2" x14ac:dyDescent="0.2">
      <c r="A29" s="156"/>
      <c r="B29" s="157"/>
      <c r="C29" s="267" t="s">
        <v>884</v>
      </c>
      <c r="D29" s="268"/>
      <c r="E29" s="268"/>
      <c r="F29" s="268"/>
      <c r="G29" s="268"/>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298</v>
      </c>
      <c r="AH29" s="149"/>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2" x14ac:dyDescent="0.2">
      <c r="A30" s="156"/>
      <c r="B30" s="157"/>
      <c r="C30" s="193" t="s">
        <v>1586</v>
      </c>
      <c r="D30" s="165"/>
      <c r="E30" s="166">
        <v>15.444000000000001</v>
      </c>
      <c r="F30" s="160"/>
      <c r="G30" s="160"/>
      <c r="H30" s="160"/>
      <c r="I30" s="160"/>
      <c r="J30" s="160"/>
      <c r="K30" s="160"/>
      <c r="L30" s="160"/>
      <c r="M30" s="160"/>
      <c r="N30" s="159"/>
      <c r="O30" s="159"/>
      <c r="P30" s="159"/>
      <c r="Q30" s="159"/>
      <c r="R30" s="160"/>
      <c r="S30" s="160"/>
      <c r="T30" s="160"/>
      <c r="U30" s="160"/>
      <c r="V30" s="160"/>
      <c r="W30" s="160"/>
      <c r="X30" s="160"/>
      <c r="Y30" s="160"/>
      <c r="Z30" s="149"/>
      <c r="AA30" s="149"/>
      <c r="AB30" s="149"/>
      <c r="AC30" s="149"/>
      <c r="AD30" s="149"/>
      <c r="AE30" s="149"/>
      <c r="AF30" s="149"/>
      <c r="AG30" s="149" t="s">
        <v>261</v>
      </c>
      <c r="AH30" s="149">
        <v>0</v>
      </c>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x14ac:dyDescent="0.2">
      <c r="A31" s="175">
        <v>8</v>
      </c>
      <c r="B31" s="176" t="s">
        <v>915</v>
      </c>
      <c r="C31" s="191" t="s">
        <v>916</v>
      </c>
      <c r="D31" s="177" t="s">
        <v>439</v>
      </c>
      <c r="E31" s="178">
        <v>11.648</v>
      </c>
      <c r="F31" s="179"/>
      <c r="G31" s="180">
        <f>ROUND(E31*F31,2)</f>
        <v>0</v>
      </c>
      <c r="H31" s="179"/>
      <c r="I31" s="180">
        <f>ROUND(E31*H31,2)</f>
        <v>0</v>
      </c>
      <c r="J31" s="179"/>
      <c r="K31" s="180">
        <f>ROUND(E31*J31,2)</f>
        <v>0</v>
      </c>
      <c r="L31" s="180">
        <v>21</v>
      </c>
      <c r="M31" s="180">
        <f>G31*(1+L31/100)</f>
        <v>0</v>
      </c>
      <c r="N31" s="178">
        <v>0</v>
      </c>
      <c r="O31" s="178">
        <f>ROUND(E31*N31,2)</f>
        <v>0</v>
      </c>
      <c r="P31" s="178">
        <v>0</v>
      </c>
      <c r="Q31" s="178">
        <f>ROUND(E31*P31,2)</f>
        <v>0</v>
      </c>
      <c r="R31" s="180" t="s">
        <v>857</v>
      </c>
      <c r="S31" s="180" t="s">
        <v>222</v>
      </c>
      <c r="T31" s="181" t="s">
        <v>270</v>
      </c>
      <c r="U31" s="160">
        <v>0</v>
      </c>
      <c r="V31" s="160">
        <f>ROUND(E31*U31,2)</f>
        <v>0</v>
      </c>
      <c r="W31" s="160"/>
      <c r="X31" s="160" t="s">
        <v>271</v>
      </c>
      <c r="Y31" s="160" t="s">
        <v>225</v>
      </c>
      <c r="Z31" s="149"/>
      <c r="AA31" s="149"/>
      <c r="AB31" s="149"/>
      <c r="AC31" s="149"/>
      <c r="AD31" s="149"/>
      <c r="AE31" s="149"/>
      <c r="AF31" s="149"/>
      <c r="AG31" s="149" t="s">
        <v>272</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2" x14ac:dyDescent="0.2">
      <c r="A32" s="156"/>
      <c r="B32" s="157"/>
      <c r="C32" s="193" t="s">
        <v>1587</v>
      </c>
      <c r="D32" s="165"/>
      <c r="E32" s="166">
        <v>11.648</v>
      </c>
      <c r="F32" s="160"/>
      <c r="G32" s="160"/>
      <c r="H32" s="160"/>
      <c r="I32" s="160"/>
      <c r="J32" s="160"/>
      <c r="K32" s="160"/>
      <c r="L32" s="160"/>
      <c r="M32" s="160"/>
      <c r="N32" s="159"/>
      <c r="O32" s="159"/>
      <c r="P32" s="159"/>
      <c r="Q32" s="159"/>
      <c r="R32" s="160"/>
      <c r="S32" s="160"/>
      <c r="T32" s="160"/>
      <c r="U32" s="160"/>
      <c r="V32" s="160"/>
      <c r="W32" s="160"/>
      <c r="X32" s="160"/>
      <c r="Y32" s="160"/>
      <c r="Z32" s="149"/>
      <c r="AA32" s="149"/>
      <c r="AB32" s="149"/>
      <c r="AC32" s="149"/>
      <c r="AD32" s="149"/>
      <c r="AE32" s="149"/>
      <c r="AF32" s="149"/>
      <c r="AG32" s="149" t="s">
        <v>261</v>
      </c>
      <c r="AH32" s="149">
        <v>5</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1" x14ac:dyDescent="0.2">
      <c r="A33" s="175">
        <v>9</v>
      </c>
      <c r="B33" s="176" t="s">
        <v>951</v>
      </c>
      <c r="C33" s="191" t="s">
        <v>952</v>
      </c>
      <c r="D33" s="177" t="s">
        <v>276</v>
      </c>
      <c r="E33" s="178">
        <v>7.6</v>
      </c>
      <c r="F33" s="179"/>
      <c r="G33" s="180">
        <f>ROUND(E33*F33,2)</f>
        <v>0</v>
      </c>
      <c r="H33" s="179"/>
      <c r="I33" s="180">
        <f>ROUND(E33*H33,2)</f>
        <v>0</v>
      </c>
      <c r="J33" s="179"/>
      <c r="K33" s="180">
        <f>ROUND(E33*J33,2)</f>
        <v>0</v>
      </c>
      <c r="L33" s="180">
        <v>21</v>
      </c>
      <c r="M33" s="180">
        <f>G33*(1+L33/100)</f>
        <v>0</v>
      </c>
      <c r="N33" s="178">
        <v>2.0000000000000002E-5</v>
      </c>
      <c r="O33" s="178">
        <f>ROUND(E33*N33,2)</f>
        <v>0</v>
      </c>
      <c r="P33" s="178">
        <v>0</v>
      </c>
      <c r="Q33" s="178">
        <f>ROUND(E33*P33,2)</f>
        <v>0</v>
      </c>
      <c r="R33" s="180"/>
      <c r="S33" s="180" t="s">
        <v>222</v>
      </c>
      <c r="T33" s="181" t="s">
        <v>270</v>
      </c>
      <c r="U33" s="160">
        <v>0.05</v>
      </c>
      <c r="V33" s="160">
        <f>ROUND(E33*U33,2)</f>
        <v>0.38</v>
      </c>
      <c r="W33" s="160"/>
      <c r="X33" s="160" t="s">
        <v>271</v>
      </c>
      <c r="Y33" s="160" t="s">
        <v>225</v>
      </c>
      <c r="Z33" s="149"/>
      <c r="AA33" s="149"/>
      <c r="AB33" s="149"/>
      <c r="AC33" s="149"/>
      <c r="AD33" s="149"/>
      <c r="AE33" s="149"/>
      <c r="AF33" s="149"/>
      <c r="AG33" s="149" t="s">
        <v>272</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2" x14ac:dyDescent="0.2">
      <c r="A34" s="156"/>
      <c r="B34" s="157"/>
      <c r="C34" s="193" t="s">
        <v>1588</v>
      </c>
      <c r="D34" s="165"/>
      <c r="E34" s="166">
        <v>7.6</v>
      </c>
      <c r="F34" s="160"/>
      <c r="G34" s="160"/>
      <c r="H34" s="160"/>
      <c r="I34" s="160"/>
      <c r="J34" s="160"/>
      <c r="K34" s="160"/>
      <c r="L34" s="160"/>
      <c r="M34" s="160"/>
      <c r="N34" s="159"/>
      <c r="O34" s="159"/>
      <c r="P34" s="159"/>
      <c r="Q34" s="159"/>
      <c r="R34" s="160"/>
      <c r="S34" s="160"/>
      <c r="T34" s="160"/>
      <c r="U34" s="160"/>
      <c r="V34" s="160"/>
      <c r="W34" s="160"/>
      <c r="X34" s="160"/>
      <c r="Y34" s="160"/>
      <c r="Z34" s="149"/>
      <c r="AA34" s="149"/>
      <c r="AB34" s="149"/>
      <c r="AC34" s="149"/>
      <c r="AD34" s="149"/>
      <c r="AE34" s="149"/>
      <c r="AF34" s="149"/>
      <c r="AG34" s="149" t="s">
        <v>261</v>
      </c>
      <c r="AH34" s="149">
        <v>0</v>
      </c>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1" x14ac:dyDescent="0.2">
      <c r="A35" s="175">
        <v>10</v>
      </c>
      <c r="B35" s="176" t="s">
        <v>954</v>
      </c>
      <c r="C35" s="191" t="s">
        <v>1589</v>
      </c>
      <c r="D35" s="177" t="s">
        <v>756</v>
      </c>
      <c r="E35" s="178">
        <v>1</v>
      </c>
      <c r="F35" s="179"/>
      <c r="G35" s="180">
        <f>ROUND(E35*F35,2)</f>
        <v>0</v>
      </c>
      <c r="H35" s="179"/>
      <c r="I35" s="180">
        <f>ROUND(E35*H35,2)</f>
        <v>0</v>
      </c>
      <c r="J35" s="179"/>
      <c r="K35" s="180">
        <f>ROUND(E35*J35,2)</f>
        <v>0</v>
      </c>
      <c r="L35" s="180">
        <v>21</v>
      </c>
      <c r="M35" s="180">
        <f>G35*(1+L35/100)</f>
        <v>0</v>
      </c>
      <c r="N35" s="178">
        <v>0</v>
      </c>
      <c r="O35" s="178">
        <f>ROUND(E35*N35,2)</f>
        <v>0</v>
      </c>
      <c r="P35" s="178">
        <v>0</v>
      </c>
      <c r="Q35" s="178">
        <f>ROUND(E35*P35,2)</f>
        <v>0</v>
      </c>
      <c r="R35" s="180"/>
      <c r="S35" s="180" t="s">
        <v>250</v>
      </c>
      <c r="T35" s="181" t="s">
        <v>223</v>
      </c>
      <c r="U35" s="160">
        <v>0</v>
      </c>
      <c r="V35" s="160">
        <f>ROUND(E35*U35,2)</f>
        <v>0</v>
      </c>
      <c r="W35" s="160"/>
      <c r="X35" s="160" t="s">
        <v>271</v>
      </c>
      <c r="Y35" s="160" t="s">
        <v>225</v>
      </c>
      <c r="Z35" s="149"/>
      <c r="AA35" s="149"/>
      <c r="AB35" s="149"/>
      <c r="AC35" s="149"/>
      <c r="AD35" s="149"/>
      <c r="AE35" s="149"/>
      <c r="AF35" s="149"/>
      <c r="AG35" s="149" t="s">
        <v>272</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2" x14ac:dyDescent="0.2">
      <c r="A36" s="156"/>
      <c r="B36" s="157"/>
      <c r="C36" s="193" t="s">
        <v>58</v>
      </c>
      <c r="D36" s="165"/>
      <c r="E36" s="166">
        <v>1</v>
      </c>
      <c r="F36" s="160"/>
      <c r="G36" s="160"/>
      <c r="H36" s="160"/>
      <c r="I36" s="160"/>
      <c r="J36" s="160"/>
      <c r="K36" s="160"/>
      <c r="L36" s="160"/>
      <c r="M36" s="160"/>
      <c r="N36" s="159"/>
      <c r="O36" s="159"/>
      <c r="P36" s="159"/>
      <c r="Q36" s="159"/>
      <c r="R36" s="160"/>
      <c r="S36" s="160"/>
      <c r="T36" s="160"/>
      <c r="U36" s="160"/>
      <c r="V36" s="160"/>
      <c r="W36" s="160"/>
      <c r="X36" s="160"/>
      <c r="Y36" s="160"/>
      <c r="Z36" s="149"/>
      <c r="AA36" s="149"/>
      <c r="AB36" s="149"/>
      <c r="AC36" s="149"/>
      <c r="AD36" s="149"/>
      <c r="AE36" s="149"/>
      <c r="AF36" s="149"/>
      <c r="AG36" s="149" t="s">
        <v>261</v>
      </c>
      <c r="AH36" s="149">
        <v>0</v>
      </c>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ht="22.5" outlineLevel="1" x14ac:dyDescent="0.2">
      <c r="A37" s="175">
        <v>11</v>
      </c>
      <c r="B37" s="176" t="s">
        <v>930</v>
      </c>
      <c r="C37" s="191" t="s">
        <v>931</v>
      </c>
      <c r="D37" s="177" t="s">
        <v>276</v>
      </c>
      <c r="E37" s="178">
        <v>7.6</v>
      </c>
      <c r="F37" s="179"/>
      <c r="G37" s="180">
        <f>ROUND(E37*F37,2)</f>
        <v>0</v>
      </c>
      <c r="H37" s="179"/>
      <c r="I37" s="180">
        <f>ROUND(E37*H37,2)</f>
        <v>0</v>
      </c>
      <c r="J37" s="179"/>
      <c r="K37" s="180">
        <f>ROUND(E37*J37,2)</f>
        <v>0</v>
      </c>
      <c r="L37" s="180">
        <v>21</v>
      </c>
      <c r="M37" s="180">
        <f>G37*(1+L37/100)</f>
        <v>0</v>
      </c>
      <c r="N37" s="178">
        <v>3.0000000000000001E-5</v>
      </c>
      <c r="O37" s="178">
        <f>ROUND(E37*N37,2)</f>
        <v>0</v>
      </c>
      <c r="P37" s="178">
        <v>0</v>
      </c>
      <c r="Q37" s="178">
        <f>ROUND(E37*P37,2)</f>
        <v>0</v>
      </c>
      <c r="R37" s="180" t="s">
        <v>932</v>
      </c>
      <c r="S37" s="180" t="s">
        <v>222</v>
      </c>
      <c r="T37" s="181" t="s">
        <v>270</v>
      </c>
      <c r="U37" s="160">
        <v>0.25752000000000003</v>
      </c>
      <c r="V37" s="160">
        <f>ROUND(E37*U37,2)</f>
        <v>1.96</v>
      </c>
      <c r="W37" s="160"/>
      <c r="X37" s="160" t="s">
        <v>933</v>
      </c>
      <c r="Y37" s="160" t="s">
        <v>225</v>
      </c>
      <c r="Z37" s="149"/>
      <c r="AA37" s="149"/>
      <c r="AB37" s="149"/>
      <c r="AC37" s="149"/>
      <c r="AD37" s="149"/>
      <c r="AE37" s="149"/>
      <c r="AF37" s="149"/>
      <c r="AG37" s="149" t="s">
        <v>934</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ht="22.5" outlineLevel="2" x14ac:dyDescent="0.2">
      <c r="A38" s="156"/>
      <c r="B38" s="157"/>
      <c r="C38" s="267" t="s">
        <v>935</v>
      </c>
      <c r="D38" s="268"/>
      <c r="E38" s="268"/>
      <c r="F38" s="268"/>
      <c r="G38" s="268"/>
      <c r="H38" s="160"/>
      <c r="I38" s="160"/>
      <c r="J38" s="160"/>
      <c r="K38" s="160"/>
      <c r="L38" s="160"/>
      <c r="M38" s="160"/>
      <c r="N38" s="159"/>
      <c r="O38" s="159"/>
      <c r="P38" s="159"/>
      <c r="Q38" s="159"/>
      <c r="R38" s="160"/>
      <c r="S38" s="160"/>
      <c r="T38" s="160"/>
      <c r="U38" s="160"/>
      <c r="V38" s="160"/>
      <c r="W38" s="160"/>
      <c r="X38" s="160"/>
      <c r="Y38" s="160"/>
      <c r="Z38" s="149"/>
      <c r="AA38" s="149"/>
      <c r="AB38" s="149"/>
      <c r="AC38" s="149"/>
      <c r="AD38" s="149"/>
      <c r="AE38" s="149"/>
      <c r="AF38" s="149"/>
      <c r="AG38" s="149" t="s">
        <v>298</v>
      </c>
      <c r="AH38" s="149"/>
      <c r="AI38" s="149"/>
      <c r="AJ38" s="149"/>
      <c r="AK38" s="149"/>
      <c r="AL38" s="149"/>
      <c r="AM38" s="149"/>
      <c r="AN38" s="149"/>
      <c r="AO38" s="149"/>
      <c r="AP38" s="149"/>
      <c r="AQ38" s="149"/>
      <c r="AR38" s="149"/>
      <c r="AS38" s="149"/>
      <c r="AT38" s="149"/>
      <c r="AU38" s="149"/>
      <c r="AV38" s="149"/>
      <c r="AW38" s="149"/>
      <c r="AX38" s="149"/>
      <c r="AY38" s="149"/>
      <c r="AZ38" s="149"/>
      <c r="BA38" s="182" t="str">
        <f>C38</f>
        <v>vč. urovnání ornice, naložení na skládce, vodorovným přemístěním ornice na místo rozprostření, založení trávníku osetím a dodávky travního semene.</v>
      </c>
      <c r="BB38" s="149"/>
      <c r="BC38" s="149"/>
      <c r="BD38" s="149"/>
      <c r="BE38" s="149"/>
      <c r="BF38" s="149"/>
      <c r="BG38" s="149"/>
      <c r="BH38" s="149"/>
    </row>
    <row r="39" spans="1:60" outlineLevel="2" x14ac:dyDescent="0.2">
      <c r="A39" s="156"/>
      <c r="B39" s="157"/>
      <c r="C39" s="193" t="s">
        <v>1588</v>
      </c>
      <c r="D39" s="165"/>
      <c r="E39" s="166">
        <v>7.6</v>
      </c>
      <c r="F39" s="160"/>
      <c r="G39" s="160"/>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261</v>
      </c>
      <c r="AH39" s="149">
        <v>0</v>
      </c>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ht="22.5" outlineLevel="1" x14ac:dyDescent="0.2">
      <c r="A40" s="175">
        <v>12</v>
      </c>
      <c r="B40" s="176" t="s">
        <v>930</v>
      </c>
      <c r="C40" s="191" t="s">
        <v>931</v>
      </c>
      <c r="D40" s="177" t="s">
        <v>276</v>
      </c>
      <c r="E40" s="178">
        <v>0</v>
      </c>
      <c r="F40" s="179"/>
      <c r="G40" s="180">
        <f>ROUND(E40*F40,2)</f>
        <v>0</v>
      </c>
      <c r="H40" s="179"/>
      <c r="I40" s="180">
        <f>ROUND(E40*H40,2)</f>
        <v>0</v>
      </c>
      <c r="J40" s="179"/>
      <c r="K40" s="180">
        <f>ROUND(E40*J40,2)</f>
        <v>0</v>
      </c>
      <c r="L40" s="180">
        <v>21</v>
      </c>
      <c r="M40" s="180">
        <f>G40*(1+L40/100)</f>
        <v>0</v>
      </c>
      <c r="N40" s="178">
        <v>3.0000000000000001E-5</v>
      </c>
      <c r="O40" s="178">
        <f>ROUND(E40*N40,2)</f>
        <v>0</v>
      </c>
      <c r="P40" s="178">
        <v>0</v>
      </c>
      <c r="Q40" s="178">
        <f>ROUND(E40*P40,2)</f>
        <v>0</v>
      </c>
      <c r="R40" s="180" t="s">
        <v>932</v>
      </c>
      <c r="S40" s="180" t="s">
        <v>222</v>
      </c>
      <c r="T40" s="181" t="s">
        <v>270</v>
      </c>
      <c r="U40" s="160">
        <v>0</v>
      </c>
      <c r="V40" s="160">
        <f>ROUND(E40*U40,2)</f>
        <v>0</v>
      </c>
      <c r="W40" s="160"/>
      <c r="X40" s="160" t="s">
        <v>1590</v>
      </c>
      <c r="Y40" s="160" t="s">
        <v>225</v>
      </c>
      <c r="Z40" s="149"/>
      <c r="AA40" s="149"/>
      <c r="AB40" s="149"/>
      <c r="AC40" s="149"/>
      <c r="AD40" s="149"/>
      <c r="AE40" s="149"/>
      <c r="AF40" s="149"/>
      <c r="AG40" s="149" t="s">
        <v>1591</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ht="22.5" outlineLevel="2" x14ac:dyDescent="0.2">
      <c r="A41" s="156"/>
      <c r="B41" s="157"/>
      <c r="C41" s="267" t="s">
        <v>935</v>
      </c>
      <c r="D41" s="268"/>
      <c r="E41" s="268"/>
      <c r="F41" s="268"/>
      <c r="G41" s="268"/>
      <c r="H41" s="160"/>
      <c r="I41" s="160"/>
      <c r="J41" s="160"/>
      <c r="K41" s="160"/>
      <c r="L41" s="160"/>
      <c r="M41" s="160"/>
      <c r="N41" s="159"/>
      <c r="O41" s="159"/>
      <c r="P41" s="159"/>
      <c r="Q41" s="159"/>
      <c r="R41" s="160"/>
      <c r="S41" s="160"/>
      <c r="T41" s="160"/>
      <c r="U41" s="160"/>
      <c r="V41" s="160"/>
      <c r="W41" s="160"/>
      <c r="X41" s="160"/>
      <c r="Y41" s="160"/>
      <c r="Z41" s="149"/>
      <c r="AA41" s="149"/>
      <c r="AB41" s="149"/>
      <c r="AC41" s="149"/>
      <c r="AD41" s="149"/>
      <c r="AE41" s="149"/>
      <c r="AF41" s="149"/>
      <c r="AG41" s="149" t="s">
        <v>298</v>
      </c>
      <c r="AH41" s="149"/>
      <c r="AI41" s="149"/>
      <c r="AJ41" s="149"/>
      <c r="AK41" s="149"/>
      <c r="AL41" s="149"/>
      <c r="AM41" s="149"/>
      <c r="AN41" s="149"/>
      <c r="AO41" s="149"/>
      <c r="AP41" s="149"/>
      <c r="AQ41" s="149"/>
      <c r="AR41" s="149"/>
      <c r="AS41" s="149"/>
      <c r="AT41" s="149"/>
      <c r="AU41" s="149"/>
      <c r="AV41" s="149"/>
      <c r="AW41" s="149"/>
      <c r="AX41" s="149"/>
      <c r="AY41" s="149"/>
      <c r="AZ41" s="149"/>
      <c r="BA41" s="182" t="str">
        <f>C41</f>
        <v>vč. urovnání ornice, naložení na skládce, vodorovným přemístěním ornice na místo rozprostření, založení trávníku osetím a dodávky travního semene.</v>
      </c>
      <c r="BB41" s="149"/>
      <c r="BC41" s="149"/>
      <c r="BD41" s="149"/>
      <c r="BE41" s="149"/>
      <c r="BF41" s="149"/>
      <c r="BG41" s="149"/>
      <c r="BH41" s="149"/>
    </row>
    <row r="42" spans="1:60" outlineLevel="2" x14ac:dyDescent="0.2">
      <c r="A42" s="156"/>
      <c r="B42" s="157"/>
      <c r="C42" s="265" t="s">
        <v>936</v>
      </c>
      <c r="D42" s="266"/>
      <c r="E42" s="266"/>
      <c r="F42" s="266"/>
      <c r="G42" s="266"/>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228</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x14ac:dyDescent="0.2">
      <c r="A43" s="168" t="s">
        <v>217</v>
      </c>
      <c r="B43" s="169" t="s">
        <v>60</v>
      </c>
      <c r="C43" s="190" t="s">
        <v>106</v>
      </c>
      <c r="D43" s="170"/>
      <c r="E43" s="171"/>
      <c r="F43" s="172"/>
      <c r="G43" s="172">
        <f>SUMIF(AG44:AG63,"&lt;&gt;NOR",G44:G63)</f>
        <v>0</v>
      </c>
      <c r="H43" s="172"/>
      <c r="I43" s="172">
        <f>SUM(I44:I63)</f>
        <v>0</v>
      </c>
      <c r="J43" s="172"/>
      <c r="K43" s="172">
        <f>SUM(K44:K63)</f>
        <v>0</v>
      </c>
      <c r="L43" s="172"/>
      <c r="M43" s="172">
        <f>SUM(M44:M63)</f>
        <v>0</v>
      </c>
      <c r="N43" s="171"/>
      <c r="O43" s="171">
        <f>SUM(O44:O63)</f>
        <v>5.5500000000000007</v>
      </c>
      <c r="P43" s="171"/>
      <c r="Q43" s="171">
        <f>SUM(Q44:Q63)</f>
        <v>0</v>
      </c>
      <c r="R43" s="172"/>
      <c r="S43" s="172"/>
      <c r="T43" s="173"/>
      <c r="U43" s="167"/>
      <c r="V43" s="167">
        <f>SUM(V44:V63)</f>
        <v>16.490000000000002</v>
      </c>
      <c r="W43" s="167"/>
      <c r="X43" s="167"/>
      <c r="Y43" s="167"/>
      <c r="AG43" t="s">
        <v>218</v>
      </c>
    </row>
    <row r="44" spans="1:60" ht="22.5" outlineLevel="1" x14ac:dyDescent="0.2">
      <c r="A44" s="175">
        <v>13</v>
      </c>
      <c r="B44" s="176" t="s">
        <v>1592</v>
      </c>
      <c r="C44" s="191" t="s">
        <v>1593</v>
      </c>
      <c r="D44" s="177" t="s">
        <v>276</v>
      </c>
      <c r="E44" s="178">
        <v>1.6</v>
      </c>
      <c r="F44" s="179"/>
      <c r="G44" s="180">
        <f>ROUND(E44*F44,2)</f>
        <v>0</v>
      </c>
      <c r="H44" s="179"/>
      <c r="I44" s="180">
        <f>ROUND(E44*H44,2)</f>
        <v>0</v>
      </c>
      <c r="J44" s="179"/>
      <c r="K44" s="180">
        <f>ROUND(E44*J44,2)</f>
        <v>0</v>
      </c>
      <c r="L44" s="180">
        <v>21</v>
      </c>
      <c r="M44" s="180">
        <f>G44*(1+L44/100)</f>
        <v>0</v>
      </c>
      <c r="N44" s="178">
        <v>0</v>
      </c>
      <c r="O44" s="178">
        <f>ROUND(E44*N44,2)</f>
        <v>0</v>
      </c>
      <c r="P44" s="178">
        <v>0</v>
      </c>
      <c r="Q44" s="178">
        <f>ROUND(E44*P44,2)</f>
        <v>0</v>
      </c>
      <c r="R44" s="180" t="s">
        <v>857</v>
      </c>
      <c r="S44" s="180" t="s">
        <v>222</v>
      </c>
      <c r="T44" s="181" t="s">
        <v>270</v>
      </c>
      <c r="U44" s="160">
        <v>0.15</v>
      </c>
      <c r="V44" s="160">
        <f>ROUND(E44*U44,2)</f>
        <v>0.24</v>
      </c>
      <c r="W44" s="160"/>
      <c r="X44" s="160" t="s">
        <v>271</v>
      </c>
      <c r="Y44" s="160" t="s">
        <v>225</v>
      </c>
      <c r="Z44" s="149"/>
      <c r="AA44" s="149"/>
      <c r="AB44" s="149"/>
      <c r="AC44" s="149"/>
      <c r="AD44" s="149"/>
      <c r="AE44" s="149"/>
      <c r="AF44" s="149"/>
      <c r="AG44" s="149" t="s">
        <v>272</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2" x14ac:dyDescent="0.2">
      <c r="A45" s="156"/>
      <c r="B45" s="157"/>
      <c r="C45" s="267" t="s">
        <v>1594</v>
      </c>
      <c r="D45" s="268"/>
      <c r="E45" s="268"/>
      <c r="F45" s="268"/>
      <c r="G45" s="268"/>
      <c r="H45" s="160"/>
      <c r="I45" s="160"/>
      <c r="J45" s="160"/>
      <c r="K45" s="160"/>
      <c r="L45" s="160"/>
      <c r="M45" s="160"/>
      <c r="N45" s="159"/>
      <c r="O45" s="159"/>
      <c r="P45" s="159"/>
      <c r="Q45" s="159"/>
      <c r="R45" s="160"/>
      <c r="S45" s="160"/>
      <c r="T45" s="160"/>
      <c r="U45" s="160"/>
      <c r="V45" s="160"/>
      <c r="W45" s="160"/>
      <c r="X45" s="160"/>
      <c r="Y45" s="160"/>
      <c r="Z45" s="149"/>
      <c r="AA45" s="149"/>
      <c r="AB45" s="149"/>
      <c r="AC45" s="149"/>
      <c r="AD45" s="149"/>
      <c r="AE45" s="149"/>
      <c r="AF45" s="149"/>
      <c r="AG45" s="149" t="s">
        <v>298</v>
      </c>
      <c r="AH45" s="149"/>
      <c r="AI45" s="149"/>
      <c r="AJ45" s="149"/>
      <c r="AK45" s="149"/>
      <c r="AL45" s="149"/>
      <c r="AM45" s="149"/>
      <c r="AN45" s="149"/>
      <c r="AO45" s="149"/>
      <c r="AP45" s="149"/>
      <c r="AQ45" s="149"/>
      <c r="AR45" s="149"/>
      <c r="AS45" s="149"/>
      <c r="AT45" s="149"/>
      <c r="AU45" s="149"/>
      <c r="AV45" s="149"/>
      <c r="AW45" s="149"/>
      <c r="AX45" s="149"/>
      <c r="AY45" s="149"/>
      <c r="AZ45" s="149"/>
      <c r="BA45" s="182" t="str">
        <f>C45</f>
        <v>z rostlé horniny tř.1 - 4 pod násypy z hornin soudržných do 92% PS a hornin nesoudržných sypkých relativní ulehlosti I(d) do 0,8</v>
      </c>
      <c r="BB45" s="149"/>
      <c r="BC45" s="149"/>
      <c r="BD45" s="149"/>
      <c r="BE45" s="149"/>
      <c r="BF45" s="149"/>
      <c r="BG45" s="149"/>
      <c r="BH45" s="149"/>
    </row>
    <row r="46" spans="1:60" outlineLevel="2" x14ac:dyDescent="0.2">
      <c r="A46" s="156"/>
      <c r="B46" s="157"/>
      <c r="C46" s="193" t="s">
        <v>1595</v>
      </c>
      <c r="D46" s="165"/>
      <c r="E46" s="166">
        <v>1.6</v>
      </c>
      <c r="F46" s="160"/>
      <c r="G46" s="160"/>
      <c r="H46" s="160"/>
      <c r="I46" s="160"/>
      <c r="J46" s="160"/>
      <c r="K46" s="160"/>
      <c r="L46" s="160"/>
      <c r="M46" s="160"/>
      <c r="N46" s="159"/>
      <c r="O46" s="159"/>
      <c r="P46" s="159"/>
      <c r="Q46" s="159"/>
      <c r="R46" s="160"/>
      <c r="S46" s="160"/>
      <c r="T46" s="160"/>
      <c r="U46" s="160"/>
      <c r="V46" s="160"/>
      <c r="W46" s="160"/>
      <c r="X46" s="160"/>
      <c r="Y46" s="160"/>
      <c r="Z46" s="149"/>
      <c r="AA46" s="149"/>
      <c r="AB46" s="149"/>
      <c r="AC46" s="149"/>
      <c r="AD46" s="149"/>
      <c r="AE46" s="149"/>
      <c r="AF46" s="149"/>
      <c r="AG46" s="149" t="s">
        <v>261</v>
      </c>
      <c r="AH46" s="149">
        <v>0</v>
      </c>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ht="22.5" outlineLevel="1" x14ac:dyDescent="0.2">
      <c r="A47" s="175">
        <v>14</v>
      </c>
      <c r="B47" s="176" t="s">
        <v>1596</v>
      </c>
      <c r="C47" s="191" t="s">
        <v>1597</v>
      </c>
      <c r="D47" s="177" t="s">
        <v>276</v>
      </c>
      <c r="E47" s="178">
        <v>13.4</v>
      </c>
      <c r="F47" s="179"/>
      <c r="G47" s="180">
        <f>ROUND(E47*F47,2)</f>
        <v>0</v>
      </c>
      <c r="H47" s="179"/>
      <c r="I47" s="180">
        <f>ROUND(E47*H47,2)</f>
        <v>0</v>
      </c>
      <c r="J47" s="179"/>
      <c r="K47" s="180">
        <f>ROUND(E47*J47,2)</f>
        <v>0</v>
      </c>
      <c r="L47" s="180">
        <v>21</v>
      </c>
      <c r="M47" s="180">
        <f>G47*(1+L47/100)</f>
        <v>0</v>
      </c>
      <c r="N47" s="178">
        <v>2.0000000000000002E-5</v>
      </c>
      <c r="O47" s="178">
        <f>ROUND(E47*N47,2)</f>
        <v>0</v>
      </c>
      <c r="P47" s="178">
        <v>0</v>
      </c>
      <c r="Q47" s="178">
        <f>ROUND(E47*P47,2)</f>
        <v>0</v>
      </c>
      <c r="R47" s="180" t="s">
        <v>1598</v>
      </c>
      <c r="S47" s="180" t="s">
        <v>222</v>
      </c>
      <c r="T47" s="181" t="s">
        <v>270</v>
      </c>
      <c r="U47" s="160">
        <v>0.32</v>
      </c>
      <c r="V47" s="160">
        <f>ROUND(E47*U47,2)</f>
        <v>4.29</v>
      </c>
      <c r="W47" s="160"/>
      <c r="X47" s="160" t="s">
        <v>271</v>
      </c>
      <c r="Y47" s="160" t="s">
        <v>225</v>
      </c>
      <c r="Z47" s="149"/>
      <c r="AA47" s="149"/>
      <c r="AB47" s="149"/>
      <c r="AC47" s="149"/>
      <c r="AD47" s="149"/>
      <c r="AE47" s="149"/>
      <c r="AF47" s="149"/>
      <c r="AG47" s="149" t="s">
        <v>272</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2" x14ac:dyDescent="0.2">
      <c r="A48" s="156"/>
      <c r="B48" s="157"/>
      <c r="C48" s="256" t="s">
        <v>1599</v>
      </c>
      <c r="D48" s="257"/>
      <c r="E48" s="257"/>
      <c r="F48" s="257"/>
      <c r="G48" s="257"/>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228</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2" x14ac:dyDescent="0.2">
      <c r="A49" s="156"/>
      <c r="B49" s="157"/>
      <c r="C49" s="193" t="s">
        <v>1600</v>
      </c>
      <c r="D49" s="165"/>
      <c r="E49" s="166">
        <v>13.4</v>
      </c>
      <c r="F49" s="160"/>
      <c r="G49" s="160"/>
      <c r="H49" s="160"/>
      <c r="I49" s="160"/>
      <c r="J49" s="160"/>
      <c r="K49" s="160"/>
      <c r="L49" s="160"/>
      <c r="M49" s="160"/>
      <c r="N49" s="159"/>
      <c r="O49" s="159"/>
      <c r="P49" s="159"/>
      <c r="Q49" s="159"/>
      <c r="R49" s="160"/>
      <c r="S49" s="160"/>
      <c r="T49" s="160"/>
      <c r="U49" s="160"/>
      <c r="V49" s="160"/>
      <c r="W49" s="160"/>
      <c r="X49" s="160"/>
      <c r="Y49" s="160"/>
      <c r="Z49" s="149"/>
      <c r="AA49" s="149"/>
      <c r="AB49" s="149"/>
      <c r="AC49" s="149"/>
      <c r="AD49" s="149"/>
      <c r="AE49" s="149"/>
      <c r="AF49" s="149"/>
      <c r="AG49" s="149" t="s">
        <v>261</v>
      </c>
      <c r="AH49" s="149">
        <v>0</v>
      </c>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x14ac:dyDescent="0.2">
      <c r="A50" s="175">
        <v>15</v>
      </c>
      <c r="B50" s="176" t="s">
        <v>1601</v>
      </c>
      <c r="C50" s="191" t="s">
        <v>1602</v>
      </c>
      <c r="D50" s="177" t="s">
        <v>883</v>
      </c>
      <c r="E50" s="178">
        <v>0.25600000000000001</v>
      </c>
      <c r="F50" s="179"/>
      <c r="G50" s="180">
        <f>ROUND(E50*F50,2)</f>
        <v>0</v>
      </c>
      <c r="H50" s="179"/>
      <c r="I50" s="180">
        <f>ROUND(E50*H50,2)</f>
        <v>0</v>
      </c>
      <c r="J50" s="179"/>
      <c r="K50" s="180">
        <f>ROUND(E50*J50,2)</f>
        <v>0</v>
      </c>
      <c r="L50" s="180">
        <v>21</v>
      </c>
      <c r="M50" s="180">
        <f>G50*(1+L50/100)</f>
        <v>0</v>
      </c>
      <c r="N50" s="178">
        <v>2.5249999999999999</v>
      </c>
      <c r="O50" s="178">
        <f>ROUND(E50*N50,2)</f>
        <v>0.65</v>
      </c>
      <c r="P50" s="178">
        <v>0</v>
      </c>
      <c r="Q50" s="178">
        <f>ROUND(E50*P50,2)</f>
        <v>0</v>
      </c>
      <c r="R50" s="180" t="s">
        <v>269</v>
      </c>
      <c r="S50" s="180" t="s">
        <v>222</v>
      </c>
      <c r="T50" s="181" t="s">
        <v>270</v>
      </c>
      <c r="U50" s="160">
        <v>0.47699999999999998</v>
      </c>
      <c r="V50" s="160">
        <f>ROUND(E50*U50,2)</f>
        <v>0.12</v>
      </c>
      <c r="W50" s="160"/>
      <c r="X50" s="160" t="s">
        <v>271</v>
      </c>
      <c r="Y50" s="160" t="s">
        <v>225</v>
      </c>
      <c r="Z50" s="149"/>
      <c r="AA50" s="149"/>
      <c r="AB50" s="149"/>
      <c r="AC50" s="149"/>
      <c r="AD50" s="149"/>
      <c r="AE50" s="149"/>
      <c r="AF50" s="149"/>
      <c r="AG50" s="149" t="s">
        <v>272</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2" x14ac:dyDescent="0.2">
      <c r="A51" s="156"/>
      <c r="B51" s="157"/>
      <c r="C51" s="267" t="s">
        <v>1603</v>
      </c>
      <c r="D51" s="268"/>
      <c r="E51" s="268"/>
      <c r="F51" s="268"/>
      <c r="G51" s="268"/>
      <c r="H51" s="160"/>
      <c r="I51" s="160"/>
      <c r="J51" s="160"/>
      <c r="K51" s="160"/>
      <c r="L51" s="160"/>
      <c r="M51" s="160"/>
      <c r="N51" s="159"/>
      <c r="O51" s="159"/>
      <c r="P51" s="159"/>
      <c r="Q51" s="159"/>
      <c r="R51" s="160"/>
      <c r="S51" s="160"/>
      <c r="T51" s="160"/>
      <c r="U51" s="160"/>
      <c r="V51" s="160"/>
      <c r="W51" s="160"/>
      <c r="X51" s="160"/>
      <c r="Y51" s="160"/>
      <c r="Z51" s="149"/>
      <c r="AA51" s="149"/>
      <c r="AB51" s="149"/>
      <c r="AC51" s="149"/>
      <c r="AD51" s="149"/>
      <c r="AE51" s="149"/>
      <c r="AF51" s="149"/>
      <c r="AG51" s="149" t="s">
        <v>298</v>
      </c>
      <c r="AH51" s="149"/>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2" x14ac:dyDescent="0.2">
      <c r="A52" s="156"/>
      <c r="B52" s="157"/>
      <c r="C52" s="193" t="s">
        <v>1604</v>
      </c>
      <c r="D52" s="165"/>
      <c r="E52" s="166">
        <v>0.25600000000000001</v>
      </c>
      <c r="F52" s="160"/>
      <c r="G52" s="160"/>
      <c r="H52" s="160"/>
      <c r="I52" s="160"/>
      <c r="J52" s="160"/>
      <c r="K52" s="160"/>
      <c r="L52" s="160"/>
      <c r="M52" s="160"/>
      <c r="N52" s="159"/>
      <c r="O52" s="159"/>
      <c r="P52" s="159"/>
      <c r="Q52" s="159"/>
      <c r="R52" s="160"/>
      <c r="S52" s="160"/>
      <c r="T52" s="160"/>
      <c r="U52" s="160"/>
      <c r="V52" s="160"/>
      <c r="W52" s="160"/>
      <c r="X52" s="160"/>
      <c r="Y52" s="160"/>
      <c r="Z52" s="149"/>
      <c r="AA52" s="149"/>
      <c r="AB52" s="149"/>
      <c r="AC52" s="149"/>
      <c r="AD52" s="149"/>
      <c r="AE52" s="149"/>
      <c r="AF52" s="149"/>
      <c r="AG52" s="149" t="s">
        <v>261</v>
      </c>
      <c r="AH52" s="149">
        <v>0</v>
      </c>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ht="33.75" outlineLevel="1" x14ac:dyDescent="0.2">
      <c r="A53" s="175">
        <v>16</v>
      </c>
      <c r="B53" s="176" t="s">
        <v>1605</v>
      </c>
      <c r="C53" s="191" t="s">
        <v>1606</v>
      </c>
      <c r="D53" s="177" t="s">
        <v>439</v>
      </c>
      <c r="E53" s="178">
        <v>0.17082</v>
      </c>
      <c r="F53" s="179"/>
      <c r="G53" s="180">
        <f>ROUND(E53*F53,2)</f>
        <v>0</v>
      </c>
      <c r="H53" s="179"/>
      <c r="I53" s="180">
        <f>ROUND(E53*H53,2)</f>
        <v>0</v>
      </c>
      <c r="J53" s="179"/>
      <c r="K53" s="180">
        <f>ROUND(E53*J53,2)</f>
        <v>0</v>
      </c>
      <c r="L53" s="180">
        <v>21</v>
      </c>
      <c r="M53" s="180">
        <f>G53*(1+L53/100)</f>
        <v>0</v>
      </c>
      <c r="N53" s="178">
        <v>1.0210999999999999</v>
      </c>
      <c r="O53" s="178">
        <f>ROUND(E53*N53,2)</f>
        <v>0.17</v>
      </c>
      <c r="P53" s="178">
        <v>0</v>
      </c>
      <c r="Q53" s="178">
        <f>ROUND(E53*P53,2)</f>
        <v>0</v>
      </c>
      <c r="R53" s="180" t="s">
        <v>269</v>
      </c>
      <c r="S53" s="180" t="s">
        <v>222</v>
      </c>
      <c r="T53" s="181" t="s">
        <v>270</v>
      </c>
      <c r="U53" s="160">
        <v>29.292000000000002</v>
      </c>
      <c r="V53" s="160">
        <f>ROUND(E53*U53,2)</f>
        <v>5</v>
      </c>
      <c r="W53" s="160"/>
      <c r="X53" s="160" t="s">
        <v>271</v>
      </c>
      <c r="Y53" s="160" t="s">
        <v>225</v>
      </c>
      <c r="Z53" s="149"/>
      <c r="AA53" s="149"/>
      <c r="AB53" s="149"/>
      <c r="AC53" s="149"/>
      <c r="AD53" s="149"/>
      <c r="AE53" s="149"/>
      <c r="AF53" s="149"/>
      <c r="AG53" s="149" t="s">
        <v>272</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2" x14ac:dyDescent="0.2">
      <c r="A54" s="156"/>
      <c r="B54" s="157"/>
      <c r="C54" s="267" t="s">
        <v>1607</v>
      </c>
      <c r="D54" s="268"/>
      <c r="E54" s="268"/>
      <c r="F54" s="268"/>
      <c r="G54" s="268"/>
      <c r="H54" s="160"/>
      <c r="I54" s="160"/>
      <c r="J54" s="160"/>
      <c r="K54" s="160"/>
      <c r="L54" s="160"/>
      <c r="M54" s="160"/>
      <c r="N54" s="159"/>
      <c r="O54" s="159"/>
      <c r="P54" s="159"/>
      <c r="Q54" s="159"/>
      <c r="R54" s="160"/>
      <c r="S54" s="160"/>
      <c r="T54" s="160"/>
      <c r="U54" s="160"/>
      <c r="V54" s="160"/>
      <c r="W54" s="160"/>
      <c r="X54" s="160"/>
      <c r="Y54" s="160"/>
      <c r="Z54" s="149"/>
      <c r="AA54" s="149"/>
      <c r="AB54" s="149"/>
      <c r="AC54" s="149"/>
      <c r="AD54" s="149"/>
      <c r="AE54" s="149"/>
      <c r="AF54" s="149"/>
      <c r="AG54" s="149" t="s">
        <v>298</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2" x14ac:dyDescent="0.2">
      <c r="A55" s="156"/>
      <c r="B55" s="157"/>
      <c r="C55" s="193" t="s">
        <v>1608</v>
      </c>
      <c r="D55" s="165"/>
      <c r="E55" s="166">
        <v>0.11487</v>
      </c>
      <c r="F55" s="160"/>
      <c r="G55" s="160"/>
      <c r="H55" s="160"/>
      <c r="I55" s="160"/>
      <c r="J55" s="160"/>
      <c r="K55" s="160"/>
      <c r="L55" s="160"/>
      <c r="M55" s="160"/>
      <c r="N55" s="159"/>
      <c r="O55" s="159"/>
      <c r="P55" s="159"/>
      <c r="Q55" s="159"/>
      <c r="R55" s="160"/>
      <c r="S55" s="160"/>
      <c r="T55" s="160"/>
      <c r="U55" s="160"/>
      <c r="V55" s="160"/>
      <c r="W55" s="160"/>
      <c r="X55" s="160"/>
      <c r="Y55" s="160"/>
      <c r="Z55" s="149"/>
      <c r="AA55" s="149"/>
      <c r="AB55" s="149"/>
      <c r="AC55" s="149"/>
      <c r="AD55" s="149"/>
      <c r="AE55" s="149"/>
      <c r="AF55" s="149"/>
      <c r="AG55" s="149" t="s">
        <v>261</v>
      </c>
      <c r="AH55" s="149">
        <v>0</v>
      </c>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3" x14ac:dyDescent="0.2">
      <c r="A56" s="156"/>
      <c r="B56" s="157"/>
      <c r="C56" s="193" t="s">
        <v>1609</v>
      </c>
      <c r="D56" s="165"/>
      <c r="E56" s="166">
        <v>5.5939999999999997E-2</v>
      </c>
      <c r="F56" s="160"/>
      <c r="G56" s="160"/>
      <c r="H56" s="160"/>
      <c r="I56" s="160"/>
      <c r="J56" s="160"/>
      <c r="K56" s="160"/>
      <c r="L56" s="160"/>
      <c r="M56" s="160"/>
      <c r="N56" s="159"/>
      <c r="O56" s="159"/>
      <c r="P56" s="159"/>
      <c r="Q56" s="159"/>
      <c r="R56" s="160"/>
      <c r="S56" s="160"/>
      <c r="T56" s="160"/>
      <c r="U56" s="160"/>
      <c r="V56" s="160"/>
      <c r="W56" s="160"/>
      <c r="X56" s="160"/>
      <c r="Y56" s="160"/>
      <c r="Z56" s="149"/>
      <c r="AA56" s="149"/>
      <c r="AB56" s="149"/>
      <c r="AC56" s="149"/>
      <c r="AD56" s="149"/>
      <c r="AE56" s="149"/>
      <c r="AF56" s="149"/>
      <c r="AG56" s="149" t="s">
        <v>261</v>
      </c>
      <c r="AH56" s="149">
        <v>0</v>
      </c>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x14ac:dyDescent="0.2">
      <c r="A57" s="175">
        <v>17</v>
      </c>
      <c r="B57" s="176" t="s">
        <v>1610</v>
      </c>
      <c r="C57" s="191" t="s">
        <v>1611</v>
      </c>
      <c r="D57" s="177" t="s">
        <v>276</v>
      </c>
      <c r="E57" s="178">
        <v>6.3</v>
      </c>
      <c r="F57" s="179"/>
      <c r="G57" s="180">
        <f>ROUND(E57*F57,2)</f>
        <v>0</v>
      </c>
      <c r="H57" s="179"/>
      <c r="I57" s="180">
        <f>ROUND(E57*H57,2)</f>
        <v>0</v>
      </c>
      <c r="J57" s="179"/>
      <c r="K57" s="180">
        <f>ROUND(E57*J57,2)</f>
        <v>0</v>
      </c>
      <c r="L57" s="180">
        <v>21</v>
      </c>
      <c r="M57" s="180">
        <f>G57*(1+L57/100)</f>
        <v>0</v>
      </c>
      <c r="N57" s="178">
        <v>0.75124999999999997</v>
      </c>
      <c r="O57" s="178">
        <f>ROUND(E57*N57,2)</f>
        <v>4.7300000000000004</v>
      </c>
      <c r="P57" s="178">
        <v>0</v>
      </c>
      <c r="Q57" s="178">
        <f>ROUND(E57*P57,2)</f>
        <v>0</v>
      </c>
      <c r="R57" s="180" t="s">
        <v>269</v>
      </c>
      <c r="S57" s="180" t="s">
        <v>222</v>
      </c>
      <c r="T57" s="181" t="s">
        <v>270</v>
      </c>
      <c r="U57" s="160">
        <v>0.93400000000000005</v>
      </c>
      <c r="V57" s="160">
        <f>ROUND(E57*U57,2)</f>
        <v>5.88</v>
      </c>
      <c r="W57" s="160"/>
      <c r="X57" s="160" t="s">
        <v>271</v>
      </c>
      <c r="Y57" s="160" t="s">
        <v>225</v>
      </c>
      <c r="Z57" s="149"/>
      <c r="AA57" s="149"/>
      <c r="AB57" s="149"/>
      <c r="AC57" s="149"/>
      <c r="AD57" s="149"/>
      <c r="AE57" s="149"/>
      <c r="AF57" s="149"/>
      <c r="AG57" s="149" t="s">
        <v>272</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2" x14ac:dyDescent="0.2">
      <c r="A58" s="156"/>
      <c r="B58" s="157"/>
      <c r="C58" s="267" t="s">
        <v>1612</v>
      </c>
      <c r="D58" s="268"/>
      <c r="E58" s="268"/>
      <c r="F58" s="268"/>
      <c r="G58" s="268"/>
      <c r="H58" s="160"/>
      <c r="I58" s="160"/>
      <c r="J58" s="160"/>
      <c r="K58" s="160"/>
      <c r="L58" s="160"/>
      <c r="M58" s="160"/>
      <c r="N58" s="159"/>
      <c r="O58" s="159"/>
      <c r="P58" s="159"/>
      <c r="Q58" s="159"/>
      <c r="R58" s="160"/>
      <c r="S58" s="160"/>
      <c r="T58" s="160"/>
      <c r="U58" s="160"/>
      <c r="V58" s="160"/>
      <c r="W58" s="160"/>
      <c r="X58" s="160"/>
      <c r="Y58" s="160"/>
      <c r="Z58" s="149"/>
      <c r="AA58" s="149"/>
      <c r="AB58" s="149"/>
      <c r="AC58" s="149"/>
      <c r="AD58" s="149"/>
      <c r="AE58" s="149"/>
      <c r="AF58" s="149"/>
      <c r="AG58" s="149" t="s">
        <v>298</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2" x14ac:dyDescent="0.2">
      <c r="A59" s="156"/>
      <c r="B59" s="157"/>
      <c r="C59" s="193" t="s">
        <v>1613</v>
      </c>
      <c r="D59" s="165"/>
      <c r="E59" s="166">
        <v>6.3</v>
      </c>
      <c r="F59" s="160"/>
      <c r="G59" s="160"/>
      <c r="H59" s="160"/>
      <c r="I59" s="160"/>
      <c r="J59" s="160"/>
      <c r="K59" s="160"/>
      <c r="L59" s="160"/>
      <c r="M59" s="160"/>
      <c r="N59" s="159"/>
      <c r="O59" s="159"/>
      <c r="P59" s="159"/>
      <c r="Q59" s="159"/>
      <c r="R59" s="160"/>
      <c r="S59" s="160"/>
      <c r="T59" s="160"/>
      <c r="U59" s="160"/>
      <c r="V59" s="160"/>
      <c r="W59" s="160"/>
      <c r="X59" s="160"/>
      <c r="Y59" s="160"/>
      <c r="Z59" s="149"/>
      <c r="AA59" s="149"/>
      <c r="AB59" s="149"/>
      <c r="AC59" s="149"/>
      <c r="AD59" s="149"/>
      <c r="AE59" s="149"/>
      <c r="AF59" s="149"/>
      <c r="AG59" s="149" t="s">
        <v>261</v>
      </c>
      <c r="AH59" s="149">
        <v>0</v>
      </c>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x14ac:dyDescent="0.2">
      <c r="A60" s="175">
        <v>18</v>
      </c>
      <c r="B60" s="176" t="s">
        <v>1614</v>
      </c>
      <c r="C60" s="191" t="s">
        <v>1615</v>
      </c>
      <c r="D60" s="177" t="s">
        <v>268</v>
      </c>
      <c r="E60" s="178">
        <v>48</v>
      </c>
      <c r="F60" s="179"/>
      <c r="G60" s="180">
        <f>ROUND(E60*F60,2)</f>
        <v>0</v>
      </c>
      <c r="H60" s="179"/>
      <c r="I60" s="180">
        <f>ROUND(E60*H60,2)</f>
        <v>0</v>
      </c>
      <c r="J60" s="179"/>
      <c r="K60" s="180">
        <f>ROUND(E60*J60,2)</f>
        <v>0</v>
      </c>
      <c r="L60" s="180">
        <v>21</v>
      </c>
      <c r="M60" s="180">
        <f>G60*(1+L60/100)</f>
        <v>0</v>
      </c>
      <c r="N60" s="178">
        <v>0</v>
      </c>
      <c r="O60" s="178">
        <f>ROUND(E60*N60,2)</f>
        <v>0</v>
      </c>
      <c r="P60" s="178">
        <v>0</v>
      </c>
      <c r="Q60" s="178">
        <f>ROUND(E60*P60,2)</f>
        <v>0</v>
      </c>
      <c r="R60" s="180" t="s">
        <v>269</v>
      </c>
      <c r="S60" s="180" t="s">
        <v>222</v>
      </c>
      <c r="T60" s="181" t="s">
        <v>270</v>
      </c>
      <c r="U60" s="160">
        <v>0.02</v>
      </c>
      <c r="V60" s="160">
        <f>ROUND(E60*U60,2)</f>
        <v>0.96</v>
      </c>
      <c r="W60" s="160"/>
      <c r="X60" s="160" t="s">
        <v>271</v>
      </c>
      <c r="Y60" s="160" t="s">
        <v>225</v>
      </c>
      <c r="Z60" s="149"/>
      <c r="AA60" s="149"/>
      <c r="AB60" s="149"/>
      <c r="AC60" s="149"/>
      <c r="AD60" s="149"/>
      <c r="AE60" s="149"/>
      <c r="AF60" s="149"/>
      <c r="AG60" s="149" t="s">
        <v>272</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2" x14ac:dyDescent="0.2">
      <c r="A61" s="156"/>
      <c r="B61" s="157"/>
      <c r="C61" s="267" t="s">
        <v>1616</v>
      </c>
      <c r="D61" s="268"/>
      <c r="E61" s="268"/>
      <c r="F61" s="268"/>
      <c r="G61" s="268"/>
      <c r="H61" s="160"/>
      <c r="I61" s="160"/>
      <c r="J61" s="160"/>
      <c r="K61" s="160"/>
      <c r="L61" s="160"/>
      <c r="M61" s="160"/>
      <c r="N61" s="159"/>
      <c r="O61" s="159"/>
      <c r="P61" s="159"/>
      <c r="Q61" s="159"/>
      <c r="R61" s="160"/>
      <c r="S61" s="160"/>
      <c r="T61" s="160"/>
      <c r="U61" s="160"/>
      <c r="V61" s="160"/>
      <c r="W61" s="160"/>
      <c r="X61" s="160"/>
      <c r="Y61" s="160"/>
      <c r="Z61" s="149"/>
      <c r="AA61" s="149"/>
      <c r="AB61" s="149"/>
      <c r="AC61" s="149"/>
      <c r="AD61" s="149"/>
      <c r="AE61" s="149"/>
      <c r="AF61" s="149"/>
      <c r="AG61" s="149" t="s">
        <v>298</v>
      </c>
      <c r="AH61" s="149"/>
      <c r="AI61" s="149"/>
      <c r="AJ61" s="149"/>
      <c r="AK61" s="149"/>
      <c r="AL61" s="149"/>
      <c r="AM61" s="149"/>
      <c r="AN61" s="149"/>
      <c r="AO61" s="149"/>
      <c r="AP61" s="149"/>
      <c r="AQ61" s="149"/>
      <c r="AR61" s="149"/>
      <c r="AS61" s="149"/>
      <c r="AT61" s="149"/>
      <c r="AU61" s="149"/>
      <c r="AV61" s="149"/>
      <c r="AW61" s="149"/>
      <c r="AX61" s="149"/>
      <c r="AY61" s="149"/>
      <c r="AZ61" s="149"/>
      <c r="BA61" s="182" t="str">
        <f>C61</f>
        <v>kladení tvárnic na speciální maltu, spárování současně při zdění, zvýšené nároky na udržení čistoty zdiva</v>
      </c>
      <c r="BB61" s="149"/>
      <c r="BC61" s="149"/>
      <c r="BD61" s="149"/>
      <c r="BE61" s="149"/>
      <c r="BF61" s="149"/>
      <c r="BG61" s="149"/>
      <c r="BH61" s="149"/>
    </row>
    <row r="62" spans="1:60" outlineLevel="2" x14ac:dyDescent="0.2">
      <c r="A62" s="156"/>
      <c r="B62" s="157"/>
      <c r="C62" s="193" t="s">
        <v>1617</v>
      </c>
      <c r="D62" s="165"/>
      <c r="E62" s="166">
        <v>20</v>
      </c>
      <c r="F62" s="160"/>
      <c r="G62" s="160"/>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261</v>
      </c>
      <c r="AH62" s="149">
        <v>0</v>
      </c>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3" x14ac:dyDescent="0.2">
      <c r="A63" s="156"/>
      <c r="B63" s="157"/>
      <c r="C63" s="193" t="s">
        <v>1618</v>
      </c>
      <c r="D63" s="165"/>
      <c r="E63" s="166">
        <v>28</v>
      </c>
      <c r="F63" s="160"/>
      <c r="G63" s="160"/>
      <c r="H63" s="160"/>
      <c r="I63" s="160"/>
      <c r="J63" s="160"/>
      <c r="K63" s="160"/>
      <c r="L63" s="160"/>
      <c r="M63" s="160"/>
      <c r="N63" s="159"/>
      <c r="O63" s="159"/>
      <c r="P63" s="159"/>
      <c r="Q63" s="159"/>
      <c r="R63" s="160"/>
      <c r="S63" s="160"/>
      <c r="T63" s="160"/>
      <c r="U63" s="160"/>
      <c r="V63" s="160"/>
      <c r="W63" s="160"/>
      <c r="X63" s="160"/>
      <c r="Y63" s="160"/>
      <c r="Z63" s="149"/>
      <c r="AA63" s="149"/>
      <c r="AB63" s="149"/>
      <c r="AC63" s="149"/>
      <c r="AD63" s="149"/>
      <c r="AE63" s="149"/>
      <c r="AF63" s="149"/>
      <c r="AG63" s="149" t="s">
        <v>261</v>
      </c>
      <c r="AH63" s="149">
        <v>0</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x14ac:dyDescent="0.2">
      <c r="A64" s="168" t="s">
        <v>217</v>
      </c>
      <c r="B64" s="169" t="s">
        <v>62</v>
      </c>
      <c r="C64" s="190" t="s">
        <v>107</v>
      </c>
      <c r="D64" s="170"/>
      <c r="E64" s="171"/>
      <c r="F64" s="172"/>
      <c r="G64" s="172">
        <f>SUMIF(AG65:AG89,"&lt;&gt;NOR",G65:G89)</f>
        <v>0</v>
      </c>
      <c r="H64" s="172"/>
      <c r="I64" s="172">
        <f>SUM(I65:I89)</f>
        <v>0</v>
      </c>
      <c r="J64" s="172"/>
      <c r="K64" s="172">
        <f>SUM(K65:K89)</f>
        <v>0</v>
      </c>
      <c r="L64" s="172"/>
      <c r="M64" s="172">
        <f>SUM(M65:M89)</f>
        <v>0</v>
      </c>
      <c r="N64" s="171"/>
      <c r="O64" s="171">
        <f>SUM(O65:O89)</f>
        <v>3.72</v>
      </c>
      <c r="P64" s="171"/>
      <c r="Q64" s="171">
        <f>SUM(Q65:Q89)</f>
        <v>0</v>
      </c>
      <c r="R64" s="172"/>
      <c r="S64" s="172"/>
      <c r="T64" s="173"/>
      <c r="U64" s="167"/>
      <c r="V64" s="167">
        <f>SUM(V65:V89)</f>
        <v>14.93</v>
      </c>
      <c r="W64" s="167"/>
      <c r="X64" s="167"/>
      <c r="Y64" s="167"/>
      <c r="AG64" t="s">
        <v>218</v>
      </c>
    </row>
    <row r="65" spans="1:60" ht="33.75" outlineLevel="1" x14ac:dyDescent="0.2">
      <c r="A65" s="175">
        <v>19</v>
      </c>
      <c r="B65" s="176" t="s">
        <v>1619</v>
      </c>
      <c r="C65" s="191" t="s">
        <v>1620</v>
      </c>
      <c r="D65" s="177" t="s">
        <v>883</v>
      </c>
      <c r="E65" s="178">
        <v>0.1605</v>
      </c>
      <c r="F65" s="179"/>
      <c r="G65" s="180">
        <f>ROUND(E65*F65,2)</f>
        <v>0</v>
      </c>
      <c r="H65" s="179"/>
      <c r="I65" s="180">
        <f>ROUND(E65*H65,2)</f>
        <v>0</v>
      </c>
      <c r="J65" s="179"/>
      <c r="K65" s="180">
        <f>ROUND(E65*J65,2)</f>
        <v>0</v>
      </c>
      <c r="L65" s="180">
        <v>21</v>
      </c>
      <c r="M65" s="180">
        <f>G65*(1+L65/100)</f>
        <v>0</v>
      </c>
      <c r="N65" s="178">
        <v>1.62836</v>
      </c>
      <c r="O65" s="178">
        <f>ROUND(E65*N65,2)</f>
        <v>0.26</v>
      </c>
      <c r="P65" s="178">
        <v>0</v>
      </c>
      <c r="Q65" s="178">
        <f>ROUND(E65*P65,2)</f>
        <v>0</v>
      </c>
      <c r="R65" s="180" t="s">
        <v>326</v>
      </c>
      <c r="S65" s="180" t="s">
        <v>222</v>
      </c>
      <c r="T65" s="181" t="s">
        <v>270</v>
      </c>
      <c r="U65" s="160">
        <v>3.9380000000000002</v>
      </c>
      <c r="V65" s="160">
        <f>ROUND(E65*U65,2)</f>
        <v>0.63</v>
      </c>
      <c r="W65" s="160"/>
      <c r="X65" s="160" t="s">
        <v>271</v>
      </c>
      <c r="Y65" s="160" t="s">
        <v>225</v>
      </c>
      <c r="Z65" s="149"/>
      <c r="AA65" s="149"/>
      <c r="AB65" s="149"/>
      <c r="AC65" s="149"/>
      <c r="AD65" s="149"/>
      <c r="AE65" s="149"/>
      <c r="AF65" s="149"/>
      <c r="AG65" s="149" t="s">
        <v>272</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2" x14ac:dyDescent="0.2">
      <c r="A66" s="156"/>
      <c r="B66" s="157"/>
      <c r="C66" s="267" t="s">
        <v>1621</v>
      </c>
      <c r="D66" s="268"/>
      <c r="E66" s="268"/>
      <c r="F66" s="268"/>
      <c r="G66" s="268"/>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298</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2" x14ac:dyDescent="0.2">
      <c r="A67" s="156"/>
      <c r="B67" s="157"/>
      <c r="C67" s="265" t="s">
        <v>1622</v>
      </c>
      <c r="D67" s="266"/>
      <c r="E67" s="266"/>
      <c r="F67" s="266"/>
      <c r="G67" s="266"/>
      <c r="H67" s="160"/>
      <c r="I67" s="160"/>
      <c r="J67" s="160"/>
      <c r="K67" s="160"/>
      <c r="L67" s="160"/>
      <c r="M67" s="160"/>
      <c r="N67" s="159"/>
      <c r="O67" s="159"/>
      <c r="P67" s="159"/>
      <c r="Q67" s="159"/>
      <c r="R67" s="160"/>
      <c r="S67" s="160"/>
      <c r="T67" s="160"/>
      <c r="U67" s="160"/>
      <c r="V67" s="160"/>
      <c r="W67" s="160"/>
      <c r="X67" s="160"/>
      <c r="Y67" s="160"/>
      <c r="Z67" s="149"/>
      <c r="AA67" s="149"/>
      <c r="AB67" s="149"/>
      <c r="AC67" s="149"/>
      <c r="AD67" s="149"/>
      <c r="AE67" s="149"/>
      <c r="AF67" s="149"/>
      <c r="AG67" s="149" t="s">
        <v>228</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2" x14ac:dyDescent="0.2">
      <c r="A68" s="156"/>
      <c r="B68" s="157"/>
      <c r="C68" s="193" t="s">
        <v>1623</v>
      </c>
      <c r="D68" s="165"/>
      <c r="E68" s="166">
        <v>0.1605</v>
      </c>
      <c r="F68" s="160"/>
      <c r="G68" s="160"/>
      <c r="H68" s="160"/>
      <c r="I68" s="160"/>
      <c r="J68" s="160"/>
      <c r="K68" s="160"/>
      <c r="L68" s="160"/>
      <c r="M68" s="160"/>
      <c r="N68" s="159"/>
      <c r="O68" s="159"/>
      <c r="P68" s="159"/>
      <c r="Q68" s="159"/>
      <c r="R68" s="160"/>
      <c r="S68" s="160"/>
      <c r="T68" s="160"/>
      <c r="U68" s="160"/>
      <c r="V68" s="160"/>
      <c r="W68" s="160"/>
      <c r="X68" s="160"/>
      <c r="Y68" s="160"/>
      <c r="Z68" s="149"/>
      <c r="AA68" s="149"/>
      <c r="AB68" s="149"/>
      <c r="AC68" s="149"/>
      <c r="AD68" s="149"/>
      <c r="AE68" s="149"/>
      <c r="AF68" s="149"/>
      <c r="AG68" s="149" t="s">
        <v>261</v>
      </c>
      <c r="AH68" s="149">
        <v>0</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75">
        <v>20</v>
      </c>
      <c r="B69" s="176" t="s">
        <v>1624</v>
      </c>
      <c r="C69" s="191" t="s">
        <v>1625</v>
      </c>
      <c r="D69" s="177" t="s">
        <v>276</v>
      </c>
      <c r="E69" s="178">
        <v>7.4887499999999996</v>
      </c>
      <c r="F69" s="179"/>
      <c r="G69" s="180">
        <f>ROUND(E69*F69,2)</f>
        <v>0</v>
      </c>
      <c r="H69" s="179"/>
      <c r="I69" s="180">
        <f>ROUND(E69*H69,2)</f>
        <v>0</v>
      </c>
      <c r="J69" s="179"/>
      <c r="K69" s="180">
        <f>ROUND(E69*J69,2)</f>
        <v>0</v>
      </c>
      <c r="L69" s="180">
        <v>21</v>
      </c>
      <c r="M69" s="180">
        <f>G69*(1+L69/100)</f>
        <v>0</v>
      </c>
      <c r="N69" s="178">
        <v>0.37564999999999998</v>
      </c>
      <c r="O69" s="178">
        <f>ROUND(E69*N69,2)</f>
        <v>2.81</v>
      </c>
      <c r="P69" s="178">
        <v>0</v>
      </c>
      <c r="Q69" s="178">
        <f>ROUND(E69*P69,2)</f>
        <v>0</v>
      </c>
      <c r="R69" s="180" t="s">
        <v>269</v>
      </c>
      <c r="S69" s="180" t="s">
        <v>222</v>
      </c>
      <c r="T69" s="181" t="s">
        <v>270</v>
      </c>
      <c r="U69" s="160">
        <v>0.59599999999999997</v>
      </c>
      <c r="V69" s="160">
        <f>ROUND(E69*U69,2)</f>
        <v>4.46</v>
      </c>
      <c r="W69" s="160"/>
      <c r="X69" s="160" t="s">
        <v>271</v>
      </c>
      <c r="Y69" s="160" t="s">
        <v>225</v>
      </c>
      <c r="Z69" s="149"/>
      <c r="AA69" s="149"/>
      <c r="AB69" s="149"/>
      <c r="AC69" s="149"/>
      <c r="AD69" s="149"/>
      <c r="AE69" s="149"/>
      <c r="AF69" s="149"/>
      <c r="AG69" s="149" t="s">
        <v>272</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2" x14ac:dyDescent="0.2">
      <c r="A70" s="156"/>
      <c r="B70" s="157"/>
      <c r="C70" s="267" t="s">
        <v>1612</v>
      </c>
      <c r="D70" s="268"/>
      <c r="E70" s="268"/>
      <c r="F70" s="268"/>
      <c r="G70" s="268"/>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298</v>
      </c>
      <c r="AH70" s="149"/>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2" x14ac:dyDescent="0.2">
      <c r="A71" s="156"/>
      <c r="B71" s="157"/>
      <c r="C71" s="193" t="s">
        <v>1626</v>
      </c>
      <c r="D71" s="165"/>
      <c r="E71" s="166">
        <v>9.7387499999999996</v>
      </c>
      <c r="F71" s="160"/>
      <c r="G71" s="160"/>
      <c r="H71" s="160"/>
      <c r="I71" s="160"/>
      <c r="J71" s="160"/>
      <c r="K71" s="160"/>
      <c r="L71" s="160"/>
      <c r="M71" s="160"/>
      <c r="N71" s="159"/>
      <c r="O71" s="159"/>
      <c r="P71" s="159"/>
      <c r="Q71" s="159"/>
      <c r="R71" s="160"/>
      <c r="S71" s="160"/>
      <c r="T71" s="160"/>
      <c r="U71" s="160"/>
      <c r="V71" s="160"/>
      <c r="W71" s="160"/>
      <c r="X71" s="160"/>
      <c r="Y71" s="160"/>
      <c r="Z71" s="149"/>
      <c r="AA71" s="149"/>
      <c r="AB71" s="149"/>
      <c r="AC71" s="149"/>
      <c r="AD71" s="149"/>
      <c r="AE71" s="149"/>
      <c r="AF71" s="149"/>
      <c r="AG71" s="149" t="s">
        <v>261</v>
      </c>
      <c r="AH71" s="149">
        <v>0</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3" x14ac:dyDescent="0.2">
      <c r="A72" s="156"/>
      <c r="B72" s="157"/>
      <c r="C72" s="193" t="s">
        <v>1627</v>
      </c>
      <c r="D72" s="165"/>
      <c r="E72" s="166">
        <v>-2.25</v>
      </c>
      <c r="F72" s="160"/>
      <c r="G72" s="160"/>
      <c r="H72" s="160"/>
      <c r="I72" s="160"/>
      <c r="J72" s="160"/>
      <c r="K72" s="160"/>
      <c r="L72" s="160"/>
      <c r="M72" s="160"/>
      <c r="N72" s="159"/>
      <c r="O72" s="159"/>
      <c r="P72" s="159"/>
      <c r="Q72" s="159"/>
      <c r="R72" s="160"/>
      <c r="S72" s="160"/>
      <c r="T72" s="160"/>
      <c r="U72" s="160"/>
      <c r="V72" s="160"/>
      <c r="W72" s="160"/>
      <c r="X72" s="160"/>
      <c r="Y72" s="160"/>
      <c r="Z72" s="149"/>
      <c r="AA72" s="149"/>
      <c r="AB72" s="149"/>
      <c r="AC72" s="149"/>
      <c r="AD72" s="149"/>
      <c r="AE72" s="149"/>
      <c r="AF72" s="149"/>
      <c r="AG72" s="149" t="s">
        <v>261</v>
      </c>
      <c r="AH72" s="149">
        <v>0</v>
      </c>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x14ac:dyDescent="0.2">
      <c r="A73" s="175">
        <v>21</v>
      </c>
      <c r="B73" s="176" t="s">
        <v>1628</v>
      </c>
      <c r="C73" s="191" t="s">
        <v>1629</v>
      </c>
      <c r="D73" s="177" t="s">
        <v>276</v>
      </c>
      <c r="E73" s="178">
        <v>3.6850000000000001</v>
      </c>
      <c r="F73" s="179"/>
      <c r="G73" s="180">
        <f>ROUND(E73*F73,2)</f>
        <v>0</v>
      </c>
      <c r="H73" s="179"/>
      <c r="I73" s="180">
        <f>ROUND(E73*H73,2)</f>
        <v>0</v>
      </c>
      <c r="J73" s="179"/>
      <c r="K73" s="180">
        <f>ROUND(E73*J73,2)</f>
        <v>0</v>
      </c>
      <c r="L73" s="180">
        <v>21</v>
      </c>
      <c r="M73" s="180">
        <f>G73*(1+L73/100)</f>
        <v>0</v>
      </c>
      <c r="N73" s="178">
        <v>9.6799999999999994E-3</v>
      </c>
      <c r="O73" s="178">
        <f>ROUND(E73*N73,2)</f>
        <v>0.04</v>
      </c>
      <c r="P73" s="178">
        <v>0</v>
      </c>
      <c r="Q73" s="178">
        <f>ROUND(E73*P73,2)</f>
        <v>0</v>
      </c>
      <c r="R73" s="180" t="s">
        <v>269</v>
      </c>
      <c r="S73" s="180" t="s">
        <v>222</v>
      </c>
      <c r="T73" s="181" t="s">
        <v>270</v>
      </c>
      <c r="U73" s="160">
        <v>0.81699999999999995</v>
      </c>
      <c r="V73" s="160">
        <f>ROUND(E73*U73,2)</f>
        <v>3.01</v>
      </c>
      <c r="W73" s="160"/>
      <c r="X73" s="160" t="s">
        <v>271</v>
      </c>
      <c r="Y73" s="160" t="s">
        <v>225</v>
      </c>
      <c r="Z73" s="149"/>
      <c r="AA73" s="149"/>
      <c r="AB73" s="149"/>
      <c r="AC73" s="149"/>
      <c r="AD73" s="149"/>
      <c r="AE73" s="149"/>
      <c r="AF73" s="149"/>
      <c r="AG73" s="149" t="s">
        <v>272</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ht="22.5" outlineLevel="2" x14ac:dyDescent="0.2">
      <c r="A74" s="156"/>
      <c r="B74" s="157"/>
      <c r="C74" s="267" t="s">
        <v>1630</v>
      </c>
      <c r="D74" s="268"/>
      <c r="E74" s="268"/>
      <c r="F74" s="268"/>
      <c r="G74" s="268"/>
      <c r="H74" s="160"/>
      <c r="I74" s="160"/>
      <c r="J74" s="160"/>
      <c r="K74" s="160"/>
      <c r="L74" s="160"/>
      <c r="M74" s="160"/>
      <c r="N74" s="159"/>
      <c r="O74" s="159"/>
      <c r="P74" s="159"/>
      <c r="Q74" s="159"/>
      <c r="R74" s="160"/>
      <c r="S74" s="160"/>
      <c r="T74" s="160"/>
      <c r="U74" s="160"/>
      <c r="V74" s="160"/>
      <c r="W74" s="160"/>
      <c r="X74" s="160"/>
      <c r="Y74" s="160"/>
      <c r="Z74" s="149"/>
      <c r="AA74" s="149"/>
      <c r="AB74" s="149"/>
      <c r="AC74" s="149"/>
      <c r="AD74" s="149"/>
      <c r="AE74" s="149"/>
      <c r="AF74" s="149"/>
      <c r="AG74" s="149" t="s">
        <v>298</v>
      </c>
      <c r="AH74" s="149"/>
      <c r="AI74" s="149"/>
      <c r="AJ74" s="149"/>
      <c r="AK74" s="149"/>
      <c r="AL74" s="149"/>
      <c r="AM74" s="149"/>
      <c r="AN74" s="149"/>
      <c r="AO74" s="149"/>
      <c r="AP74" s="149"/>
      <c r="AQ74" s="149"/>
      <c r="AR74" s="149"/>
      <c r="AS74" s="149"/>
      <c r="AT74" s="149"/>
      <c r="AU74" s="149"/>
      <c r="AV74" s="149"/>
      <c r="AW74" s="149"/>
      <c r="AX74" s="149"/>
      <c r="AY74" s="149"/>
      <c r="AZ74" s="149"/>
      <c r="BA74" s="182" t="str">
        <f>C74</f>
        <v>soklových a podzemních konstrukcí z pěnového polystyrenu (30-35 kg/m3) s povrchovou úpravou stěrkou (pro obklad), omítkou nebo nopovou fólií (podzemní konstrukce)</v>
      </c>
      <c r="BB74" s="149"/>
      <c r="BC74" s="149"/>
      <c r="BD74" s="149"/>
      <c r="BE74" s="149"/>
      <c r="BF74" s="149"/>
      <c r="BG74" s="149"/>
      <c r="BH74" s="149"/>
    </row>
    <row r="75" spans="1:60" outlineLevel="2" x14ac:dyDescent="0.2">
      <c r="A75" s="156"/>
      <c r="B75" s="157"/>
      <c r="C75" s="193" t="s">
        <v>1631</v>
      </c>
      <c r="D75" s="165"/>
      <c r="E75" s="166">
        <v>3.6850000000000001</v>
      </c>
      <c r="F75" s="160"/>
      <c r="G75" s="160"/>
      <c r="H75" s="160"/>
      <c r="I75" s="160"/>
      <c r="J75" s="160"/>
      <c r="K75" s="160"/>
      <c r="L75" s="160"/>
      <c r="M75" s="160"/>
      <c r="N75" s="159"/>
      <c r="O75" s="159"/>
      <c r="P75" s="159"/>
      <c r="Q75" s="159"/>
      <c r="R75" s="160"/>
      <c r="S75" s="160"/>
      <c r="T75" s="160"/>
      <c r="U75" s="160"/>
      <c r="V75" s="160"/>
      <c r="W75" s="160"/>
      <c r="X75" s="160"/>
      <c r="Y75" s="160"/>
      <c r="Z75" s="149"/>
      <c r="AA75" s="149"/>
      <c r="AB75" s="149"/>
      <c r="AC75" s="149"/>
      <c r="AD75" s="149"/>
      <c r="AE75" s="149"/>
      <c r="AF75" s="149"/>
      <c r="AG75" s="149" t="s">
        <v>261</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ht="22.5" outlineLevel="1" x14ac:dyDescent="0.2">
      <c r="A76" s="175">
        <v>22</v>
      </c>
      <c r="B76" s="176" t="s">
        <v>1632</v>
      </c>
      <c r="C76" s="191" t="s">
        <v>1633</v>
      </c>
      <c r="D76" s="177" t="s">
        <v>268</v>
      </c>
      <c r="E76" s="178">
        <v>2</v>
      </c>
      <c r="F76" s="179"/>
      <c r="G76" s="180">
        <f>ROUND(E76*F76,2)</f>
        <v>0</v>
      </c>
      <c r="H76" s="179"/>
      <c r="I76" s="180">
        <f>ROUND(E76*H76,2)</f>
        <v>0</v>
      </c>
      <c r="J76" s="179"/>
      <c r="K76" s="180">
        <f>ROUND(E76*J76,2)</f>
        <v>0</v>
      </c>
      <c r="L76" s="180">
        <v>21</v>
      </c>
      <c r="M76" s="180">
        <f>G76*(1+L76/100)</f>
        <v>0</v>
      </c>
      <c r="N76" s="178">
        <v>6.9680000000000006E-2</v>
      </c>
      <c r="O76" s="178">
        <f>ROUND(E76*N76,2)</f>
        <v>0.14000000000000001</v>
      </c>
      <c r="P76" s="178">
        <v>0</v>
      </c>
      <c r="Q76" s="178">
        <f>ROUND(E76*P76,2)</f>
        <v>0</v>
      </c>
      <c r="R76" s="180" t="s">
        <v>326</v>
      </c>
      <c r="S76" s="180" t="s">
        <v>222</v>
      </c>
      <c r="T76" s="181" t="s">
        <v>270</v>
      </c>
      <c r="U76" s="160">
        <v>0.61799999999999999</v>
      </c>
      <c r="V76" s="160">
        <f>ROUND(E76*U76,2)</f>
        <v>1.24</v>
      </c>
      <c r="W76" s="160"/>
      <c r="X76" s="160" t="s">
        <v>271</v>
      </c>
      <c r="Y76" s="160" t="s">
        <v>225</v>
      </c>
      <c r="Z76" s="149"/>
      <c r="AA76" s="149"/>
      <c r="AB76" s="149"/>
      <c r="AC76" s="149"/>
      <c r="AD76" s="149"/>
      <c r="AE76" s="149"/>
      <c r="AF76" s="149"/>
      <c r="AG76" s="149" t="s">
        <v>272</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2" x14ac:dyDescent="0.2">
      <c r="A77" s="156"/>
      <c r="B77" s="157"/>
      <c r="C77" s="267" t="s">
        <v>1621</v>
      </c>
      <c r="D77" s="268"/>
      <c r="E77" s="268"/>
      <c r="F77" s="268"/>
      <c r="G77" s="268"/>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298</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2" x14ac:dyDescent="0.2">
      <c r="A78" s="156"/>
      <c r="B78" s="157"/>
      <c r="C78" s="193" t="s">
        <v>60</v>
      </c>
      <c r="D78" s="165"/>
      <c r="E78" s="166">
        <v>2</v>
      </c>
      <c r="F78" s="160"/>
      <c r="G78" s="160"/>
      <c r="H78" s="160"/>
      <c r="I78" s="160"/>
      <c r="J78" s="160"/>
      <c r="K78" s="160"/>
      <c r="L78" s="160"/>
      <c r="M78" s="160"/>
      <c r="N78" s="159"/>
      <c r="O78" s="159"/>
      <c r="P78" s="159"/>
      <c r="Q78" s="159"/>
      <c r="R78" s="160"/>
      <c r="S78" s="160"/>
      <c r="T78" s="160"/>
      <c r="U78" s="160"/>
      <c r="V78" s="160"/>
      <c r="W78" s="160"/>
      <c r="X78" s="160"/>
      <c r="Y78" s="160"/>
      <c r="Z78" s="149"/>
      <c r="AA78" s="149"/>
      <c r="AB78" s="149"/>
      <c r="AC78" s="149"/>
      <c r="AD78" s="149"/>
      <c r="AE78" s="149"/>
      <c r="AF78" s="149"/>
      <c r="AG78" s="149" t="s">
        <v>261</v>
      </c>
      <c r="AH78" s="149">
        <v>0</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ht="22.5" outlineLevel="1" x14ac:dyDescent="0.2">
      <c r="A79" s="175">
        <v>23</v>
      </c>
      <c r="B79" s="176" t="s">
        <v>1634</v>
      </c>
      <c r="C79" s="191" t="s">
        <v>1635</v>
      </c>
      <c r="D79" s="177" t="s">
        <v>268</v>
      </c>
      <c r="E79" s="178">
        <v>2</v>
      </c>
      <c r="F79" s="179"/>
      <c r="G79" s="180">
        <f>ROUND(E79*F79,2)</f>
        <v>0</v>
      </c>
      <c r="H79" s="179"/>
      <c r="I79" s="180">
        <f>ROUND(E79*H79,2)</f>
        <v>0</v>
      </c>
      <c r="J79" s="179"/>
      <c r="K79" s="180">
        <f>ROUND(E79*J79,2)</f>
        <v>0</v>
      </c>
      <c r="L79" s="180">
        <v>21</v>
      </c>
      <c r="M79" s="180">
        <f>G79*(1+L79/100)</f>
        <v>0</v>
      </c>
      <c r="N79" s="178">
        <v>8.412E-2</v>
      </c>
      <c r="O79" s="178">
        <f>ROUND(E79*N79,2)</f>
        <v>0.17</v>
      </c>
      <c r="P79" s="178">
        <v>0</v>
      </c>
      <c r="Q79" s="178">
        <f>ROUND(E79*P79,2)</f>
        <v>0</v>
      </c>
      <c r="R79" s="180" t="s">
        <v>326</v>
      </c>
      <c r="S79" s="180" t="s">
        <v>222</v>
      </c>
      <c r="T79" s="181" t="s">
        <v>270</v>
      </c>
      <c r="U79" s="160">
        <v>0.71499999999999997</v>
      </c>
      <c r="V79" s="160">
        <f>ROUND(E79*U79,2)</f>
        <v>1.43</v>
      </c>
      <c r="W79" s="160"/>
      <c r="X79" s="160" t="s">
        <v>271</v>
      </c>
      <c r="Y79" s="160" t="s">
        <v>225</v>
      </c>
      <c r="Z79" s="149"/>
      <c r="AA79" s="149"/>
      <c r="AB79" s="149"/>
      <c r="AC79" s="149"/>
      <c r="AD79" s="149"/>
      <c r="AE79" s="149"/>
      <c r="AF79" s="149"/>
      <c r="AG79" s="149" t="s">
        <v>272</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2" x14ac:dyDescent="0.2">
      <c r="A80" s="156"/>
      <c r="B80" s="157"/>
      <c r="C80" s="267" t="s">
        <v>1621</v>
      </c>
      <c r="D80" s="268"/>
      <c r="E80" s="268"/>
      <c r="F80" s="268"/>
      <c r="G80" s="268"/>
      <c r="H80" s="160"/>
      <c r="I80" s="160"/>
      <c r="J80" s="160"/>
      <c r="K80" s="160"/>
      <c r="L80" s="160"/>
      <c r="M80" s="160"/>
      <c r="N80" s="159"/>
      <c r="O80" s="159"/>
      <c r="P80" s="159"/>
      <c r="Q80" s="159"/>
      <c r="R80" s="160"/>
      <c r="S80" s="160"/>
      <c r="T80" s="160"/>
      <c r="U80" s="160"/>
      <c r="V80" s="160"/>
      <c r="W80" s="160"/>
      <c r="X80" s="160"/>
      <c r="Y80" s="160"/>
      <c r="Z80" s="149"/>
      <c r="AA80" s="149"/>
      <c r="AB80" s="149"/>
      <c r="AC80" s="149"/>
      <c r="AD80" s="149"/>
      <c r="AE80" s="149"/>
      <c r="AF80" s="149"/>
      <c r="AG80" s="149" t="s">
        <v>298</v>
      </c>
      <c r="AH80" s="149"/>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ht="22.5" outlineLevel="1" x14ac:dyDescent="0.2">
      <c r="A81" s="175">
        <v>24</v>
      </c>
      <c r="B81" s="176" t="s">
        <v>1636</v>
      </c>
      <c r="C81" s="191" t="s">
        <v>1637</v>
      </c>
      <c r="D81" s="177" t="s">
        <v>268</v>
      </c>
      <c r="E81" s="178">
        <v>2</v>
      </c>
      <c r="F81" s="179"/>
      <c r="G81" s="180">
        <f>ROUND(E81*F81,2)</f>
        <v>0</v>
      </c>
      <c r="H81" s="179"/>
      <c r="I81" s="180">
        <f>ROUND(E81*H81,2)</f>
        <v>0</v>
      </c>
      <c r="J81" s="179"/>
      <c r="K81" s="180">
        <f>ROUND(E81*J81,2)</f>
        <v>0</v>
      </c>
      <c r="L81" s="180">
        <v>21</v>
      </c>
      <c r="M81" s="180">
        <f>G81*(1+L81/100)</f>
        <v>0</v>
      </c>
      <c r="N81" s="178">
        <v>0.11685</v>
      </c>
      <c r="O81" s="178">
        <f>ROUND(E81*N81,2)</f>
        <v>0.23</v>
      </c>
      <c r="P81" s="178">
        <v>0</v>
      </c>
      <c r="Q81" s="178">
        <f>ROUND(E81*P81,2)</f>
        <v>0</v>
      </c>
      <c r="R81" s="180" t="s">
        <v>326</v>
      </c>
      <c r="S81" s="180" t="s">
        <v>222</v>
      </c>
      <c r="T81" s="181" t="s">
        <v>270</v>
      </c>
      <c r="U81" s="160">
        <v>0.71499999999999997</v>
      </c>
      <c r="V81" s="160">
        <f>ROUND(E81*U81,2)</f>
        <v>1.43</v>
      </c>
      <c r="W81" s="160"/>
      <c r="X81" s="160" t="s">
        <v>271</v>
      </c>
      <c r="Y81" s="160" t="s">
        <v>225</v>
      </c>
      <c r="Z81" s="149"/>
      <c r="AA81" s="149"/>
      <c r="AB81" s="149"/>
      <c r="AC81" s="149"/>
      <c r="AD81" s="149"/>
      <c r="AE81" s="149"/>
      <c r="AF81" s="149"/>
      <c r="AG81" s="149" t="s">
        <v>272</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2" x14ac:dyDescent="0.2">
      <c r="A82" s="156"/>
      <c r="B82" s="157"/>
      <c r="C82" s="267" t="s">
        <v>1621</v>
      </c>
      <c r="D82" s="268"/>
      <c r="E82" s="268"/>
      <c r="F82" s="268"/>
      <c r="G82" s="268"/>
      <c r="H82" s="160"/>
      <c r="I82" s="160"/>
      <c r="J82" s="160"/>
      <c r="K82" s="160"/>
      <c r="L82" s="160"/>
      <c r="M82" s="160"/>
      <c r="N82" s="159"/>
      <c r="O82" s="159"/>
      <c r="P82" s="159"/>
      <c r="Q82" s="159"/>
      <c r="R82" s="160"/>
      <c r="S82" s="160"/>
      <c r="T82" s="160"/>
      <c r="U82" s="160"/>
      <c r="V82" s="160"/>
      <c r="W82" s="160"/>
      <c r="X82" s="160"/>
      <c r="Y82" s="160"/>
      <c r="Z82" s="149"/>
      <c r="AA82" s="149"/>
      <c r="AB82" s="149"/>
      <c r="AC82" s="149"/>
      <c r="AD82" s="149"/>
      <c r="AE82" s="149"/>
      <c r="AF82" s="149"/>
      <c r="AG82" s="149" t="s">
        <v>298</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ht="33.75" outlineLevel="1" x14ac:dyDescent="0.2">
      <c r="A83" s="175">
        <v>25</v>
      </c>
      <c r="B83" s="176" t="s">
        <v>1638</v>
      </c>
      <c r="C83" s="191" t="s">
        <v>1639</v>
      </c>
      <c r="D83" s="177" t="s">
        <v>338</v>
      </c>
      <c r="E83" s="178">
        <v>6.4</v>
      </c>
      <c r="F83" s="179"/>
      <c r="G83" s="180">
        <f>ROUND(E83*F83,2)</f>
        <v>0</v>
      </c>
      <c r="H83" s="179"/>
      <c r="I83" s="180">
        <f>ROUND(E83*H83,2)</f>
        <v>0</v>
      </c>
      <c r="J83" s="179"/>
      <c r="K83" s="180">
        <f>ROUND(E83*J83,2)</f>
        <v>0</v>
      </c>
      <c r="L83" s="180">
        <v>21</v>
      </c>
      <c r="M83" s="180">
        <f>G83*(1+L83/100)</f>
        <v>0</v>
      </c>
      <c r="N83" s="178">
        <v>2.7999999999999998E-4</v>
      </c>
      <c r="O83" s="178">
        <f>ROUND(E83*N83,2)</f>
        <v>0</v>
      </c>
      <c r="P83" s="178">
        <v>0</v>
      </c>
      <c r="Q83" s="178">
        <f>ROUND(E83*P83,2)</f>
        <v>0</v>
      </c>
      <c r="R83" s="180" t="s">
        <v>269</v>
      </c>
      <c r="S83" s="180" t="s">
        <v>222</v>
      </c>
      <c r="T83" s="181" t="s">
        <v>270</v>
      </c>
      <c r="U83" s="160">
        <v>0.15</v>
      </c>
      <c r="V83" s="160">
        <f>ROUND(E83*U83,2)</f>
        <v>0.96</v>
      </c>
      <c r="W83" s="160"/>
      <c r="X83" s="160" t="s">
        <v>271</v>
      </c>
      <c r="Y83" s="160" t="s">
        <v>225</v>
      </c>
      <c r="Z83" s="149"/>
      <c r="AA83" s="149"/>
      <c r="AB83" s="149"/>
      <c r="AC83" s="149"/>
      <c r="AD83" s="149"/>
      <c r="AE83" s="149"/>
      <c r="AF83" s="149"/>
      <c r="AG83" s="149" t="s">
        <v>272</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2" x14ac:dyDescent="0.2">
      <c r="A84" s="156"/>
      <c r="B84" s="157"/>
      <c r="C84" s="256" t="s">
        <v>1640</v>
      </c>
      <c r="D84" s="257"/>
      <c r="E84" s="257"/>
      <c r="F84" s="257"/>
      <c r="G84" s="257"/>
      <c r="H84" s="160"/>
      <c r="I84" s="160"/>
      <c r="J84" s="160"/>
      <c r="K84" s="160"/>
      <c r="L84" s="160"/>
      <c r="M84" s="160"/>
      <c r="N84" s="159"/>
      <c r="O84" s="159"/>
      <c r="P84" s="159"/>
      <c r="Q84" s="159"/>
      <c r="R84" s="160"/>
      <c r="S84" s="160"/>
      <c r="T84" s="160"/>
      <c r="U84" s="160"/>
      <c r="V84" s="160"/>
      <c r="W84" s="160"/>
      <c r="X84" s="160"/>
      <c r="Y84" s="160"/>
      <c r="Z84" s="149"/>
      <c r="AA84" s="149"/>
      <c r="AB84" s="149"/>
      <c r="AC84" s="149"/>
      <c r="AD84" s="149"/>
      <c r="AE84" s="149"/>
      <c r="AF84" s="149"/>
      <c r="AG84" s="149" t="s">
        <v>228</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2" x14ac:dyDescent="0.2">
      <c r="A85" s="156"/>
      <c r="B85" s="157"/>
      <c r="C85" s="193" t="s">
        <v>1641</v>
      </c>
      <c r="D85" s="165"/>
      <c r="E85" s="166">
        <v>6.4</v>
      </c>
      <c r="F85" s="160"/>
      <c r="G85" s="160"/>
      <c r="H85" s="160"/>
      <c r="I85" s="160"/>
      <c r="J85" s="160"/>
      <c r="K85" s="160"/>
      <c r="L85" s="160"/>
      <c r="M85" s="160"/>
      <c r="N85" s="159"/>
      <c r="O85" s="159"/>
      <c r="P85" s="159"/>
      <c r="Q85" s="159"/>
      <c r="R85" s="160"/>
      <c r="S85" s="160"/>
      <c r="T85" s="160"/>
      <c r="U85" s="160"/>
      <c r="V85" s="160"/>
      <c r="W85" s="160"/>
      <c r="X85" s="160"/>
      <c r="Y85" s="160"/>
      <c r="Z85" s="149"/>
      <c r="AA85" s="149"/>
      <c r="AB85" s="149"/>
      <c r="AC85" s="149"/>
      <c r="AD85" s="149"/>
      <c r="AE85" s="149"/>
      <c r="AF85" s="149"/>
      <c r="AG85" s="149" t="s">
        <v>261</v>
      </c>
      <c r="AH85" s="149">
        <v>0</v>
      </c>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ht="22.5" outlineLevel="1" x14ac:dyDescent="0.2">
      <c r="A86" s="175">
        <v>26</v>
      </c>
      <c r="B86" s="176" t="s">
        <v>1642</v>
      </c>
      <c r="C86" s="191" t="s">
        <v>1643</v>
      </c>
      <c r="D86" s="177" t="s">
        <v>439</v>
      </c>
      <c r="E86" s="178">
        <v>7.2120000000000004E-2</v>
      </c>
      <c r="F86" s="179"/>
      <c r="G86" s="180">
        <f>ROUND(E86*F86,2)</f>
        <v>0</v>
      </c>
      <c r="H86" s="179"/>
      <c r="I86" s="180">
        <f>ROUND(E86*H86,2)</f>
        <v>0</v>
      </c>
      <c r="J86" s="179"/>
      <c r="K86" s="180">
        <f>ROUND(E86*J86,2)</f>
        <v>0</v>
      </c>
      <c r="L86" s="180">
        <v>21</v>
      </c>
      <c r="M86" s="180">
        <f>G86*(1+L86/100)</f>
        <v>0</v>
      </c>
      <c r="N86" s="178">
        <v>1.02491</v>
      </c>
      <c r="O86" s="178">
        <f>ROUND(E86*N86,2)</f>
        <v>7.0000000000000007E-2</v>
      </c>
      <c r="P86" s="178">
        <v>0</v>
      </c>
      <c r="Q86" s="178">
        <f>ROUND(E86*P86,2)</f>
        <v>0</v>
      </c>
      <c r="R86" s="180" t="s">
        <v>269</v>
      </c>
      <c r="S86" s="180" t="s">
        <v>222</v>
      </c>
      <c r="T86" s="181" t="s">
        <v>270</v>
      </c>
      <c r="U86" s="160">
        <v>24.562000000000001</v>
      </c>
      <c r="V86" s="160">
        <f>ROUND(E86*U86,2)</f>
        <v>1.77</v>
      </c>
      <c r="W86" s="160"/>
      <c r="X86" s="160" t="s">
        <v>271</v>
      </c>
      <c r="Y86" s="160" t="s">
        <v>225</v>
      </c>
      <c r="Z86" s="149"/>
      <c r="AA86" s="149"/>
      <c r="AB86" s="149"/>
      <c r="AC86" s="149"/>
      <c r="AD86" s="149"/>
      <c r="AE86" s="149"/>
      <c r="AF86" s="149"/>
      <c r="AG86" s="149" t="s">
        <v>272</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2" x14ac:dyDescent="0.2">
      <c r="A87" s="156"/>
      <c r="B87" s="157"/>
      <c r="C87" s="267" t="s">
        <v>1644</v>
      </c>
      <c r="D87" s="268"/>
      <c r="E87" s="268"/>
      <c r="F87" s="268"/>
      <c r="G87" s="268"/>
      <c r="H87" s="160"/>
      <c r="I87" s="160"/>
      <c r="J87" s="160"/>
      <c r="K87" s="160"/>
      <c r="L87" s="160"/>
      <c r="M87" s="160"/>
      <c r="N87" s="159"/>
      <c r="O87" s="159"/>
      <c r="P87" s="159"/>
      <c r="Q87" s="159"/>
      <c r="R87" s="160"/>
      <c r="S87" s="160"/>
      <c r="T87" s="160"/>
      <c r="U87" s="160"/>
      <c r="V87" s="160"/>
      <c r="W87" s="160"/>
      <c r="X87" s="160"/>
      <c r="Y87" s="160"/>
      <c r="Z87" s="149"/>
      <c r="AA87" s="149"/>
      <c r="AB87" s="149"/>
      <c r="AC87" s="149"/>
      <c r="AD87" s="149"/>
      <c r="AE87" s="149"/>
      <c r="AF87" s="149"/>
      <c r="AG87" s="149" t="s">
        <v>298</v>
      </c>
      <c r="AH87" s="149"/>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2" x14ac:dyDescent="0.2">
      <c r="A88" s="156"/>
      <c r="B88" s="157"/>
      <c r="C88" s="193" t="s">
        <v>1645</v>
      </c>
      <c r="D88" s="165"/>
      <c r="E88" s="166">
        <v>3.1329999999999997E-2</v>
      </c>
      <c r="F88" s="160"/>
      <c r="G88" s="160"/>
      <c r="H88" s="160"/>
      <c r="I88" s="160"/>
      <c r="J88" s="160"/>
      <c r="K88" s="160"/>
      <c r="L88" s="160"/>
      <c r="M88" s="160"/>
      <c r="N88" s="159"/>
      <c r="O88" s="159"/>
      <c r="P88" s="159"/>
      <c r="Q88" s="159"/>
      <c r="R88" s="160"/>
      <c r="S88" s="160"/>
      <c r="T88" s="160"/>
      <c r="U88" s="160"/>
      <c r="V88" s="160"/>
      <c r="W88" s="160"/>
      <c r="X88" s="160"/>
      <c r="Y88" s="160"/>
      <c r="Z88" s="149"/>
      <c r="AA88" s="149"/>
      <c r="AB88" s="149"/>
      <c r="AC88" s="149"/>
      <c r="AD88" s="149"/>
      <c r="AE88" s="149"/>
      <c r="AF88" s="149"/>
      <c r="AG88" s="149" t="s">
        <v>261</v>
      </c>
      <c r="AH88" s="149">
        <v>0</v>
      </c>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3" x14ac:dyDescent="0.2">
      <c r="A89" s="156"/>
      <c r="B89" s="157"/>
      <c r="C89" s="193" t="s">
        <v>1646</v>
      </c>
      <c r="D89" s="165"/>
      <c r="E89" s="166">
        <v>4.079E-2</v>
      </c>
      <c r="F89" s="160"/>
      <c r="G89" s="160"/>
      <c r="H89" s="160"/>
      <c r="I89" s="160"/>
      <c r="J89" s="160"/>
      <c r="K89" s="160"/>
      <c r="L89" s="160"/>
      <c r="M89" s="160"/>
      <c r="N89" s="159"/>
      <c r="O89" s="159"/>
      <c r="P89" s="159"/>
      <c r="Q89" s="159"/>
      <c r="R89" s="160"/>
      <c r="S89" s="160"/>
      <c r="T89" s="160"/>
      <c r="U89" s="160"/>
      <c r="V89" s="160"/>
      <c r="W89" s="160"/>
      <c r="X89" s="160"/>
      <c r="Y89" s="160"/>
      <c r="Z89" s="149"/>
      <c r="AA89" s="149"/>
      <c r="AB89" s="149"/>
      <c r="AC89" s="149"/>
      <c r="AD89" s="149"/>
      <c r="AE89" s="149"/>
      <c r="AF89" s="149"/>
      <c r="AG89" s="149" t="s">
        <v>261</v>
      </c>
      <c r="AH89" s="149">
        <v>0</v>
      </c>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x14ac:dyDescent="0.2">
      <c r="A90" s="168" t="s">
        <v>217</v>
      </c>
      <c r="B90" s="169" t="s">
        <v>64</v>
      </c>
      <c r="C90" s="190" t="s">
        <v>110</v>
      </c>
      <c r="D90" s="170"/>
      <c r="E90" s="171"/>
      <c r="F90" s="172"/>
      <c r="G90" s="172">
        <f>SUMIF(AG91:AG100,"&lt;&gt;NOR",G91:G100)</f>
        <v>0</v>
      </c>
      <c r="H90" s="172"/>
      <c r="I90" s="172">
        <f>SUM(I91:I100)</f>
        <v>0</v>
      </c>
      <c r="J90" s="172"/>
      <c r="K90" s="172">
        <f>SUM(K91:K100)</f>
        <v>0</v>
      </c>
      <c r="L90" s="172"/>
      <c r="M90" s="172">
        <f>SUM(M91:M100)</f>
        <v>0</v>
      </c>
      <c r="N90" s="171"/>
      <c r="O90" s="171">
        <f>SUM(O91:O100)</f>
        <v>0.78</v>
      </c>
      <c r="P90" s="171"/>
      <c r="Q90" s="171">
        <f>SUM(Q91:Q100)</f>
        <v>0</v>
      </c>
      <c r="R90" s="172"/>
      <c r="S90" s="172"/>
      <c r="T90" s="173"/>
      <c r="U90" s="167"/>
      <c r="V90" s="167">
        <f>SUM(V91:V100)</f>
        <v>3.62</v>
      </c>
      <c r="W90" s="167"/>
      <c r="X90" s="167"/>
      <c r="Y90" s="167"/>
      <c r="AG90" t="s">
        <v>218</v>
      </c>
    </row>
    <row r="91" spans="1:60" outlineLevel="1" x14ac:dyDescent="0.2">
      <c r="A91" s="175">
        <v>27</v>
      </c>
      <c r="B91" s="176" t="s">
        <v>1647</v>
      </c>
      <c r="C91" s="191" t="s">
        <v>1648</v>
      </c>
      <c r="D91" s="177" t="s">
        <v>268</v>
      </c>
      <c r="E91" s="178">
        <v>8</v>
      </c>
      <c r="F91" s="179"/>
      <c r="G91" s="180">
        <f>ROUND(E91*F91,2)</f>
        <v>0</v>
      </c>
      <c r="H91" s="179"/>
      <c r="I91" s="180">
        <f>ROUND(E91*H91,2)</f>
        <v>0</v>
      </c>
      <c r="J91" s="179"/>
      <c r="K91" s="180">
        <f>ROUND(E91*J91,2)</f>
        <v>0</v>
      </c>
      <c r="L91" s="180">
        <v>21</v>
      </c>
      <c r="M91" s="180">
        <f>G91*(1+L91/100)</f>
        <v>0</v>
      </c>
      <c r="N91" s="178">
        <v>8.0500000000000002E-2</v>
      </c>
      <c r="O91" s="178">
        <f>ROUND(E91*N91,2)</f>
        <v>0.64</v>
      </c>
      <c r="P91" s="178">
        <v>0</v>
      </c>
      <c r="Q91" s="178">
        <f>ROUND(E91*P91,2)</f>
        <v>0</v>
      </c>
      <c r="R91" s="180"/>
      <c r="S91" s="180" t="s">
        <v>222</v>
      </c>
      <c r="T91" s="181" t="s">
        <v>270</v>
      </c>
      <c r="U91" s="160">
        <v>0.35299999999999998</v>
      </c>
      <c r="V91" s="160">
        <f>ROUND(E91*U91,2)</f>
        <v>2.82</v>
      </c>
      <c r="W91" s="160"/>
      <c r="X91" s="160" t="s">
        <v>271</v>
      </c>
      <c r="Y91" s="160" t="s">
        <v>225</v>
      </c>
      <c r="Z91" s="149"/>
      <c r="AA91" s="149"/>
      <c r="AB91" s="149"/>
      <c r="AC91" s="149"/>
      <c r="AD91" s="149"/>
      <c r="AE91" s="149"/>
      <c r="AF91" s="149"/>
      <c r="AG91" s="149" t="s">
        <v>272</v>
      </c>
      <c r="AH91" s="149"/>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2" x14ac:dyDescent="0.2">
      <c r="A92" s="156"/>
      <c r="B92" s="157"/>
      <c r="C92" s="193" t="s">
        <v>1649</v>
      </c>
      <c r="D92" s="165"/>
      <c r="E92" s="166">
        <v>8</v>
      </c>
      <c r="F92" s="160"/>
      <c r="G92" s="160"/>
      <c r="H92" s="160"/>
      <c r="I92" s="160"/>
      <c r="J92" s="160"/>
      <c r="K92" s="160"/>
      <c r="L92" s="160"/>
      <c r="M92" s="160"/>
      <c r="N92" s="159"/>
      <c r="O92" s="159"/>
      <c r="P92" s="159"/>
      <c r="Q92" s="159"/>
      <c r="R92" s="160"/>
      <c r="S92" s="160"/>
      <c r="T92" s="160"/>
      <c r="U92" s="160"/>
      <c r="V92" s="160"/>
      <c r="W92" s="160"/>
      <c r="X92" s="160"/>
      <c r="Y92" s="160"/>
      <c r="Z92" s="149"/>
      <c r="AA92" s="149"/>
      <c r="AB92" s="149"/>
      <c r="AC92" s="149"/>
      <c r="AD92" s="149"/>
      <c r="AE92" s="149"/>
      <c r="AF92" s="149"/>
      <c r="AG92" s="149" t="s">
        <v>261</v>
      </c>
      <c r="AH92" s="149">
        <v>0</v>
      </c>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ht="33.75" outlineLevel="1" x14ac:dyDescent="0.2">
      <c r="A93" s="175">
        <v>28</v>
      </c>
      <c r="B93" s="176" t="s">
        <v>1650</v>
      </c>
      <c r="C93" s="191" t="s">
        <v>1651</v>
      </c>
      <c r="D93" s="177" t="s">
        <v>268</v>
      </c>
      <c r="E93" s="178">
        <v>4</v>
      </c>
      <c r="F93" s="179"/>
      <c r="G93" s="180">
        <f>ROUND(E93*F93,2)</f>
        <v>0</v>
      </c>
      <c r="H93" s="179"/>
      <c r="I93" s="180">
        <f>ROUND(E93*H93,2)</f>
        <v>0</v>
      </c>
      <c r="J93" s="179"/>
      <c r="K93" s="180">
        <f>ROUND(E93*J93,2)</f>
        <v>0</v>
      </c>
      <c r="L93" s="180">
        <v>21</v>
      </c>
      <c r="M93" s="180">
        <f>G93*(1+L93/100)</f>
        <v>0</v>
      </c>
      <c r="N93" s="178">
        <v>2.5000000000000001E-2</v>
      </c>
      <c r="O93" s="178">
        <f>ROUND(E93*N93,2)</f>
        <v>0.1</v>
      </c>
      <c r="P93" s="178">
        <v>0</v>
      </c>
      <c r="Q93" s="178">
        <f>ROUND(E93*P93,2)</f>
        <v>0</v>
      </c>
      <c r="R93" s="180" t="s">
        <v>326</v>
      </c>
      <c r="S93" s="180" t="s">
        <v>222</v>
      </c>
      <c r="T93" s="181" t="s">
        <v>270</v>
      </c>
      <c r="U93" s="160">
        <v>0.2</v>
      </c>
      <c r="V93" s="160">
        <f>ROUND(E93*U93,2)</f>
        <v>0.8</v>
      </c>
      <c r="W93" s="160"/>
      <c r="X93" s="160" t="s">
        <v>271</v>
      </c>
      <c r="Y93" s="160" t="s">
        <v>225</v>
      </c>
      <c r="Z93" s="149"/>
      <c r="AA93" s="149"/>
      <c r="AB93" s="149"/>
      <c r="AC93" s="149"/>
      <c r="AD93" s="149"/>
      <c r="AE93" s="149"/>
      <c r="AF93" s="149"/>
      <c r="AG93" s="149" t="s">
        <v>1652</v>
      </c>
      <c r="AH93" s="149"/>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2" x14ac:dyDescent="0.2">
      <c r="A94" s="156"/>
      <c r="B94" s="157"/>
      <c r="C94" s="256" t="s">
        <v>1653</v>
      </c>
      <c r="D94" s="257"/>
      <c r="E94" s="257"/>
      <c r="F94" s="257"/>
      <c r="G94" s="257"/>
      <c r="H94" s="160"/>
      <c r="I94" s="160"/>
      <c r="J94" s="160"/>
      <c r="K94" s="160"/>
      <c r="L94" s="160"/>
      <c r="M94" s="160"/>
      <c r="N94" s="159"/>
      <c r="O94" s="159"/>
      <c r="P94" s="159"/>
      <c r="Q94" s="159"/>
      <c r="R94" s="160"/>
      <c r="S94" s="160"/>
      <c r="T94" s="160"/>
      <c r="U94" s="160"/>
      <c r="V94" s="160"/>
      <c r="W94" s="160"/>
      <c r="X94" s="160"/>
      <c r="Y94" s="160"/>
      <c r="Z94" s="149"/>
      <c r="AA94" s="149"/>
      <c r="AB94" s="149"/>
      <c r="AC94" s="149"/>
      <c r="AD94" s="149"/>
      <c r="AE94" s="149"/>
      <c r="AF94" s="149"/>
      <c r="AG94" s="149" t="s">
        <v>228</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2" x14ac:dyDescent="0.2">
      <c r="A95" s="156"/>
      <c r="B95" s="157"/>
      <c r="C95" s="193" t="s">
        <v>1654</v>
      </c>
      <c r="D95" s="165"/>
      <c r="E95" s="166">
        <v>2</v>
      </c>
      <c r="F95" s="160"/>
      <c r="G95" s="160"/>
      <c r="H95" s="160"/>
      <c r="I95" s="160"/>
      <c r="J95" s="160"/>
      <c r="K95" s="160"/>
      <c r="L95" s="160"/>
      <c r="M95" s="160"/>
      <c r="N95" s="159"/>
      <c r="O95" s="159"/>
      <c r="P95" s="159"/>
      <c r="Q95" s="159"/>
      <c r="R95" s="160"/>
      <c r="S95" s="160"/>
      <c r="T95" s="160"/>
      <c r="U95" s="160"/>
      <c r="V95" s="160"/>
      <c r="W95" s="160"/>
      <c r="X95" s="160"/>
      <c r="Y95" s="160"/>
      <c r="Z95" s="149"/>
      <c r="AA95" s="149"/>
      <c r="AB95" s="149"/>
      <c r="AC95" s="149"/>
      <c r="AD95" s="149"/>
      <c r="AE95" s="149"/>
      <c r="AF95" s="149"/>
      <c r="AG95" s="149" t="s">
        <v>261</v>
      </c>
      <c r="AH95" s="149">
        <v>0</v>
      </c>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3" x14ac:dyDescent="0.2">
      <c r="A96" s="156"/>
      <c r="B96" s="157"/>
      <c r="C96" s="193" t="s">
        <v>1655</v>
      </c>
      <c r="D96" s="165"/>
      <c r="E96" s="166">
        <v>2</v>
      </c>
      <c r="F96" s="160"/>
      <c r="G96" s="160"/>
      <c r="H96" s="160"/>
      <c r="I96" s="160"/>
      <c r="J96" s="160"/>
      <c r="K96" s="160"/>
      <c r="L96" s="160"/>
      <c r="M96" s="160"/>
      <c r="N96" s="159"/>
      <c r="O96" s="159"/>
      <c r="P96" s="159"/>
      <c r="Q96" s="159"/>
      <c r="R96" s="160"/>
      <c r="S96" s="160"/>
      <c r="T96" s="160"/>
      <c r="U96" s="160"/>
      <c r="V96" s="160"/>
      <c r="W96" s="160"/>
      <c r="X96" s="160"/>
      <c r="Y96" s="160"/>
      <c r="Z96" s="149"/>
      <c r="AA96" s="149"/>
      <c r="AB96" s="149"/>
      <c r="AC96" s="149"/>
      <c r="AD96" s="149"/>
      <c r="AE96" s="149"/>
      <c r="AF96" s="149"/>
      <c r="AG96" s="149" t="s">
        <v>261</v>
      </c>
      <c r="AH96" s="149">
        <v>0</v>
      </c>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ht="22.5" outlineLevel="1" x14ac:dyDescent="0.2">
      <c r="A97" s="175">
        <v>29</v>
      </c>
      <c r="B97" s="176" t="s">
        <v>1656</v>
      </c>
      <c r="C97" s="191" t="s">
        <v>1657</v>
      </c>
      <c r="D97" s="177" t="s">
        <v>439</v>
      </c>
      <c r="E97" s="178">
        <v>4.0989999999999999E-2</v>
      </c>
      <c r="F97" s="179"/>
      <c r="G97" s="180">
        <f>ROUND(E97*F97,2)</f>
        <v>0</v>
      </c>
      <c r="H97" s="179"/>
      <c r="I97" s="180">
        <f>ROUND(E97*H97,2)</f>
        <v>0</v>
      </c>
      <c r="J97" s="179"/>
      <c r="K97" s="180">
        <f>ROUND(E97*J97,2)</f>
        <v>0</v>
      </c>
      <c r="L97" s="180">
        <v>21</v>
      </c>
      <c r="M97" s="180">
        <f>G97*(1+L97/100)</f>
        <v>0</v>
      </c>
      <c r="N97" s="178">
        <v>1.0900000000000001</v>
      </c>
      <c r="O97" s="178">
        <f>ROUND(E97*N97,2)</f>
        <v>0.04</v>
      </c>
      <c r="P97" s="178">
        <v>0</v>
      </c>
      <c r="Q97" s="178">
        <f>ROUND(E97*P97,2)</f>
        <v>0</v>
      </c>
      <c r="R97" s="180"/>
      <c r="S97" s="180" t="s">
        <v>250</v>
      </c>
      <c r="T97" s="181" t="s">
        <v>826</v>
      </c>
      <c r="U97" s="160">
        <v>0</v>
      </c>
      <c r="V97" s="160">
        <f>ROUND(E97*U97,2)</f>
        <v>0</v>
      </c>
      <c r="W97" s="160"/>
      <c r="X97" s="160" t="s">
        <v>271</v>
      </c>
      <c r="Y97" s="160" t="s">
        <v>225</v>
      </c>
      <c r="Z97" s="149"/>
      <c r="AA97" s="149"/>
      <c r="AB97" s="149"/>
      <c r="AC97" s="149"/>
      <c r="AD97" s="149"/>
      <c r="AE97" s="149"/>
      <c r="AF97" s="149"/>
      <c r="AG97" s="149" t="s">
        <v>1652</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2" x14ac:dyDescent="0.2">
      <c r="A98" s="156"/>
      <c r="B98" s="157"/>
      <c r="C98" s="256" t="s">
        <v>1658</v>
      </c>
      <c r="D98" s="257"/>
      <c r="E98" s="257"/>
      <c r="F98" s="257"/>
      <c r="G98" s="257"/>
      <c r="H98" s="160"/>
      <c r="I98" s="160"/>
      <c r="J98" s="160"/>
      <c r="K98" s="160"/>
      <c r="L98" s="160"/>
      <c r="M98" s="160"/>
      <c r="N98" s="159"/>
      <c r="O98" s="159"/>
      <c r="P98" s="159"/>
      <c r="Q98" s="159"/>
      <c r="R98" s="160"/>
      <c r="S98" s="160"/>
      <c r="T98" s="160"/>
      <c r="U98" s="160"/>
      <c r="V98" s="160"/>
      <c r="W98" s="160"/>
      <c r="X98" s="160"/>
      <c r="Y98" s="160"/>
      <c r="Z98" s="149"/>
      <c r="AA98" s="149"/>
      <c r="AB98" s="149"/>
      <c r="AC98" s="149"/>
      <c r="AD98" s="149"/>
      <c r="AE98" s="149"/>
      <c r="AF98" s="149"/>
      <c r="AG98" s="149" t="s">
        <v>228</v>
      </c>
      <c r="AH98" s="149"/>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2" x14ac:dyDescent="0.2">
      <c r="A99" s="156"/>
      <c r="B99" s="157"/>
      <c r="C99" s="193" t="s">
        <v>1659</v>
      </c>
      <c r="D99" s="165"/>
      <c r="E99" s="166">
        <v>1.537E-2</v>
      </c>
      <c r="F99" s="160"/>
      <c r="G99" s="160"/>
      <c r="H99" s="160"/>
      <c r="I99" s="160"/>
      <c r="J99" s="160"/>
      <c r="K99" s="160"/>
      <c r="L99" s="160"/>
      <c r="M99" s="160"/>
      <c r="N99" s="159"/>
      <c r="O99" s="159"/>
      <c r="P99" s="159"/>
      <c r="Q99" s="159"/>
      <c r="R99" s="160"/>
      <c r="S99" s="160"/>
      <c r="T99" s="160"/>
      <c r="U99" s="160"/>
      <c r="V99" s="160"/>
      <c r="W99" s="160"/>
      <c r="X99" s="160"/>
      <c r="Y99" s="160"/>
      <c r="Z99" s="149"/>
      <c r="AA99" s="149"/>
      <c r="AB99" s="149"/>
      <c r="AC99" s="149"/>
      <c r="AD99" s="149"/>
      <c r="AE99" s="149"/>
      <c r="AF99" s="149"/>
      <c r="AG99" s="149" t="s">
        <v>261</v>
      </c>
      <c r="AH99" s="149">
        <v>0</v>
      </c>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3" x14ac:dyDescent="0.2">
      <c r="A100" s="156"/>
      <c r="B100" s="157"/>
      <c r="C100" s="193" t="s">
        <v>1660</v>
      </c>
      <c r="D100" s="165"/>
      <c r="E100" s="166">
        <v>2.562E-2</v>
      </c>
      <c r="F100" s="160"/>
      <c r="G100" s="160"/>
      <c r="H100" s="160"/>
      <c r="I100" s="160"/>
      <c r="J100" s="160"/>
      <c r="K100" s="160"/>
      <c r="L100" s="160"/>
      <c r="M100" s="160"/>
      <c r="N100" s="159"/>
      <c r="O100" s="159"/>
      <c r="P100" s="159"/>
      <c r="Q100" s="159"/>
      <c r="R100" s="160"/>
      <c r="S100" s="160"/>
      <c r="T100" s="160"/>
      <c r="U100" s="160"/>
      <c r="V100" s="160"/>
      <c r="W100" s="160"/>
      <c r="X100" s="160"/>
      <c r="Y100" s="160"/>
      <c r="Z100" s="149"/>
      <c r="AA100" s="149"/>
      <c r="AB100" s="149"/>
      <c r="AC100" s="149"/>
      <c r="AD100" s="149"/>
      <c r="AE100" s="149"/>
      <c r="AF100" s="149"/>
      <c r="AG100" s="149" t="s">
        <v>261</v>
      </c>
      <c r="AH100" s="149">
        <v>0</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x14ac:dyDescent="0.2">
      <c r="A101" s="168" t="s">
        <v>217</v>
      </c>
      <c r="B101" s="169" t="s">
        <v>111</v>
      </c>
      <c r="C101" s="190" t="s">
        <v>112</v>
      </c>
      <c r="D101" s="170"/>
      <c r="E101" s="171"/>
      <c r="F101" s="172"/>
      <c r="G101" s="172">
        <f>SUMIF(AG102:AG105,"&lt;&gt;NOR",G102:G105)</f>
        <v>0</v>
      </c>
      <c r="H101" s="172"/>
      <c r="I101" s="172">
        <f>SUM(I102:I105)</f>
        <v>0</v>
      </c>
      <c r="J101" s="172"/>
      <c r="K101" s="172">
        <f>SUM(K102:K105)</f>
        <v>0</v>
      </c>
      <c r="L101" s="172"/>
      <c r="M101" s="172">
        <f>SUM(M102:M105)</f>
        <v>0</v>
      </c>
      <c r="N101" s="171"/>
      <c r="O101" s="171">
        <f>SUM(O102:O105)</f>
        <v>2.92</v>
      </c>
      <c r="P101" s="171"/>
      <c r="Q101" s="171">
        <f>SUM(Q102:Q105)</f>
        <v>0</v>
      </c>
      <c r="R101" s="172"/>
      <c r="S101" s="172"/>
      <c r="T101" s="173"/>
      <c r="U101" s="167"/>
      <c r="V101" s="167">
        <f>SUM(V102:V105)</f>
        <v>191.24</v>
      </c>
      <c r="W101" s="167"/>
      <c r="X101" s="167"/>
      <c r="Y101" s="167"/>
      <c r="AG101" t="s">
        <v>218</v>
      </c>
    </row>
    <row r="102" spans="1:60" ht="56.25" outlineLevel="1" x14ac:dyDescent="0.2">
      <c r="A102" s="175">
        <v>30</v>
      </c>
      <c r="B102" s="176" t="s">
        <v>1661</v>
      </c>
      <c r="C102" s="191" t="s">
        <v>1662</v>
      </c>
      <c r="D102" s="177" t="s">
        <v>276</v>
      </c>
      <c r="E102" s="178">
        <v>201.3</v>
      </c>
      <c r="F102" s="179"/>
      <c r="G102" s="180">
        <f>ROUND(E102*F102,2)</f>
        <v>0</v>
      </c>
      <c r="H102" s="179"/>
      <c r="I102" s="180">
        <f>ROUND(E102*H102,2)</f>
        <v>0</v>
      </c>
      <c r="J102" s="179"/>
      <c r="K102" s="180">
        <f>ROUND(E102*J102,2)</f>
        <v>0</v>
      </c>
      <c r="L102" s="180">
        <v>21</v>
      </c>
      <c r="M102" s="180">
        <f>G102*(1+L102/100)</f>
        <v>0</v>
      </c>
      <c r="N102" s="178">
        <v>1.452E-2</v>
      </c>
      <c r="O102" s="178">
        <f>ROUND(E102*N102,2)</f>
        <v>2.92</v>
      </c>
      <c r="P102" s="178">
        <v>0</v>
      </c>
      <c r="Q102" s="178">
        <f>ROUND(E102*P102,2)</f>
        <v>0</v>
      </c>
      <c r="R102" s="180" t="s">
        <v>269</v>
      </c>
      <c r="S102" s="180" t="s">
        <v>222</v>
      </c>
      <c r="T102" s="181" t="s">
        <v>270</v>
      </c>
      <c r="U102" s="160">
        <v>0.95</v>
      </c>
      <c r="V102" s="160">
        <f>ROUND(E102*U102,2)</f>
        <v>191.24</v>
      </c>
      <c r="W102" s="160"/>
      <c r="X102" s="160" t="s">
        <v>271</v>
      </c>
      <c r="Y102" s="160" t="s">
        <v>225</v>
      </c>
      <c r="Z102" s="149"/>
      <c r="AA102" s="149"/>
      <c r="AB102" s="149"/>
      <c r="AC102" s="149"/>
      <c r="AD102" s="149"/>
      <c r="AE102" s="149"/>
      <c r="AF102" s="149"/>
      <c r="AG102" s="149" t="s">
        <v>272</v>
      </c>
      <c r="AH102" s="149"/>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2" x14ac:dyDescent="0.2">
      <c r="A103" s="156"/>
      <c r="B103" s="157"/>
      <c r="C103" s="256" t="s">
        <v>1663</v>
      </c>
      <c r="D103" s="257"/>
      <c r="E103" s="257"/>
      <c r="F103" s="257"/>
      <c r="G103" s="257"/>
      <c r="H103" s="160"/>
      <c r="I103" s="160"/>
      <c r="J103" s="160"/>
      <c r="K103" s="160"/>
      <c r="L103" s="160"/>
      <c r="M103" s="160"/>
      <c r="N103" s="159"/>
      <c r="O103" s="159"/>
      <c r="P103" s="159"/>
      <c r="Q103" s="159"/>
      <c r="R103" s="160"/>
      <c r="S103" s="160"/>
      <c r="T103" s="160"/>
      <c r="U103" s="160"/>
      <c r="V103" s="160"/>
      <c r="W103" s="160"/>
      <c r="X103" s="160"/>
      <c r="Y103" s="160"/>
      <c r="Z103" s="149"/>
      <c r="AA103" s="149"/>
      <c r="AB103" s="149"/>
      <c r="AC103" s="149"/>
      <c r="AD103" s="149"/>
      <c r="AE103" s="149"/>
      <c r="AF103" s="149"/>
      <c r="AG103" s="149" t="s">
        <v>228</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2" x14ac:dyDescent="0.2">
      <c r="A104" s="156"/>
      <c r="B104" s="157"/>
      <c r="C104" s="193" t="s">
        <v>1664</v>
      </c>
      <c r="D104" s="165"/>
      <c r="E104" s="166">
        <v>125.4</v>
      </c>
      <c r="F104" s="160"/>
      <c r="G104" s="160"/>
      <c r="H104" s="160"/>
      <c r="I104" s="160"/>
      <c r="J104" s="160"/>
      <c r="K104" s="160"/>
      <c r="L104" s="160"/>
      <c r="M104" s="160"/>
      <c r="N104" s="159"/>
      <c r="O104" s="159"/>
      <c r="P104" s="159"/>
      <c r="Q104" s="159"/>
      <c r="R104" s="160"/>
      <c r="S104" s="160"/>
      <c r="T104" s="160"/>
      <c r="U104" s="160"/>
      <c r="V104" s="160"/>
      <c r="W104" s="160"/>
      <c r="X104" s="160"/>
      <c r="Y104" s="160"/>
      <c r="Z104" s="149"/>
      <c r="AA104" s="149"/>
      <c r="AB104" s="149"/>
      <c r="AC104" s="149"/>
      <c r="AD104" s="149"/>
      <c r="AE104" s="149"/>
      <c r="AF104" s="149"/>
      <c r="AG104" s="149" t="s">
        <v>261</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3" x14ac:dyDescent="0.2">
      <c r="A105" s="156"/>
      <c r="B105" s="157"/>
      <c r="C105" s="193" t="s">
        <v>1665</v>
      </c>
      <c r="D105" s="165"/>
      <c r="E105" s="166">
        <v>75.900000000000006</v>
      </c>
      <c r="F105" s="160"/>
      <c r="G105" s="160"/>
      <c r="H105" s="160"/>
      <c r="I105" s="160"/>
      <c r="J105" s="160"/>
      <c r="K105" s="160"/>
      <c r="L105" s="160"/>
      <c r="M105" s="160"/>
      <c r="N105" s="159"/>
      <c r="O105" s="159"/>
      <c r="P105" s="159"/>
      <c r="Q105" s="159"/>
      <c r="R105" s="160"/>
      <c r="S105" s="160"/>
      <c r="T105" s="160"/>
      <c r="U105" s="160"/>
      <c r="V105" s="160"/>
      <c r="W105" s="160"/>
      <c r="X105" s="160"/>
      <c r="Y105" s="160"/>
      <c r="Z105" s="149"/>
      <c r="AA105" s="149"/>
      <c r="AB105" s="149"/>
      <c r="AC105" s="149"/>
      <c r="AD105" s="149"/>
      <c r="AE105" s="149"/>
      <c r="AF105" s="149"/>
      <c r="AG105" s="149" t="s">
        <v>261</v>
      </c>
      <c r="AH105" s="149">
        <v>0</v>
      </c>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x14ac:dyDescent="0.2">
      <c r="A106" s="168" t="s">
        <v>217</v>
      </c>
      <c r="B106" s="169" t="s">
        <v>115</v>
      </c>
      <c r="C106" s="190" t="s">
        <v>116</v>
      </c>
      <c r="D106" s="170"/>
      <c r="E106" s="171"/>
      <c r="F106" s="172"/>
      <c r="G106" s="172">
        <f>SUMIF(AG107:AG115,"&lt;&gt;NOR",G107:G115)</f>
        <v>0</v>
      </c>
      <c r="H106" s="172"/>
      <c r="I106" s="172">
        <f>SUM(I107:I115)</f>
        <v>0</v>
      </c>
      <c r="J106" s="172"/>
      <c r="K106" s="172">
        <f>SUM(K107:K115)</f>
        <v>0</v>
      </c>
      <c r="L106" s="172"/>
      <c r="M106" s="172">
        <f>SUM(M107:M115)</f>
        <v>0</v>
      </c>
      <c r="N106" s="171"/>
      <c r="O106" s="171">
        <f>SUM(O107:O115)</f>
        <v>0.38999999999999996</v>
      </c>
      <c r="P106" s="171"/>
      <c r="Q106" s="171">
        <f>SUM(Q107:Q115)</f>
        <v>0</v>
      </c>
      <c r="R106" s="172"/>
      <c r="S106" s="172"/>
      <c r="T106" s="173"/>
      <c r="U106" s="167"/>
      <c r="V106" s="167">
        <f>SUM(V107:V115)</f>
        <v>8.870000000000001</v>
      </c>
      <c r="W106" s="167"/>
      <c r="X106" s="167"/>
      <c r="Y106" s="167"/>
      <c r="AG106" t="s">
        <v>218</v>
      </c>
    </row>
    <row r="107" spans="1:60" outlineLevel="1" x14ac:dyDescent="0.2">
      <c r="A107" s="175">
        <v>31</v>
      </c>
      <c r="B107" s="176" t="s">
        <v>1666</v>
      </c>
      <c r="C107" s="191" t="s">
        <v>1667</v>
      </c>
      <c r="D107" s="177" t="s">
        <v>276</v>
      </c>
      <c r="E107" s="178">
        <v>7.383</v>
      </c>
      <c r="F107" s="179"/>
      <c r="G107" s="180">
        <f>ROUND(E107*F107,2)</f>
        <v>0</v>
      </c>
      <c r="H107" s="179"/>
      <c r="I107" s="180">
        <f>ROUND(E107*H107,2)</f>
        <v>0</v>
      </c>
      <c r="J107" s="179"/>
      <c r="K107" s="180">
        <f>ROUND(E107*J107,2)</f>
        <v>0</v>
      </c>
      <c r="L107" s="180">
        <v>21</v>
      </c>
      <c r="M107" s="180">
        <f>G107*(1+L107/100)</f>
        <v>0</v>
      </c>
      <c r="N107" s="178">
        <v>4.7660000000000001E-2</v>
      </c>
      <c r="O107" s="178">
        <f>ROUND(E107*N107,2)</f>
        <v>0.35</v>
      </c>
      <c r="P107" s="178">
        <v>0</v>
      </c>
      <c r="Q107" s="178">
        <f>ROUND(E107*P107,2)</f>
        <v>0</v>
      </c>
      <c r="R107" s="180" t="s">
        <v>269</v>
      </c>
      <c r="S107" s="180" t="s">
        <v>222</v>
      </c>
      <c r="T107" s="181" t="s">
        <v>270</v>
      </c>
      <c r="U107" s="160">
        <v>0.84</v>
      </c>
      <c r="V107" s="160">
        <f>ROUND(E107*U107,2)</f>
        <v>6.2</v>
      </c>
      <c r="W107" s="160"/>
      <c r="X107" s="160" t="s">
        <v>271</v>
      </c>
      <c r="Y107" s="160" t="s">
        <v>225</v>
      </c>
      <c r="Z107" s="149"/>
      <c r="AA107" s="149"/>
      <c r="AB107" s="149"/>
      <c r="AC107" s="149"/>
      <c r="AD107" s="149"/>
      <c r="AE107" s="149"/>
      <c r="AF107" s="149"/>
      <c r="AG107" s="149" t="s">
        <v>1652</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2" x14ac:dyDescent="0.2">
      <c r="A108" s="156"/>
      <c r="B108" s="157"/>
      <c r="C108" s="256" t="s">
        <v>1668</v>
      </c>
      <c r="D108" s="257"/>
      <c r="E108" s="257"/>
      <c r="F108" s="257"/>
      <c r="G108" s="257"/>
      <c r="H108" s="160"/>
      <c r="I108" s="160"/>
      <c r="J108" s="160"/>
      <c r="K108" s="160"/>
      <c r="L108" s="160"/>
      <c r="M108" s="160"/>
      <c r="N108" s="159"/>
      <c r="O108" s="159"/>
      <c r="P108" s="159"/>
      <c r="Q108" s="159"/>
      <c r="R108" s="160"/>
      <c r="S108" s="160"/>
      <c r="T108" s="160"/>
      <c r="U108" s="160"/>
      <c r="V108" s="160"/>
      <c r="W108" s="160"/>
      <c r="X108" s="160"/>
      <c r="Y108" s="160"/>
      <c r="Z108" s="149"/>
      <c r="AA108" s="149"/>
      <c r="AB108" s="149"/>
      <c r="AC108" s="149"/>
      <c r="AD108" s="149"/>
      <c r="AE108" s="149"/>
      <c r="AF108" s="149"/>
      <c r="AG108" s="149" t="s">
        <v>228</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2" x14ac:dyDescent="0.2">
      <c r="A109" s="156"/>
      <c r="B109" s="157"/>
      <c r="C109" s="193" t="s">
        <v>1669</v>
      </c>
      <c r="D109" s="165"/>
      <c r="E109" s="166">
        <v>7.383</v>
      </c>
      <c r="F109" s="160"/>
      <c r="G109" s="160"/>
      <c r="H109" s="160"/>
      <c r="I109" s="160"/>
      <c r="J109" s="160"/>
      <c r="K109" s="160"/>
      <c r="L109" s="160"/>
      <c r="M109" s="160"/>
      <c r="N109" s="159"/>
      <c r="O109" s="159"/>
      <c r="P109" s="159"/>
      <c r="Q109" s="159"/>
      <c r="R109" s="160"/>
      <c r="S109" s="160"/>
      <c r="T109" s="160"/>
      <c r="U109" s="160"/>
      <c r="V109" s="160"/>
      <c r="W109" s="160"/>
      <c r="X109" s="160"/>
      <c r="Y109" s="160"/>
      <c r="Z109" s="149"/>
      <c r="AA109" s="149"/>
      <c r="AB109" s="149"/>
      <c r="AC109" s="149"/>
      <c r="AD109" s="149"/>
      <c r="AE109" s="149"/>
      <c r="AF109" s="149"/>
      <c r="AG109" s="149" t="s">
        <v>261</v>
      </c>
      <c r="AH109" s="149">
        <v>0</v>
      </c>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1" x14ac:dyDescent="0.2">
      <c r="A110" s="175">
        <v>32</v>
      </c>
      <c r="B110" s="176" t="s">
        <v>1670</v>
      </c>
      <c r="C110" s="191" t="s">
        <v>1671</v>
      </c>
      <c r="D110" s="177" t="s">
        <v>276</v>
      </c>
      <c r="E110" s="178">
        <v>198</v>
      </c>
      <c r="F110" s="179"/>
      <c r="G110" s="180">
        <f>ROUND(E110*F110,2)</f>
        <v>0</v>
      </c>
      <c r="H110" s="179"/>
      <c r="I110" s="180">
        <f>ROUND(E110*H110,2)</f>
        <v>0</v>
      </c>
      <c r="J110" s="179"/>
      <c r="K110" s="180">
        <f>ROUND(E110*J110,2)</f>
        <v>0</v>
      </c>
      <c r="L110" s="180">
        <v>21</v>
      </c>
      <c r="M110" s="180">
        <f>G110*(1+L110/100)</f>
        <v>0</v>
      </c>
      <c r="N110" s="178">
        <v>0</v>
      </c>
      <c r="O110" s="178">
        <f>ROUND(E110*N110,2)</f>
        <v>0</v>
      </c>
      <c r="P110" s="178">
        <v>0</v>
      </c>
      <c r="Q110" s="178">
        <f>ROUND(E110*P110,2)</f>
        <v>0</v>
      </c>
      <c r="R110" s="180" t="s">
        <v>717</v>
      </c>
      <c r="S110" s="180" t="s">
        <v>222</v>
      </c>
      <c r="T110" s="181" t="s">
        <v>270</v>
      </c>
      <c r="U110" s="160">
        <v>1.35E-2</v>
      </c>
      <c r="V110" s="160">
        <f>ROUND(E110*U110,2)</f>
        <v>2.67</v>
      </c>
      <c r="W110" s="160"/>
      <c r="X110" s="160" t="s">
        <v>271</v>
      </c>
      <c r="Y110" s="160" t="s">
        <v>225</v>
      </c>
      <c r="Z110" s="149"/>
      <c r="AA110" s="149"/>
      <c r="AB110" s="149"/>
      <c r="AC110" s="149"/>
      <c r="AD110" s="149"/>
      <c r="AE110" s="149"/>
      <c r="AF110" s="149"/>
      <c r="AG110" s="149" t="s">
        <v>272</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2" x14ac:dyDescent="0.2">
      <c r="A111" s="156"/>
      <c r="B111" s="157"/>
      <c r="C111" s="256" t="s">
        <v>1672</v>
      </c>
      <c r="D111" s="257"/>
      <c r="E111" s="257"/>
      <c r="F111" s="257"/>
      <c r="G111" s="257"/>
      <c r="H111" s="160"/>
      <c r="I111" s="160"/>
      <c r="J111" s="160"/>
      <c r="K111" s="160"/>
      <c r="L111" s="160"/>
      <c r="M111" s="160"/>
      <c r="N111" s="159"/>
      <c r="O111" s="159"/>
      <c r="P111" s="159"/>
      <c r="Q111" s="159"/>
      <c r="R111" s="160"/>
      <c r="S111" s="160"/>
      <c r="T111" s="160"/>
      <c r="U111" s="160"/>
      <c r="V111" s="160"/>
      <c r="W111" s="160"/>
      <c r="X111" s="160"/>
      <c r="Y111" s="160"/>
      <c r="Z111" s="149"/>
      <c r="AA111" s="149"/>
      <c r="AB111" s="149"/>
      <c r="AC111" s="149"/>
      <c r="AD111" s="149"/>
      <c r="AE111" s="149"/>
      <c r="AF111" s="149"/>
      <c r="AG111" s="149" t="s">
        <v>228</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2" x14ac:dyDescent="0.2">
      <c r="A112" s="156"/>
      <c r="B112" s="157"/>
      <c r="C112" s="193" t="s">
        <v>1673</v>
      </c>
      <c r="D112" s="165"/>
      <c r="E112" s="166">
        <v>198</v>
      </c>
      <c r="F112" s="160"/>
      <c r="G112" s="160"/>
      <c r="H112" s="160"/>
      <c r="I112" s="160"/>
      <c r="J112" s="160"/>
      <c r="K112" s="160"/>
      <c r="L112" s="160"/>
      <c r="M112" s="160"/>
      <c r="N112" s="159"/>
      <c r="O112" s="159"/>
      <c r="P112" s="159"/>
      <c r="Q112" s="159"/>
      <c r="R112" s="160"/>
      <c r="S112" s="160"/>
      <c r="T112" s="160"/>
      <c r="U112" s="160"/>
      <c r="V112" s="160"/>
      <c r="W112" s="160"/>
      <c r="X112" s="160"/>
      <c r="Y112" s="160"/>
      <c r="Z112" s="149"/>
      <c r="AA112" s="149"/>
      <c r="AB112" s="149"/>
      <c r="AC112" s="149"/>
      <c r="AD112" s="149"/>
      <c r="AE112" s="149"/>
      <c r="AF112" s="149"/>
      <c r="AG112" s="149" t="s">
        <v>261</v>
      </c>
      <c r="AH112" s="149">
        <v>0</v>
      </c>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1" x14ac:dyDescent="0.2">
      <c r="A113" s="175">
        <v>33</v>
      </c>
      <c r="B113" s="176" t="s">
        <v>1674</v>
      </c>
      <c r="C113" s="191" t="s">
        <v>1675</v>
      </c>
      <c r="D113" s="177" t="s">
        <v>276</v>
      </c>
      <c r="E113" s="178">
        <v>1986.9</v>
      </c>
      <c r="F113" s="179"/>
      <c r="G113" s="180">
        <f>ROUND(E113*F113,2)</f>
        <v>0</v>
      </c>
      <c r="H113" s="179"/>
      <c r="I113" s="180">
        <f>ROUND(E113*H113,2)</f>
        <v>0</v>
      </c>
      <c r="J113" s="179"/>
      <c r="K113" s="180">
        <f>ROUND(E113*J113,2)</f>
        <v>0</v>
      </c>
      <c r="L113" s="180">
        <v>21</v>
      </c>
      <c r="M113" s="180">
        <f>G113*(1+L113/100)</f>
        <v>0</v>
      </c>
      <c r="N113" s="178">
        <v>2.0000000000000002E-5</v>
      </c>
      <c r="O113" s="178">
        <f>ROUND(E113*N113,2)</f>
        <v>0.04</v>
      </c>
      <c r="P113" s="178">
        <v>0</v>
      </c>
      <c r="Q113" s="178">
        <f>ROUND(E113*P113,2)</f>
        <v>0</v>
      </c>
      <c r="R113" s="180" t="s">
        <v>740</v>
      </c>
      <c r="S113" s="180" t="s">
        <v>222</v>
      </c>
      <c r="T113" s="181" t="s">
        <v>270</v>
      </c>
      <c r="U113" s="160">
        <v>0</v>
      </c>
      <c r="V113" s="160">
        <f>ROUND(E113*U113,2)</f>
        <v>0</v>
      </c>
      <c r="W113" s="160"/>
      <c r="X113" s="160" t="s">
        <v>500</v>
      </c>
      <c r="Y113" s="160" t="s">
        <v>225</v>
      </c>
      <c r="Z113" s="149"/>
      <c r="AA113" s="149"/>
      <c r="AB113" s="149"/>
      <c r="AC113" s="149"/>
      <c r="AD113" s="149"/>
      <c r="AE113" s="149"/>
      <c r="AF113" s="149"/>
      <c r="AG113" s="149" t="s">
        <v>501</v>
      </c>
      <c r="AH113" s="149"/>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2" x14ac:dyDescent="0.2">
      <c r="A114" s="156"/>
      <c r="B114" s="157"/>
      <c r="C114" s="256" t="s">
        <v>1676</v>
      </c>
      <c r="D114" s="257"/>
      <c r="E114" s="257"/>
      <c r="F114" s="257"/>
      <c r="G114" s="257"/>
      <c r="H114" s="160"/>
      <c r="I114" s="160"/>
      <c r="J114" s="160"/>
      <c r="K114" s="160"/>
      <c r="L114" s="160"/>
      <c r="M114" s="160"/>
      <c r="N114" s="159"/>
      <c r="O114" s="159"/>
      <c r="P114" s="159"/>
      <c r="Q114" s="159"/>
      <c r="R114" s="160"/>
      <c r="S114" s="160"/>
      <c r="T114" s="160"/>
      <c r="U114" s="160"/>
      <c r="V114" s="160"/>
      <c r="W114" s="160"/>
      <c r="X114" s="160"/>
      <c r="Y114" s="160"/>
      <c r="Z114" s="149"/>
      <c r="AA114" s="149"/>
      <c r="AB114" s="149"/>
      <c r="AC114" s="149"/>
      <c r="AD114" s="149"/>
      <c r="AE114" s="149"/>
      <c r="AF114" s="149"/>
      <c r="AG114" s="149" t="s">
        <v>228</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2" x14ac:dyDescent="0.2">
      <c r="A115" s="156"/>
      <c r="B115" s="157"/>
      <c r="C115" s="193" t="s">
        <v>1677</v>
      </c>
      <c r="D115" s="165"/>
      <c r="E115" s="166">
        <v>1986.9</v>
      </c>
      <c r="F115" s="160"/>
      <c r="G115" s="160"/>
      <c r="H115" s="160"/>
      <c r="I115" s="160"/>
      <c r="J115" s="160"/>
      <c r="K115" s="160"/>
      <c r="L115" s="160"/>
      <c r="M115" s="160"/>
      <c r="N115" s="159"/>
      <c r="O115" s="159"/>
      <c r="P115" s="159"/>
      <c r="Q115" s="159"/>
      <c r="R115" s="160"/>
      <c r="S115" s="160"/>
      <c r="T115" s="160"/>
      <c r="U115" s="160"/>
      <c r="V115" s="160"/>
      <c r="W115" s="160"/>
      <c r="X115" s="160"/>
      <c r="Y115" s="160"/>
      <c r="Z115" s="149"/>
      <c r="AA115" s="149"/>
      <c r="AB115" s="149"/>
      <c r="AC115" s="149"/>
      <c r="AD115" s="149"/>
      <c r="AE115" s="149"/>
      <c r="AF115" s="149"/>
      <c r="AG115" s="149" t="s">
        <v>261</v>
      </c>
      <c r="AH115" s="149">
        <v>0</v>
      </c>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x14ac:dyDescent="0.2">
      <c r="A116" s="168" t="s">
        <v>217</v>
      </c>
      <c r="B116" s="169" t="s">
        <v>117</v>
      </c>
      <c r="C116" s="190" t="s">
        <v>118</v>
      </c>
      <c r="D116" s="170"/>
      <c r="E116" s="171"/>
      <c r="F116" s="172"/>
      <c r="G116" s="172">
        <f>SUMIF(AG117:AG120,"&lt;&gt;NOR",G117:G120)</f>
        <v>0</v>
      </c>
      <c r="H116" s="172"/>
      <c r="I116" s="172">
        <f>SUM(I117:I120)</f>
        <v>0</v>
      </c>
      <c r="J116" s="172"/>
      <c r="K116" s="172">
        <f>SUM(K117:K120)</f>
        <v>0</v>
      </c>
      <c r="L116" s="172"/>
      <c r="M116" s="172">
        <f>SUM(M117:M120)</f>
        <v>0</v>
      </c>
      <c r="N116" s="171"/>
      <c r="O116" s="171">
        <f>SUM(O117:O120)</f>
        <v>0.04</v>
      </c>
      <c r="P116" s="171"/>
      <c r="Q116" s="171">
        <f>SUM(Q117:Q120)</f>
        <v>0</v>
      </c>
      <c r="R116" s="172"/>
      <c r="S116" s="172"/>
      <c r="T116" s="173"/>
      <c r="U116" s="167"/>
      <c r="V116" s="167">
        <f>SUM(V117:V120)</f>
        <v>2.7</v>
      </c>
      <c r="W116" s="167"/>
      <c r="X116" s="167"/>
      <c r="Y116" s="167"/>
      <c r="AG116" t="s">
        <v>218</v>
      </c>
    </row>
    <row r="117" spans="1:60" ht="22.5" outlineLevel="1" x14ac:dyDescent="0.2">
      <c r="A117" s="175">
        <v>34</v>
      </c>
      <c r="B117" s="176" t="s">
        <v>1678</v>
      </c>
      <c r="C117" s="191" t="s">
        <v>1679</v>
      </c>
      <c r="D117" s="177" t="s">
        <v>276</v>
      </c>
      <c r="E117" s="178">
        <v>7.4887499999999996</v>
      </c>
      <c r="F117" s="179"/>
      <c r="G117" s="180">
        <f>ROUND(E117*F117,2)</f>
        <v>0</v>
      </c>
      <c r="H117" s="179"/>
      <c r="I117" s="180">
        <f>ROUND(E117*H117,2)</f>
        <v>0</v>
      </c>
      <c r="J117" s="179"/>
      <c r="K117" s="180">
        <f>ROUND(E117*J117,2)</f>
        <v>0</v>
      </c>
      <c r="L117" s="180">
        <v>21</v>
      </c>
      <c r="M117" s="180">
        <f>G117*(1+L117/100)</f>
        <v>0</v>
      </c>
      <c r="N117" s="178">
        <v>5.7999999999999996E-3</v>
      </c>
      <c r="O117" s="178">
        <f>ROUND(E117*N117,2)</f>
        <v>0.04</v>
      </c>
      <c r="P117" s="178">
        <v>0</v>
      </c>
      <c r="Q117" s="178">
        <f>ROUND(E117*P117,2)</f>
        <v>0</v>
      </c>
      <c r="R117" s="180" t="s">
        <v>269</v>
      </c>
      <c r="S117" s="180" t="s">
        <v>222</v>
      </c>
      <c r="T117" s="181" t="s">
        <v>270</v>
      </c>
      <c r="U117" s="160">
        <v>0.36</v>
      </c>
      <c r="V117" s="160">
        <f>ROUND(E117*U117,2)</f>
        <v>2.7</v>
      </c>
      <c r="W117" s="160"/>
      <c r="X117" s="160" t="s">
        <v>271</v>
      </c>
      <c r="Y117" s="160" t="s">
        <v>225</v>
      </c>
      <c r="Z117" s="149"/>
      <c r="AA117" s="149"/>
      <c r="AB117" s="149"/>
      <c r="AC117" s="149"/>
      <c r="AD117" s="149"/>
      <c r="AE117" s="149"/>
      <c r="AF117" s="149"/>
      <c r="AG117" s="149" t="s">
        <v>272</v>
      </c>
      <c r="AH117" s="149"/>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2" x14ac:dyDescent="0.2">
      <c r="A118" s="156"/>
      <c r="B118" s="157"/>
      <c r="C118" s="267" t="s">
        <v>308</v>
      </c>
      <c r="D118" s="268"/>
      <c r="E118" s="268"/>
      <c r="F118" s="268"/>
      <c r="G118" s="268"/>
      <c r="H118" s="160"/>
      <c r="I118" s="160"/>
      <c r="J118" s="160"/>
      <c r="K118" s="160"/>
      <c r="L118" s="160"/>
      <c r="M118" s="160"/>
      <c r="N118" s="159"/>
      <c r="O118" s="159"/>
      <c r="P118" s="159"/>
      <c r="Q118" s="159"/>
      <c r="R118" s="160"/>
      <c r="S118" s="160"/>
      <c r="T118" s="160"/>
      <c r="U118" s="160"/>
      <c r="V118" s="160"/>
      <c r="W118" s="160"/>
      <c r="X118" s="160"/>
      <c r="Y118" s="160"/>
      <c r="Z118" s="149"/>
      <c r="AA118" s="149"/>
      <c r="AB118" s="149"/>
      <c r="AC118" s="149"/>
      <c r="AD118" s="149"/>
      <c r="AE118" s="149"/>
      <c r="AF118" s="149"/>
      <c r="AG118" s="149" t="s">
        <v>298</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2" x14ac:dyDescent="0.2">
      <c r="A119" s="156"/>
      <c r="B119" s="157"/>
      <c r="C119" s="193" t="s">
        <v>1626</v>
      </c>
      <c r="D119" s="165"/>
      <c r="E119" s="166">
        <v>9.7387499999999996</v>
      </c>
      <c r="F119" s="160"/>
      <c r="G119" s="160"/>
      <c r="H119" s="160"/>
      <c r="I119" s="160"/>
      <c r="J119" s="160"/>
      <c r="K119" s="160"/>
      <c r="L119" s="160"/>
      <c r="M119" s="160"/>
      <c r="N119" s="159"/>
      <c r="O119" s="159"/>
      <c r="P119" s="159"/>
      <c r="Q119" s="159"/>
      <c r="R119" s="160"/>
      <c r="S119" s="160"/>
      <c r="T119" s="160"/>
      <c r="U119" s="160"/>
      <c r="V119" s="160"/>
      <c r="W119" s="160"/>
      <c r="X119" s="160"/>
      <c r="Y119" s="160"/>
      <c r="Z119" s="149"/>
      <c r="AA119" s="149"/>
      <c r="AB119" s="149"/>
      <c r="AC119" s="149"/>
      <c r="AD119" s="149"/>
      <c r="AE119" s="149"/>
      <c r="AF119" s="149"/>
      <c r="AG119" s="149" t="s">
        <v>261</v>
      </c>
      <c r="AH119" s="149">
        <v>0</v>
      </c>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3" x14ac:dyDescent="0.2">
      <c r="A120" s="156"/>
      <c r="B120" s="157"/>
      <c r="C120" s="193" t="s">
        <v>1627</v>
      </c>
      <c r="D120" s="165"/>
      <c r="E120" s="166">
        <v>-2.25</v>
      </c>
      <c r="F120" s="160"/>
      <c r="G120" s="160"/>
      <c r="H120" s="160"/>
      <c r="I120" s="160"/>
      <c r="J120" s="160"/>
      <c r="K120" s="160"/>
      <c r="L120" s="160"/>
      <c r="M120" s="160"/>
      <c r="N120" s="159"/>
      <c r="O120" s="159"/>
      <c r="P120" s="159"/>
      <c r="Q120" s="159"/>
      <c r="R120" s="160"/>
      <c r="S120" s="160"/>
      <c r="T120" s="160"/>
      <c r="U120" s="160"/>
      <c r="V120" s="160"/>
      <c r="W120" s="160"/>
      <c r="X120" s="160"/>
      <c r="Y120" s="160"/>
      <c r="Z120" s="149"/>
      <c r="AA120" s="149"/>
      <c r="AB120" s="149"/>
      <c r="AC120" s="149"/>
      <c r="AD120" s="149"/>
      <c r="AE120" s="149"/>
      <c r="AF120" s="149"/>
      <c r="AG120" s="149" t="s">
        <v>261</v>
      </c>
      <c r="AH120" s="149">
        <v>0</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x14ac:dyDescent="0.2">
      <c r="A121" s="168" t="s">
        <v>217</v>
      </c>
      <c r="B121" s="169" t="s">
        <v>119</v>
      </c>
      <c r="C121" s="190" t="s">
        <v>120</v>
      </c>
      <c r="D121" s="170"/>
      <c r="E121" s="171"/>
      <c r="F121" s="172"/>
      <c r="G121" s="172">
        <f>SUMIF(AG122:AG128,"&lt;&gt;NOR",G122:G128)</f>
        <v>0</v>
      </c>
      <c r="H121" s="172"/>
      <c r="I121" s="172">
        <f>SUM(I122:I128)</f>
        <v>0</v>
      </c>
      <c r="J121" s="172"/>
      <c r="K121" s="172">
        <f>SUM(K122:K128)</f>
        <v>0</v>
      </c>
      <c r="L121" s="172"/>
      <c r="M121" s="172">
        <f>SUM(M122:M128)</f>
        <v>0</v>
      </c>
      <c r="N121" s="171"/>
      <c r="O121" s="171">
        <f>SUM(O122:O128)</f>
        <v>1.02</v>
      </c>
      <c r="P121" s="171"/>
      <c r="Q121" s="171">
        <f>SUM(Q122:Q128)</f>
        <v>0</v>
      </c>
      <c r="R121" s="172"/>
      <c r="S121" s="172"/>
      <c r="T121" s="173"/>
      <c r="U121" s="167"/>
      <c r="V121" s="167">
        <f>SUM(V122:V128)</f>
        <v>4.22</v>
      </c>
      <c r="W121" s="167"/>
      <c r="X121" s="167"/>
      <c r="Y121" s="167"/>
      <c r="AG121" t="s">
        <v>218</v>
      </c>
    </row>
    <row r="122" spans="1:60" ht="22.5" outlineLevel="1" x14ac:dyDescent="0.2">
      <c r="A122" s="175">
        <v>35</v>
      </c>
      <c r="B122" s="176" t="s">
        <v>1134</v>
      </c>
      <c r="C122" s="191" t="s">
        <v>1135</v>
      </c>
      <c r="D122" s="177" t="s">
        <v>276</v>
      </c>
      <c r="E122" s="178">
        <v>5.2249999999999996</v>
      </c>
      <c r="F122" s="179"/>
      <c r="G122" s="180">
        <f>ROUND(E122*F122,2)</f>
        <v>0</v>
      </c>
      <c r="H122" s="179"/>
      <c r="I122" s="180">
        <f>ROUND(E122*H122,2)</f>
        <v>0</v>
      </c>
      <c r="J122" s="179"/>
      <c r="K122" s="180">
        <f>ROUND(E122*J122,2)</f>
        <v>0</v>
      </c>
      <c r="L122" s="180">
        <v>21</v>
      </c>
      <c r="M122" s="180">
        <f>G122*(1+L122/100)</f>
        <v>0</v>
      </c>
      <c r="N122" s="178">
        <v>0.18310000000000001</v>
      </c>
      <c r="O122" s="178">
        <f>ROUND(E122*N122,2)</f>
        <v>0.96</v>
      </c>
      <c r="P122" s="178">
        <v>0</v>
      </c>
      <c r="Q122" s="178">
        <f>ROUND(E122*P122,2)</f>
        <v>0</v>
      </c>
      <c r="R122" s="180" t="s">
        <v>890</v>
      </c>
      <c r="S122" s="180" t="s">
        <v>222</v>
      </c>
      <c r="T122" s="181" t="s">
        <v>270</v>
      </c>
      <c r="U122" s="160">
        <v>0.375</v>
      </c>
      <c r="V122" s="160">
        <f>ROUND(E122*U122,2)</f>
        <v>1.96</v>
      </c>
      <c r="W122" s="160"/>
      <c r="X122" s="160" t="s">
        <v>271</v>
      </c>
      <c r="Y122" s="160" t="s">
        <v>225</v>
      </c>
      <c r="Z122" s="149"/>
      <c r="AA122" s="149"/>
      <c r="AB122" s="149"/>
      <c r="AC122" s="149"/>
      <c r="AD122" s="149"/>
      <c r="AE122" s="149"/>
      <c r="AF122" s="149"/>
      <c r="AG122" s="149" t="s">
        <v>272</v>
      </c>
      <c r="AH122" s="149"/>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ht="22.5" outlineLevel="2" x14ac:dyDescent="0.2">
      <c r="A123" s="156"/>
      <c r="B123" s="157"/>
      <c r="C123" s="267" t="s">
        <v>1136</v>
      </c>
      <c r="D123" s="268"/>
      <c r="E123" s="268"/>
      <c r="F123" s="268"/>
      <c r="G123" s="268"/>
      <c r="H123" s="160"/>
      <c r="I123" s="160"/>
      <c r="J123" s="160"/>
      <c r="K123" s="160"/>
      <c r="L123" s="160"/>
      <c r="M123" s="160"/>
      <c r="N123" s="159"/>
      <c r="O123" s="159"/>
      <c r="P123" s="159"/>
      <c r="Q123" s="159"/>
      <c r="R123" s="160"/>
      <c r="S123" s="160"/>
      <c r="T123" s="160"/>
      <c r="U123" s="160"/>
      <c r="V123" s="160"/>
      <c r="W123" s="160"/>
      <c r="X123" s="160"/>
      <c r="Y123" s="160"/>
      <c r="Z123" s="149"/>
      <c r="AA123" s="149"/>
      <c r="AB123" s="149"/>
      <c r="AC123" s="149"/>
      <c r="AD123" s="149"/>
      <c r="AE123" s="149"/>
      <c r="AF123" s="149"/>
      <c r="AG123" s="149" t="s">
        <v>298</v>
      </c>
      <c r="AH123" s="149"/>
      <c r="AI123" s="149"/>
      <c r="AJ123" s="149"/>
      <c r="AK123" s="149"/>
      <c r="AL123" s="149"/>
      <c r="AM123" s="149"/>
      <c r="AN123" s="149"/>
      <c r="AO123" s="149"/>
      <c r="AP123" s="149"/>
      <c r="AQ123" s="149"/>
      <c r="AR123" s="149"/>
      <c r="AS123" s="149"/>
      <c r="AT123" s="149"/>
      <c r="AU123" s="149"/>
      <c r="AV123" s="149"/>
      <c r="AW123" s="149"/>
      <c r="AX123" s="149"/>
      <c r="AY123" s="149"/>
      <c r="AZ123" s="149"/>
      <c r="BA123" s="182" t="str">
        <f>C123</f>
        <v>komunikací pro pěší, z dlaždic betonových a teracových, do velikosti dlaždic 0,25 m2, s provedením lože do tl. 30 mm, s vyplněním spár a se smetením přebytečného materiálu na vzdálenost do 3 m</v>
      </c>
      <c r="BB123" s="149"/>
      <c r="BC123" s="149"/>
      <c r="BD123" s="149"/>
      <c r="BE123" s="149"/>
      <c r="BF123" s="149"/>
      <c r="BG123" s="149"/>
      <c r="BH123" s="149"/>
    </row>
    <row r="124" spans="1:60" outlineLevel="2" x14ac:dyDescent="0.2">
      <c r="A124" s="156"/>
      <c r="B124" s="157"/>
      <c r="C124" s="193" t="s">
        <v>1680</v>
      </c>
      <c r="D124" s="165"/>
      <c r="E124" s="166">
        <v>5.2249999999999996</v>
      </c>
      <c r="F124" s="160"/>
      <c r="G124" s="160"/>
      <c r="H124" s="160"/>
      <c r="I124" s="160"/>
      <c r="J124" s="160"/>
      <c r="K124" s="160"/>
      <c r="L124" s="160"/>
      <c r="M124" s="160"/>
      <c r="N124" s="159"/>
      <c r="O124" s="159"/>
      <c r="P124" s="159"/>
      <c r="Q124" s="159"/>
      <c r="R124" s="160"/>
      <c r="S124" s="160"/>
      <c r="T124" s="160"/>
      <c r="U124" s="160"/>
      <c r="V124" s="160"/>
      <c r="W124" s="160"/>
      <c r="X124" s="160"/>
      <c r="Y124" s="160"/>
      <c r="Z124" s="149"/>
      <c r="AA124" s="149"/>
      <c r="AB124" s="149"/>
      <c r="AC124" s="149"/>
      <c r="AD124" s="149"/>
      <c r="AE124" s="149"/>
      <c r="AF124" s="149"/>
      <c r="AG124" s="149" t="s">
        <v>261</v>
      </c>
      <c r="AH124" s="149">
        <v>0</v>
      </c>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ht="22.5" outlineLevel="1" x14ac:dyDescent="0.2">
      <c r="A125" s="175">
        <v>36</v>
      </c>
      <c r="B125" s="176" t="s">
        <v>1681</v>
      </c>
      <c r="C125" s="191" t="s">
        <v>1682</v>
      </c>
      <c r="D125" s="177" t="s">
        <v>276</v>
      </c>
      <c r="E125" s="178">
        <v>8.91</v>
      </c>
      <c r="F125" s="179"/>
      <c r="G125" s="180">
        <f>ROUND(E125*F125,2)</f>
        <v>0</v>
      </c>
      <c r="H125" s="179"/>
      <c r="I125" s="180">
        <f>ROUND(E125*H125,2)</f>
        <v>0</v>
      </c>
      <c r="J125" s="179"/>
      <c r="K125" s="180">
        <f>ROUND(E125*J125,2)</f>
        <v>0</v>
      </c>
      <c r="L125" s="180">
        <v>21</v>
      </c>
      <c r="M125" s="180">
        <f>G125*(1+L125/100)</f>
        <v>0</v>
      </c>
      <c r="N125" s="178">
        <v>7.0000000000000001E-3</v>
      </c>
      <c r="O125" s="178">
        <f>ROUND(E125*N125,2)</f>
        <v>0.06</v>
      </c>
      <c r="P125" s="178">
        <v>0</v>
      </c>
      <c r="Q125" s="178">
        <f>ROUND(E125*P125,2)</f>
        <v>0</v>
      </c>
      <c r="R125" s="180" t="s">
        <v>269</v>
      </c>
      <c r="S125" s="180" t="s">
        <v>222</v>
      </c>
      <c r="T125" s="181" t="s">
        <v>270</v>
      </c>
      <c r="U125" s="160">
        <v>0.254</v>
      </c>
      <c r="V125" s="160">
        <f>ROUND(E125*U125,2)</f>
        <v>2.2599999999999998</v>
      </c>
      <c r="W125" s="160"/>
      <c r="X125" s="160" t="s">
        <v>271</v>
      </c>
      <c r="Y125" s="160" t="s">
        <v>225</v>
      </c>
      <c r="Z125" s="149"/>
      <c r="AA125" s="149"/>
      <c r="AB125" s="149"/>
      <c r="AC125" s="149"/>
      <c r="AD125" s="149"/>
      <c r="AE125" s="149"/>
      <c r="AF125" s="149"/>
      <c r="AG125" s="149" t="s">
        <v>272</v>
      </c>
      <c r="AH125" s="149"/>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2" x14ac:dyDescent="0.2">
      <c r="A126" s="156"/>
      <c r="B126" s="157"/>
      <c r="C126" s="267" t="s">
        <v>1683</v>
      </c>
      <c r="D126" s="268"/>
      <c r="E126" s="268"/>
      <c r="F126" s="268"/>
      <c r="G126" s="268"/>
      <c r="H126" s="160"/>
      <c r="I126" s="160"/>
      <c r="J126" s="160"/>
      <c r="K126" s="160"/>
      <c r="L126" s="160"/>
      <c r="M126" s="160"/>
      <c r="N126" s="159"/>
      <c r="O126" s="159"/>
      <c r="P126" s="159"/>
      <c r="Q126" s="159"/>
      <c r="R126" s="160"/>
      <c r="S126" s="160"/>
      <c r="T126" s="160"/>
      <c r="U126" s="160"/>
      <c r="V126" s="160"/>
      <c r="W126" s="160"/>
      <c r="X126" s="160"/>
      <c r="Y126" s="160"/>
      <c r="Z126" s="149"/>
      <c r="AA126" s="149"/>
      <c r="AB126" s="149"/>
      <c r="AC126" s="149"/>
      <c r="AD126" s="149"/>
      <c r="AE126" s="149"/>
      <c r="AF126" s="149"/>
      <c r="AG126" s="149" t="s">
        <v>298</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2" x14ac:dyDescent="0.2">
      <c r="A127" s="156"/>
      <c r="B127" s="157"/>
      <c r="C127" s="265" t="s">
        <v>1684</v>
      </c>
      <c r="D127" s="266"/>
      <c r="E127" s="266"/>
      <c r="F127" s="266"/>
      <c r="G127" s="266"/>
      <c r="H127" s="160"/>
      <c r="I127" s="160"/>
      <c r="J127" s="160"/>
      <c r="K127" s="160"/>
      <c r="L127" s="160"/>
      <c r="M127" s="160"/>
      <c r="N127" s="159"/>
      <c r="O127" s="159"/>
      <c r="P127" s="159"/>
      <c r="Q127" s="159"/>
      <c r="R127" s="160"/>
      <c r="S127" s="160"/>
      <c r="T127" s="160"/>
      <c r="U127" s="160"/>
      <c r="V127" s="160"/>
      <c r="W127" s="160"/>
      <c r="X127" s="160"/>
      <c r="Y127" s="160"/>
      <c r="Z127" s="149"/>
      <c r="AA127" s="149"/>
      <c r="AB127" s="149"/>
      <c r="AC127" s="149"/>
      <c r="AD127" s="149"/>
      <c r="AE127" s="149"/>
      <c r="AF127" s="149"/>
      <c r="AG127" s="149" t="s">
        <v>228</v>
      </c>
      <c r="AH127" s="149"/>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2" x14ac:dyDescent="0.2">
      <c r="A128" s="156"/>
      <c r="B128" s="157"/>
      <c r="C128" s="193" t="s">
        <v>1685</v>
      </c>
      <c r="D128" s="165"/>
      <c r="E128" s="166">
        <v>8.91</v>
      </c>
      <c r="F128" s="160"/>
      <c r="G128" s="160"/>
      <c r="H128" s="160"/>
      <c r="I128" s="160"/>
      <c r="J128" s="160"/>
      <c r="K128" s="160"/>
      <c r="L128" s="160"/>
      <c r="M128" s="160"/>
      <c r="N128" s="159"/>
      <c r="O128" s="159"/>
      <c r="P128" s="159"/>
      <c r="Q128" s="159"/>
      <c r="R128" s="160"/>
      <c r="S128" s="160"/>
      <c r="T128" s="160"/>
      <c r="U128" s="160"/>
      <c r="V128" s="160"/>
      <c r="W128" s="160"/>
      <c r="X128" s="160"/>
      <c r="Y128" s="160"/>
      <c r="Z128" s="149"/>
      <c r="AA128" s="149"/>
      <c r="AB128" s="149"/>
      <c r="AC128" s="149"/>
      <c r="AD128" s="149"/>
      <c r="AE128" s="149"/>
      <c r="AF128" s="149"/>
      <c r="AG128" s="149" t="s">
        <v>261</v>
      </c>
      <c r="AH128" s="149">
        <v>0</v>
      </c>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x14ac:dyDescent="0.2">
      <c r="A129" s="168" t="s">
        <v>217</v>
      </c>
      <c r="B129" s="169" t="s">
        <v>121</v>
      </c>
      <c r="C129" s="190" t="s">
        <v>122</v>
      </c>
      <c r="D129" s="170"/>
      <c r="E129" s="171"/>
      <c r="F129" s="172"/>
      <c r="G129" s="172">
        <f>SUMIF(AG130:AG133,"&lt;&gt;NOR",G130:G133)</f>
        <v>0</v>
      </c>
      <c r="H129" s="172"/>
      <c r="I129" s="172">
        <f>SUM(I130:I133)</f>
        <v>0</v>
      </c>
      <c r="J129" s="172"/>
      <c r="K129" s="172">
        <f>SUM(K130:K133)</f>
        <v>0</v>
      </c>
      <c r="L129" s="172"/>
      <c r="M129" s="172">
        <f>SUM(M130:M133)</f>
        <v>0</v>
      </c>
      <c r="N129" s="171"/>
      <c r="O129" s="171">
        <f>SUM(O130:O133)</f>
        <v>0.09</v>
      </c>
      <c r="P129" s="171"/>
      <c r="Q129" s="171">
        <f>SUM(Q130:Q133)</f>
        <v>0</v>
      </c>
      <c r="R129" s="172"/>
      <c r="S129" s="172"/>
      <c r="T129" s="173"/>
      <c r="U129" s="167"/>
      <c r="V129" s="167">
        <f>SUM(V130:V133)</f>
        <v>4.03</v>
      </c>
      <c r="W129" s="167"/>
      <c r="X129" s="167"/>
      <c r="Y129" s="167"/>
      <c r="AG129" t="s">
        <v>218</v>
      </c>
    </row>
    <row r="130" spans="1:60" ht="56.25" outlineLevel="1" x14ac:dyDescent="0.2">
      <c r="A130" s="175">
        <v>37</v>
      </c>
      <c r="B130" s="176" t="s">
        <v>1686</v>
      </c>
      <c r="C130" s="191" t="s">
        <v>1687</v>
      </c>
      <c r="D130" s="177" t="s">
        <v>268</v>
      </c>
      <c r="E130" s="178">
        <v>1</v>
      </c>
      <c r="F130" s="179"/>
      <c r="G130" s="180">
        <f>ROUND(E130*F130,2)</f>
        <v>0</v>
      </c>
      <c r="H130" s="179"/>
      <c r="I130" s="180">
        <f>ROUND(E130*H130,2)</f>
        <v>0</v>
      </c>
      <c r="J130" s="179"/>
      <c r="K130" s="180">
        <f>ROUND(E130*J130,2)</f>
        <v>0</v>
      </c>
      <c r="L130" s="180">
        <v>21</v>
      </c>
      <c r="M130" s="180">
        <f>G130*(1+L130/100)</f>
        <v>0</v>
      </c>
      <c r="N130" s="178">
        <v>3.4470000000000001E-2</v>
      </c>
      <c r="O130" s="178">
        <f>ROUND(E130*N130,2)</f>
        <v>0.03</v>
      </c>
      <c r="P130" s="178">
        <v>0</v>
      </c>
      <c r="Q130" s="178">
        <f>ROUND(E130*P130,2)</f>
        <v>0</v>
      </c>
      <c r="R130" s="180" t="s">
        <v>269</v>
      </c>
      <c r="S130" s="180" t="s">
        <v>222</v>
      </c>
      <c r="T130" s="181" t="s">
        <v>270</v>
      </c>
      <c r="U130" s="160">
        <v>1.86</v>
      </c>
      <c r="V130" s="160">
        <f>ROUND(E130*U130,2)</f>
        <v>1.86</v>
      </c>
      <c r="W130" s="160"/>
      <c r="X130" s="160" t="s">
        <v>271</v>
      </c>
      <c r="Y130" s="160" t="s">
        <v>225</v>
      </c>
      <c r="Z130" s="149"/>
      <c r="AA130" s="149"/>
      <c r="AB130" s="149"/>
      <c r="AC130" s="149"/>
      <c r="AD130" s="149"/>
      <c r="AE130" s="149"/>
      <c r="AF130" s="149"/>
      <c r="AG130" s="149" t="s">
        <v>272</v>
      </c>
      <c r="AH130" s="149"/>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2" x14ac:dyDescent="0.2">
      <c r="A131" s="156"/>
      <c r="B131" s="157"/>
      <c r="C131" s="193" t="s">
        <v>1688</v>
      </c>
      <c r="D131" s="165"/>
      <c r="E131" s="166">
        <v>1</v>
      </c>
      <c r="F131" s="160"/>
      <c r="G131" s="160"/>
      <c r="H131" s="160"/>
      <c r="I131" s="160"/>
      <c r="J131" s="160"/>
      <c r="K131" s="160"/>
      <c r="L131" s="160"/>
      <c r="M131" s="160"/>
      <c r="N131" s="159"/>
      <c r="O131" s="159"/>
      <c r="P131" s="159"/>
      <c r="Q131" s="159"/>
      <c r="R131" s="160"/>
      <c r="S131" s="160"/>
      <c r="T131" s="160"/>
      <c r="U131" s="160"/>
      <c r="V131" s="160"/>
      <c r="W131" s="160"/>
      <c r="X131" s="160"/>
      <c r="Y131" s="160"/>
      <c r="Z131" s="149"/>
      <c r="AA131" s="149"/>
      <c r="AB131" s="149"/>
      <c r="AC131" s="149"/>
      <c r="AD131" s="149"/>
      <c r="AE131" s="149"/>
      <c r="AF131" s="149"/>
      <c r="AG131" s="149" t="s">
        <v>261</v>
      </c>
      <c r="AH131" s="149">
        <v>0</v>
      </c>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ht="56.25" outlineLevel="1" x14ac:dyDescent="0.2">
      <c r="A132" s="175">
        <v>38</v>
      </c>
      <c r="B132" s="176" t="s">
        <v>1689</v>
      </c>
      <c r="C132" s="191" t="s">
        <v>1690</v>
      </c>
      <c r="D132" s="177" t="s">
        <v>268</v>
      </c>
      <c r="E132" s="178">
        <v>1</v>
      </c>
      <c r="F132" s="179"/>
      <c r="G132" s="180">
        <f>ROUND(E132*F132,2)</f>
        <v>0</v>
      </c>
      <c r="H132" s="179"/>
      <c r="I132" s="180">
        <f>ROUND(E132*H132,2)</f>
        <v>0</v>
      </c>
      <c r="J132" s="179"/>
      <c r="K132" s="180">
        <f>ROUND(E132*J132,2)</f>
        <v>0</v>
      </c>
      <c r="L132" s="180">
        <v>21</v>
      </c>
      <c r="M132" s="180">
        <f>G132*(1+L132/100)</f>
        <v>0</v>
      </c>
      <c r="N132" s="178">
        <v>5.6419999999999998E-2</v>
      </c>
      <c r="O132" s="178">
        <f>ROUND(E132*N132,2)</f>
        <v>0.06</v>
      </c>
      <c r="P132" s="178">
        <v>0</v>
      </c>
      <c r="Q132" s="178">
        <f>ROUND(E132*P132,2)</f>
        <v>0</v>
      </c>
      <c r="R132" s="180" t="s">
        <v>269</v>
      </c>
      <c r="S132" s="180" t="s">
        <v>222</v>
      </c>
      <c r="T132" s="181" t="s">
        <v>270</v>
      </c>
      <c r="U132" s="160">
        <v>2.17</v>
      </c>
      <c r="V132" s="160">
        <f>ROUND(E132*U132,2)</f>
        <v>2.17</v>
      </c>
      <c r="W132" s="160"/>
      <c r="X132" s="160" t="s">
        <v>271</v>
      </c>
      <c r="Y132" s="160" t="s">
        <v>225</v>
      </c>
      <c r="Z132" s="149"/>
      <c r="AA132" s="149"/>
      <c r="AB132" s="149"/>
      <c r="AC132" s="149"/>
      <c r="AD132" s="149"/>
      <c r="AE132" s="149"/>
      <c r="AF132" s="149"/>
      <c r="AG132" s="149" t="s">
        <v>272</v>
      </c>
      <c r="AH132" s="149"/>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2" x14ac:dyDescent="0.2">
      <c r="A133" s="156"/>
      <c r="B133" s="157"/>
      <c r="C133" s="193" t="s">
        <v>58</v>
      </c>
      <c r="D133" s="165"/>
      <c r="E133" s="166">
        <v>1</v>
      </c>
      <c r="F133" s="160"/>
      <c r="G133" s="160"/>
      <c r="H133" s="160"/>
      <c r="I133" s="160"/>
      <c r="J133" s="160"/>
      <c r="K133" s="160"/>
      <c r="L133" s="160"/>
      <c r="M133" s="160"/>
      <c r="N133" s="159"/>
      <c r="O133" s="159"/>
      <c r="P133" s="159"/>
      <c r="Q133" s="159"/>
      <c r="R133" s="160"/>
      <c r="S133" s="160"/>
      <c r="T133" s="160"/>
      <c r="U133" s="160"/>
      <c r="V133" s="160"/>
      <c r="W133" s="160"/>
      <c r="X133" s="160"/>
      <c r="Y133" s="160"/>
      <c r="Z133" s="149"/>
      <c r="AA133" s="149"/>
      <c r="AB133" s="149"/>
      <c r="AC133" s="149"/>
      <c r="AD133" s="149"/>
      <c r="AE133" s="149"/>
      <c r="AF133" s="149"/>
      <c r="AG133" s="149" t="s">
        <v>261</v>
      </c>
      <c r="AH133" s="149">
        <v>0</v>
      </c>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x14ac:dyDescent="0.2">
      <c r="A134" s="168" t="s">
        <v>217</v>
      </c>
      <c r="B134" s="169" t="s">
        <v>125</v>
      </c>
      <c r="C134" s="190" t="s">
        <v>126</v>
      </c>
      <c r="D134" s="170"/>
      <c r="E134" s="171"/>
      <c r="F134" s="172"/>
      <c r="G134" s="172">
        <f>SUMIF(AG135:AG138,"&lt;&gt;NOR",G135:G138)</f>
        <v>0</v>
      </c>
      <c r="H134" s="172"/>
      <c r="I134" s="172">
        <f>SUM(I135:I138)</f>
        <v>0</v>
      </c>
      <c r="J134" s="172"/>
      <c r="K134" s="172">
        <f>SUM(K135:K138)</f>
        <v>0</v>
      </c>
      <c r="L134" s="172"/>
      <c r="M134" s="172">
        <f>SUM(M135:M138)</f>
        <v>0</v>
      </c>
      <c r="N134" s="171"/>
      <c r="O134" s="171">
        <f>SUM(O135:O138)</f>
        <v>1.32</v>
      </c>
      <c r="P134" s="171"/>
      <c r="Q134" s="171">
        <f>SUM(Q135:Q138)</f>
        <v>0</v>
      </c>
      <c r="R134" s="172"/>
      <c r="S134" s="172"/>
      <c r="T134" s="173"/>
      <c r="U134" s="167"/>
      <c r="V134" s="167">
        <f>SUM(V135:V138)</f>
        <v>1.52</v>
      </c>
      <c r="W134" s="167"/>
      <c r="X134" s="167"/>
      <c r="Y134" s="167"/>
      <c r="AG134" t="s">
        <v>218</v>
      </c>
    </row>
    <row r="135" spans="1:60" ht="22.5" outlineLevel="1" x14ac:dyDescent="0.2">
      <c r="A135" s="175">
        <v>39</v>
      </c>
      <c r="B135" s="176" t="s">
        <v>1148</v>
      </c>
      <c r="C135" s="191" t="s">
        <v>1149</v>
      </c>
      <c r="D135" s="177" t="s">
        <v>338</v>
      </c>
      <c r="E135" s="178">
        <v>5.6</v>
      </c>
      <c r="F135" s="179"/>
      <c r="G135" s="180">
        <f>ROUND(E135*F135,2)</f>
        <v>0</v>
      </c>
      <c r="H135" s="179"/>
      <c r="I135" s="180">
        <f>ROUND(E135*H135,2)</f>
        <v>0</v>
      </c>
      <c r="J135" s="179"/>
      <c r="K135" s="180">
        <f>ROUND(E135*J135,2)</f>
        <v>0</v>
      </c>
      <c r="L135" s="180">
        <v>21</v>
      </c>
      <c r="M135" s="180">
        <f>G135*(1+L135/100)</f>
        <v>0</v>
      </c>
      <c r="N135" s="178">
        <v>0.188</v>
      </c>
      <c r="O135" s="178">
        <f>ROUND(E135*N135,2)</f>
        <v>1.05</v>
      </c>
      <c r="P135" s="178">
        <v>0</v>
      </c>
      <c r="Q135" s="178">
        <f>ROUND(E135*P135,2)</f>
        <v>0</v>
      </c>
      <c r="R135" s="180" t="s">
        <v>890</v>
      </c>
      <c r="S135" s="180" t="s">
        <v>222</v>
      </c>
      <c r="T135" s="181" t="s">
        <v>270</v>
      </c>
      <c r="U135" s="160">
        <v>0.27200000000000002</v>
      </c>
      <c r="V135" s="160">
        <f>ROUND(E135*U135,2)</f>
        <v>1.52</v>
      </c>
      <c r="W135" s="160"/>
      <c r="X135" s="160" t="s">
        <v>271</v>
      </c>
      <c r="Y135" s="160" t="s">
        <v>225</v>
      </c>
      <c r="Z135" s="149"/>
      <c r="AA135" s="149"/>
      <c r="AB135" s="149"/>
      <c r="AC135" s="149"/>
      <c r="AD135" s="149"/>
      <c r="AE135" s="149"/>
      <c r="AF135" s="149"/>
      <c r="AG135" s="149" t="s">
        <v>272</v>
      </c>
      <c r="AH135" s="149"/>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2" x14ac:dyDescent="0.2">
      <c r="A136" s="156"/>
      <c r="B136" s="157"/>
      <c r="C136" s="267" t="s">
        <v>1150</v>
      </c>
      <c r="D136" s="268"/>
      <c r="E136" s="268"/>
      <c r="F136" s="268"/>
      <c r="G136" s="268"/>
      <c r="H136" s="160"/>
      <c r="I136" s="160"/>
      <c r="J136" s="160"/>
      <c r="K136" s="160"/>
      <c r="L136" s="160"/>
      <c r="M136" s="160"/>
      <c r="N136" s="159"/>
      <c r="O136" s="159"/>
      <c r="P136" s="159"/>
      <c r="Q136" s="159"/>
      <c r="R136" s="160"/>
      <c r="S136" s="160"/>
      <c r="T136" s="160"/>
      <c r="U136" s="160"/>
      <c r="V136" s="160"/>
      <c r="W136" s="160"/>
      <c r="X136" s="160"/>
      <c r="Y136" s="160"/>
      <c r="Z136" s="149"/>
      <c r="AA136" s="149"/>
      <c r="AB136" s="149"/>
      <c r="AC136" s="149"/>
      <c r="AD136" s="149"/>
      <c r="AE136" s="149"/>
      <c r="AF136" s="149"/>
      <c r="AG136" s="149" t="s">
        <v>298</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2" x14ac:dyDescent="0.2">
      <c r="A137" s="156"/>
      <c r="B137" s="157"/>
      <c r="C137" s="193" t="s">
        <v>1691</v>
      </c>
      <c r="D137" s="165"/>
      <c r="E137" s="166">
        <v>5.6</v>
      </c>
      <c r="F137" s="160"/>
      <c r="G137" s="160"/>
      <c r="H137" s="160"/>
      <c r="I137" s="160"/>
      <c r="J137" s="160"/>
      <c r="K137" s="160"/>
      <c r="L137" s="160"/>
      <c r="M137" s="160"/>
      <c r="N137" s="159"/>
      <c r="O137" s="159"/>
      <c r="P137" s="159"/>
      <c r="Q137" s="159"/>
      <c r="R137" s="160"/>
      <c r="S137" s="160"/>
      <c r="T137" s="160"/>
      <c r="U137" s="160"/>
      <c r="V137" s="160"/>
      <c r="W137" s="160"/>
      <c r="X137" s="160"/>
      <c r="Y137" s="160"/>
      <c r="Z137" s="149"/>
      <c r="AA137" s="149"/>
      <c r="AB137" s="149"/>
      <c r="AC137" s="149"/>
      <c r="AD137" s="149"/>
      <c r="AE137" s="149"/>
      <c r="AF137" s="149"/>
      <c r="AG137" s="149" t="s">
        <v>261</v>
      </c>
      <c r="AH137" s="149">
        <v>0</v>
      </c>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ht="22.5" outlineLevel="1" x14ac:dyDescent="0.2">
      <c r="A138" s="183">
        <v>40</v>
      </c>
      <c r="B138" s="184" t="s">
        <v>1155</v>
      </c>
      <c r="C138" s="192" t="s">
        <v>1156</v>
      </c>
      <c r="D138" s="185" t="s">
        <v>268</v>
      </c>
      <c r="E138" s="186">
        <v>6</v>
      </c>
      <c r="F138" s="187"/>
      <c r="G138" s="188">
        <f>ROUND(E138*F138,2)</f>
        <v>0</v>
      </c>
      <c r="H138" s="187"/>
      <c r="I138" s="188">
        <f>ROUND(E138*H138,2)</f>
        <v>0</v>
      </c>
      <c r="J138" s="187"/>
      <c r="K138" s="188">
        <f>ROUND(E138*J138,2)</f>
        <v>0</v>
      </c>
      <c r="L138" s="188">
        <v>21</v>
      </c>
      <c r="M138" s="188">
        <f>G138*(1+L138/100)</f>
        <v>0</v>
      </c>
      <c r="N138" s="186">
        <v>4.4999999999999998E-2</v>
      </c>
      <c r="O138" s="186">
        <f>ROUND(E138*N138,2)</f>
        <v>0.27</v>
      </c>
      <c r="P138" s="186">
        <v>0</v>
      </c>
      <c r="Q138" s="186">
        <f>ROUND(E138*P138,2)</f>
        <v>0</v>
      </c>
      <c r="R138" s="188" t="s">
        <v>740</v>
      </c>
      <c r="S138" s="188" t="s">
        <v>222</v>
      </c>
      <c r="T138" s="189" t="s">
        <v>270</v>
      </c>
      <c r="U138" s="160">
        <v>0</v>
      </c>
      <c r="V138" s="160">
        <f>ROUND(E138*U138,2)</f>
        <v>0</v>
      </c>
      <c r="W138" s="160"/>
      <c r="X138" s="160" t="s">
        <v>500</v>
      </c>
      <c r="Y138" s="160" t="s">
        <v>225</v>
      </c>
      <c r="Z138" s="149"/>
      <c r="AA138" s="149"/>
      <c r="AB138" s="149"/>
      <c r="AC138" s="149"/>
      <c r="AD138" s="149"/>
      <c r="AE138" s="149"/>
      <c r="AF138" s="149"/>
      <c r="AG138" s="149" t="s">
        <v>501</v>
      </c>
      <c r="AH138" s="149"/>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x14ac:dyDescent="0.2">
      <c r="A139" s="168" t="s">
        <v>217</v>
      </c>
      <c r="B139" s="169" t="s">
        <v>127</v>
      </c>
      <c r="C139" s="190" t="s">
        <v>128</v>
      </c>
      <c r="D139" s="170"/>
      <c r="E139" s="171"/>
      <c r="F139" s="172"/>
      <c r="G139" s="172">
        <f>SUMIF(AG140:AG146,"&lt;&gt;NOR",G140:G146)</f>
        <v>0</v>
      </c>
      <c r="H139" s="172"/>
      <c r="I139" s="172">
        <f>SUM(I140:I146)</f>
        <v>0</v>
      </c>
      <c r="J139" s="172"/>
      <c r="K139" s="172">
        <f>SUM(K140:K146)</f>
        <v>0</v>
      </c>
      <c r="L139" s="172"/>
      <c r="M139" s="172">
        <f>SUM(M140:M146)</f>
        <v>0</v>
      </c>
      <c r="N139" s="171"/>
      <c r="O139" s="171">
        <f>SUM(O140:O146)</f>
        <v>0.02</v>
      </c>
      <c r="P139" s="171"/>
      <c r="Q139" s="171">
        <f>SUM(Q140:Q146)</f>
        <v>0</v>
      </c>
      <c r="R139" s="172"/>
      <c r="S139" s="172"/>
      <c r="T139" s="173"/>
      <c r="U139" s="167"/>
      <c r="V139" s="167">
        <f>SUM(V140:V146)</f>
        <v>7.6</v>
      </c>
      <c r="W139" s="167"/>
      <c r="X139" s="167"/>
      <c r="Y139" s="167"/>
      <c r="AG139" t="s">
        <v>218</v>
      </c>
    </row>
    <row r="140" spans="1:60" outlineLevel="1" x14ac:dyDescent="0.2">
      <c r="A140" s="175">
        <v>41</v>
      </c>
      <c r="B140" s="176" t="s">
        <v>1168</v>
      </c>
      <c r="C140" s="191" t="s">
        <v>1169</v>
      </c>
      <c r="D140" s="177" t="s">
        <v>276</v>
      </c>
      <c r="E140" s="178">
        <v>3</v>
      </c>
      <c r="F140" s="179"/>
      <c r="G140" s="180">
        <f>ROUND(E140*F140,2)</f>
        <v>0</v>
      </c>
      <c r="H140" s="179"/>
      <c r="I140" s="180">
        <f>ROUND(E140*H140,2)</f>
        <v>0</v>
      </c>
      <c r="J140" s="179"/>
      <c r="K140" s="180">
        <f>ROUND(E140*J140,2)</f>
        <v>0</v>
      </c>
      <c r="L140" s="180">
        <v>21</v>
      </c>
      <c r="M140" s="180">
        <f>G140*(1+L140/100)</f>
        <v>0</v>
      </c>
      <c r="N140" s="178">
        <v>5.9199999999999999E-3</v>
      </c>
      <c r="O140" s="178">
        <f>ROUND(E140*N140,2)</f>
        <v>0.02</v>
      </c>
      <c r="P140" s="178">
        <v>0</v>
      </c>
      <c r="Q140" s="178">
        <f>ROUND(E140*P140,2)</f>
        <v>0</v>
      </c>
      <c r="R140" s="180" t="s">
        <v>353</v>
      </c>
      <c r="S140" s="180" t="s">
        <v>222</v>
      </c>
      <c r="T140" s="181" t="s">
        <v>270</v>
      </c>
      <c r="U140" s="160">
        <v>0.26</v>
      </c>
      <c r="V140" s="160">
        <f>ROUND(E140*U140,2)</f>
        <v>0.78</v>
      </c>
      <c r="W140" s="160"/>
      <c r="X140" s="160" t="s">
        <v>271</v>
      </c>
      <c r="Y140" s="160" t="s">
        <v>225</v>
      </c>
      <c r="Z140" s="149"/>
      <c r="AA140" s="149"/>
      <c r="AB140" s="149"/>
      <c r="AC140" s="149"/>
      <c r="AD140" s="149"/>
      <c r="AE140" s="149"/>
      <c r="AF140" s="149"/>
      <c r="AG140" s="149" t="s">
        <v>272</v>
      </c>
      <c r="AH140" s="149"/>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2" x14ac:dyDescent="0.2">
      <c r="A141" s="156"/>
      <c r="B141" s="157"/>
      <c r="C141" s="256" t="s">
        <v>1692</v>
      </c>
      <c r="D141" s="257"/>
      <c r="E141" s="257"/>
      <c r="F141" s="257"/>
      <c r="G141" s="257"/>
      <c r="H141" s="160"/>
      <c r="I141" s="160"/>
      <c r="J141" s="160"/>
      <c r="K141" s="160"/>
      <c r="L141" s="160"/>
      <c r="M141" s="160"/>
      <c r="N141" s="159"/>
      <c r="O141" s="159"/>
      <c r="P141" s="159"/>
      <c r="Q141" s="159"/>
      <c r="R141" s="160"/>
      <c r="S141" s="160"/>
      <c r="T141" s="160"/>
      <c r="U141" s="160"/>
      <c r="V141" s="160"/>
      <c r="W141" s="160"/>
      <c r="X141" s="160"/>
      <c r="Y141" s="160"/>
      <c r="Z141" s="149"/>
      <c r="AA141" s="149"/>
      <c r="AB141" s="149"/>
      <c r="AC141" s="149"/>
      <c r="AD141" s="149"/>
      <c r="AE141" s="149"/>
      <c r="AF141" s="149"/>
      <c r="AG141" s="149" t="s">
        <v>228</v>
      </c>
      <c r="AH141" s="149"/>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2" x14ac:dyDescent="0.2">
      <c r="A142" s="156"/>
      <c r="B142" s="157"/>
      <c r="C142" s="193" t="s">
        <v>1693</v>
      </c>
      <c r="D142" s="165"/>
      <c r="E142" s="166">
        <v>3</v>
      </c>
      <c r="F142" s="160"/>
      <c r="G142" s="160"/>
      <c r="H142" s="160"/>
      <c r="I142" s="160"/>
      <c r="J142" s="160"/>
      <c r="K142" s="160"/>
      <c r="L142" s="160"/>
      <c r="M142" s="160"/>
      <c r="N142" s="159"/>
      <c r="O142" s="159"/>
      <c r="P142" s="159"/>
      <c r="Q142" s="159"/>
      <c r="R142" s="160"/>
      <c r="S142" s="160"/>
      <c r="T142" s="160"/>
      <c r="U142" s="160"/>
      <c r="V142" s="160"/>
      <c r="W142" s="160"/>
      <c r="X142" s="160"/>
      <c r="Y142" s="160"/>
      <c r="Z142" s="149"/>
      <c r="AA142" s="149"/>
      <c r="AB142" s="149"/>
      <c r="AC142" s="149"/>
      <c r="AD142" s="149"/>
      <c r="AE142" s="149"/>
      <c r="AF142" s="149"/>
      <c r="AG142" s="149" t="s">
        <v>261</v>
      </c>
      <c r="AH142" s="149">
        <v>0</v>
      </c>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ht="22.5" outlineLevel="1" x14ac:dyDescent="0.2">
      <c r="A143" s="183">
        <v>42</v>
      </c>
      <c r="B143" s="184" t="s">
        <v>1694</v>
      </c>
      <c r="C143" s="192" t="s">
        <v>1695</v>
      </c>
      <c r="D143" s="185" t="s">
        <v>363</v>
      </c>
      <c r="E143" s="186">
        <v>2</v>
      </c>
      <c r="F143" s="187"/>
      <c r="G143" s="188">
        <f>ROUND(E143*F143,2)</f>
        <v>0</v>
      </c>
      <c r="H143" s="187"/>
      <c r="I143" s="188">
        <f>ROUND(E143*H143,2)</f>
        <v>0</v>
      </c>
      <c r="J143" s="187"/>
      <c r="K143" s="188">
        <f>ROUND(E143*J143,2)</f>
        <v>0</v>
      </c>
      <c r="L143" s="188">
        <v>21</v>
      </c>
      <c r="M143" s="188">
        <f>G143*(1+L143/100)</f>
        <v>0</v>
      </c>
      <c r="N143" s="186">
        <v>0</v>
      </c>
      <c r="O143" s="186">
        <f>ROUND(E143*N143,2)</f>
        <v>0</v>
      </c>
      <c r="P143" s="186">
        <v>0</v>
      </c>
      <c r="Q143" s="186">
        <f>ROUND(E143*P143,2)</f>
        <v>0</v>
      </c>
      <c r="R143" s="188" t="s">
        <v>353</v>
      </c>
      <c r="S143" s="188" t="s">
        <v>222</v>
      </c>
      <c r="T143" s="189" t="s">
        <v>270</v>
      </c>
      <c r="U143" s="160">
        <v>1.94</v>
      </c>
      <c r="V143" s="160">
        <f>ROUND(E143*U143,2)</f>
        <v>3.88</v>
      </c>
      <c r="W143" s="160"/>
      <c r="X143" s="160" t="s">
        <v>271</v>
      </c>
      <c r="Y143" s="160" t="s">
        <v>225</v>
      </c>
      <c r="Z143" s="149"/>
      <c r="AA143" s="149"/>
      <c r="AB143" s="149"/>
      <c r="AC143" s="149"/>
      <c r="AD143" s="149"/>
      <c r="AE143" s="149"/>
      <c r="AF143" s="149"/>
      <c r="AG143" s="149" t="s">
        <v>272</v>
      </c>
      <c r="AH143" s="149"/>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1" x14ac:dyDescent="0.2">
      <c r="A144" s="183">
        <v>43</v>
      </c>
      <c r="B144" s="184" t="s">
        <v>1696</v>
      </c>
      <c r="C144" s="192" t="s">
        <v>1697</v>
      </c>
      <c r="D144" s="185" t="s">
        <v>352</v>
      </c>
      <c r="E144" s="186">
        <v>2</v>
      </c>
      <c r="F144" s="187"/>
      <c r="G144" s="188">
        <f>ROUND(E144*F144,2)</f>
        <v>0</v>
      </c>
      <c r="H144" s="187"/>
      <c r="I144" s="188">
        <f>ROUND(E144*H144,2)</f>
        <v>0</v>
      </c>
      <c r="J144" s="187"/>
      <c r="K144" s="188">
        <f>ROUND(E144*J144,2)</f>
        <v>0</v>
      </c>
      <c r="L144" s="188">
        <v>21</v>
      </c>
      <c r="M144" s="188">
        <f>G144*(1+L144/100)</f>
        <v>0</v>
      </c>
      <c r="N144" s="186">
        <v>0</v>
      </c>
      <c r="O144" s="186">
        <f>ROUND(E144*N144,2)</f>
        <v>0</v>
      </c>
      <c r="P144" s="186">
        <v>0</v>
      </c>
      <c r="Q144" s="186">
        <f>ROUND(E144*P144,2)</f>
        <v>0</v>
      </c>
      <c r="R144" s="188" t="s">
        <v>353</v>
      </c>
      <c r="S144" s="188" t="s">
        <v>222</v>
      </c>
      <c r="T144" s="189" t="s">
        <v>270</v>
      </c>
      <c r="U144" s="160">
        <v>0</v>
      </c>
      <c r="V144" s="160">
        <f>ROUND(E144*U144,2)</f>
        <v>0</v>
      </c>
      <c r="W144" s="160"/>
      <c r="X144" s="160" t="s">
        <v>271</v>
      </c>
      <c r="Y144" s="160" t="s">
        <v>225</v>
      </c>
      <c r="Z144" s="149"/>
      <c r="AA144" s="149"/>
      <c r="AB144" s="149"/>
      <c r="AC144" s="149"/>
      <c r="AD144" s="149"/>
      <c r="AE144" s="149"/>
      <c r="AF144" s="149"/>
      <c r="AG144" s="149" t="s">
        <v>272</v>
      </c>
      <c r="AH144" s="149"/>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ht="22.5" outlineLevel="1" x14ac:dyDescent="0.2">
      <c r="A145" s="175">
        <v>44</v>
      </c>
      <c r="B145" s="176" t="s">
        <v>1698</v>
      </c>
      <c r="C145" s="191" t="s">
        <v>1699</v>
      </c>
      <c r="D145" s="177" t="s">
        <v>363</v>
      </c>
      <c r="E145" s="178">
        <v>2</v>
      </c>
      <c r="F145" s="179"/>
      <c r="G145" s="180">
        <f>ROUND(E145*F145,2)</f>
        <v>0</v>
      </c>
      <c r="H145" s="179"/>
      <c r="I145" s="180">
        <f>ROUND(E145*H145,2)</f>
        <v>0</v>
      </c>
      <c r="J145" s="179"/>
      <c r="K145" s="180">
        <f>ROUND(E145*J145,2)</f>
        <v>0</v>
      </c>
      <c r="L145" s="180">
        <v>21</v>
      </c>
      <c r="M145" s="180">
        <f>G145*(1+L145/100)</f>
        <v>0</v>
      </c>
      <c r="N145" s="178">
        <v>0</v>
      </c>
      <c r="O145" s="178">
        <f>ROUND(E145*N145,2)</f>
        <v>0</v>
      </c>
      <c r="P145" s="178">
        <v>0</v>
      </c>
      <c r="Q145" s="178">
        <f>ROUND(E145*P145,2)</f>
        <v>0</v>
      </c>
      <c r="R145" s="180" t="s">
        <v>353</v>
      </c>
      <c r="S145" s="180" t="s">
        <v>222</v>
      </c>
      <c r="T145" s="181" t="s">
        <v>270</v>
      </c>
      <c r="U145" s="160">
        <v>1.47</v>
      </c>
      <c r="V145" s="160">
        <f>ROUND(E145*U145,2)</f>
        <v>2.94</v>
      </c>
      <c r="W145" s="160"/>
      <c r="X145" s="160" t="s">
        <v>271</v>
      </c>
      <c r="Y145" s="160" t="s">
        <v>225</v>
      </c>
      <c r="Z145" s="149"/>
      <c r="AA145" s="149"/>
      <c r="AB145" s="149"/>
      <c r="AC145" s="149"/>
      <c r="AD145" s="149"/>
      <c r="AE145" s="149"/>
      <c r="AF145" s="149"/>
      <c r="AG145" s="149" t="s">
        <v>272</v>
      </c>
      <c r="AH145" s="149"/>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2" x14ac:dyDescent="0.2">
      <c r="A146" s="156"/>
      <c r="B146" s="157"/>
      <c r="C146" s="193" t="s">
        <v>60</v>
      </c>
      <c r="D146" s="165"/>
      <c r="E146" s="166">
        <v>2</v>
      </c>
      <c r="F146" s="160"/>
      <c r="G146" s="160"/>
      <c r="H146" s="160"/>
      <c r="I146" s="160"/>
      <c r="J146" s="160"/>
      <c r="K146" s="160"/>
      <c r="L146" s="160"/>
      <c r="M146" s="160"/>
      <c r="N146" s="159"/>
      <c r="O146" s="159"/>
      <c r="P146" s="159"/>
      <c r="Q146" s="159"/>
      <c r="R146" s="160"/>
      <c r="S146" s="160"/>
      <c r="T146" s="160"/>
      <c r="U146" s="160"/>
      <c r="V146" s="160"/>
      <c r="W146" s="160"/>
      <c r="X146" s="160"/>
      <c r="Y146" s="160"/>
      <c r="Z146" s="149"/>
      <c r="AA146" s="149"/>
      <c r="AB146" s="149"/>
      <c r="AC146" s="149"/>
      <c r="AD146" s="149"/>
      <c r="AE146" s="149"/>
      <c r="AF146" s="149"/>
      <c r="AG146" s="149" t="s">
        <v>261</v>
      </c>
      <c r="AH146" s="149">
        <v>0</v>
      </c>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x14ac:dyDescent="0.2">
      <c r="A147" s="168" t="s">
        <v>217</v>
      </c>
      <c r="B147" s="169" t="s">
        <v>129</v>
      </c>
      <c r="C147" s="190" t="s">
        <v>130</v>
      </c>
      <c r="D147" s="170"/>
      <c r="E147" s="171"/>
      <c r="F147" s="172"/>
      <c r="G147" s="172">
        <f>SUMIF(AG148:AG149,"&lt;&gt;NOR",G148:G149)</f>
        <v>0</v>
      </c>
      <c r="H147" s="172"/>
      <c r="I147" s="172">
        <f>SUM(I148:I149)</f>
        <v>0</v>
      </c>
      <c r="J147" s="172"/>
      <c r="K147" s="172">
        <f>SUM(K148:K149)</f>
        <v>0</v>
      </c>
      <c r="L147" s="172"/>
      <c r="M147" s="172">
        <f>SUM(M148:M149)</f>
        <v>0</v>
      </c>
      <c r="N147" s="171"/>
      <c r="O147" s="171">
        <f>SUM(O148:O149)</f>
        <v>0.01</v>
      </c>
      <c r="P147" s="171"/>
      <c r="Q147" s="171">
        <f>SUM(Q148:Q149)</f>
        <v>0</v>
      </c>
      <c r="R147" s="172"/>
      <c r="S147" s="172"/>
      <c r="T147" s="173"/>
      <c r="U147" s="167"/>
      <c r="V147" s="167">
        <f>SUM(V148:V149)</f>
        <v>64.31</v>
      </c>
      <c r="W147" s="167"/>
      <c r="X147" s="167"/>
      <c r="Y147" s="167"/>
      <c r="AG147" t="s">
        <v>218</v>
      </c>
    </row>
    <row r="148" spans="1:60" outlineLevel="1" x14ac:dyDescent="0.2">
      <c r="A148" s="175">
        <v>45</v>
      </c>
      <c r="B148" s="176" t="s">
        <v>1700</v>
      </c>
      <c r="C148" s="191" t="s">
        <v>1701</v>
      </c>
      <c r="D148" s="177" t="s">
        <v>276</v>
      </c>
      <c r="E148" s="178">
        <v>208.8</v>
      </c>
      <c r="F148" s="179"/>
      <c r="G148" s="180">
        <f>ROUND(E148*F148,2)</f>
        <v>0</v>
      </c>
      <c r="H148" s="179"/>
      <c r="I148" s="180">
        <f>ROUND(E148*H148,2)</f>
        <v>0</v>
      </c>
      <c r="J148" s="179"/>
      <c r="K148" s="180">
        <f>ROUND(E148*J148,2)</f>
        <v>0</v>
      </c>
      <c r="L148" s="180">
        <v>21</v>
      </c>
      <c r="M148" s="180">
        <f>G148*(1+L148/100)</f>
        <v>0</v>
      </c>
      <c r="N148" s="178">
        <v>4.0000000000000003E-5</v>
      </c>
      <c r="O148" s="178">
        <f>ROUND(E148*N148,2)</f>
        <v>0.01</v>
      </c>
      <c r="P148" s="178">
        <v>0</v>
      </c>
      <c r="Q148" s="178">
        <f>ROUND(E148*P148,2)</f>
        <v>0</v>
      </c>
      <c r="R148" s="180"/>
      <c r="S148" s="180" t="s">
        <v>250</v>
      </c>
      <c r="T148" s="181" t="s">
        <v>826</v>
      </c>
      <c r="U148" s="160">
        <v>0.308</v>
      </c>
      <c r="V148" s="160">
        <f>ROUND(E148*U148,2)</f>
        <v>64.31</v>
      </c>
      <c r="W148" s="160"/>
      <c r="X148" s="160" t="s">
        <v>271</v>
      </c>
      <c r="Y148" s="160" t="s">
        <v>225</v>
      </c>
      <c r="Z148" s="149"/>
      <c r="AA148" s="149"/>
      <c r="AB148" s="149"/>
      <c r="AC148" s="149"/>
      <c r="AD148" s="149"/>
      <c r="AE148" s="149"/>
      <c r="AF148" s="149"/>
      <c r="AG148" s="149" t="s">
        <v>272</v>
      </c>
      <c r="AH148" s="149"/>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2" x14ac:dyDescent="0.2">
      <c r="A149" s="156"/>
      <c r="B149" s="157"/>
      <c r="C149" s="193" t="s">
        <v>1702</v>
      </c>
      <c r="D149" s="165"/>
      <c r="E149" s="166">
        <v>208.8</v>
      </c>
      <c r="F149" s="160"/>
      <c r="G149" s="160"/>
      <c r="H149" s="160"/>
      <c r="I149" s="160"/>
      <c r="J149" s="160"/>
      <c r="K149" s="160"/>
      <c r="L149" s="160"/>
      <c r="M149" s="160"/>
      <c r="N149" s="159"/>
      <c r="O149" s="159"/>
      <c r="P149" s="159"/>
      <c r="Q149" s="159"/>
      <c r="R149" s="160"/>
      <c r="S149" s="160"/>
      <c r="T149" s="160"/>
      <c r="U149" s="160"/>
      <c r="V149" s="160"/>
      <c r="W149" s="160"/>
      <c r="X149" s="160"/>
      <c r="Y149" s="160"/>
      <c r="Z149" s="149"/>
      <c r="AA149" s="149"/>
      <c r="AB149" s="149"/>
      <c r="AC149" s="149"/>
      <c r="AD149" s="149"/>
      <c r="AE149" s="149"/>
      <c r="AF149" s="149"/>
      <c r="AG149" s="149" t="s">
        <v>261</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x14ac:dyDescent="0.2">
      <c r="A150" s="168" t="s">
        <v>217</v>
      </c>
      <c r="B150" s="169" t="s">
        <v>131</v>
      </c>
      <c r="C150" s="190" t="s">
        <v>132</v>
      </c>
      <c r="D150" s="170"/>
      <c r="E150" s="171"/>
      <c r="F150" s="172"/>
      <c r="G150" s="172">
        <f>SUMIF(AG151:AG166,"&lt;&gt;NOR",G151:G166)</f>
        <v>0</v>
      </c>
      <c r="H150" s="172"/>
      <c r="I150" s="172">
        <f>SUM(I151:I166)</f>
        <v>0</v>
      </c>
      <c r="J150" s="172"/>
      <c r="K150" s="172">
        <f>SUM(K151:K166)</f>
        <v>0</v>
      </c>
      <c r="L150" s="172"/>
      <c r="M150" s="172">
        <f>SUM(M151:M166)</f>
        <v>0</v>
      </c>
      <c r="N150" s="171"/>
      <c r="O150" s="171">
        <f>SUM(O151:O166)</f>
        <v>0</v>
      </c>
      <c r="P150" s="171"/>
      <c r="Q150" s="171">
        <f>SUM(Q151:Q166)</f>
        <v>4.7700000000000005</v>
      </c>
      <c r="R150" s="172"/>
      <c r="S150" s="172"/>
      <c r="T150" s="173"/>
      <c r="U150" s="167"/>
      <c r="V150" s="167">
        <f>SUM(V151:V166)</f>
        <v>6.63</v>
      </c>
      <c r="W150" s="167"/>
      <c r="X150" s="167"/>
      <c r="Y150" s="167"/>
      <c r="AG150" t="s">
        <v>218</v>
      </c>
    </row>
    <row r="151" spans="1:60" outlineLevel="1" x14ac:dyDescent="0.2">
      <c r="A151" s="175">
        <v>46</v>
      </c>
      <c r="B151" s="176" t="s">
        <v>393</v>
      </c>
      <c r="C151" s="191" t="s">
        <v>394</v>
      </c>
      <c r="D151" s="177" t="s">
        <v>276</v>
      </c>
      <c r="E151" s="178">
        <v>4.085</v>
      </c>
      <c r="F151" s="179"/>
      <c r="G151" s="180">
        <f>ROUND(E151*F151,2)</f>
        <v>0</v>
      </c>
      <c r="H151" s="179"/>
      <c r="I151" s="180">
        <f>ROUND(E151*H151,2)</f>
        <v>0</v>
      </c>
      <c r="J151" s="179"/>
      <c r="K151" s="180">
        <f>ROUND(E151*J151,2)</f>
        <v>0</v>
      </c>
      <c r="L151" s="180">
        <v>21</v>
      </c>
      <c r="M151" s="180">
        <f>G151*(1+L151/100)</f>
        <v>0</v>
      </c>
      <c r="N151" s="178">
        <v>6.7000000000000002E-4</v>
      </c>
      <c r="O151" s="178">
        <f>ROUND(E151*N151,2)</f>
        <v>0</v>
      </c>
      <c r="P151" s="178">
        <v>0.31900000000000001</v>
      </c>
      <c r="Q151" s="178">
        <f>ROUND(E151*P151,2)</f>
        <v>1.3</v>
      </c>
      <c r="R151" s="180" t="s">
        <v>375</v>
      </c>
      <c r="S151" s="180" t="s">
        <v>222</v>
      </c>
      <c r="T151" s="181" t="s">
        <v>270</v>
      </c>
      <c r="U151" s="160">
        <v>0.317</v>
      </c>
      <c r="V151" s="160">
        <f>ROUND(E151*U151,2)</f>
        <v>1.29</v>
      </c>
      <c r="W151" s="160"/>
      <c r="X151" s="160" t="s">
        <v>271</v>
      </c>
      <c r="Y151" s="160" t="s">
        <v>225</v>
      </c>
      <c r="Z151" s="149"/>
      <c r="AA151" s="149"/>
      <c r="AB151" s="149"/>
      <c r="AC151" s="149"/>
      <c r="AD151" s="149"/>
      <c r="AE151" s="149"/>
      <c r="AF151" s="149"/>
      <c r="AG151" s="149" t="s">
        <v>272</v>
      </c>
      <c r="AH151" s="149"/>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ht="22.5" outlineLevel="2" x14ac:dyDescent="0.2">
      <c r="A152" s="156"/>
      <c r="B152" s="157"/>
      <c r="C152" s="267" t="s">
        <v>395</v>
      </c>
      <c r="D152" s="268"/>
      <c r="E152" s="268"/>
      <c r="F152" s="268"/>
      <c r="G152" s="268"/>
      <c r="H152" s="160"/>
      <c r="I152" s="160"/>
      <c r="J152" s="160"/>
      <c r="K152" s="160"/>
      <c r="L152" s="160"/>
      <c r="M152" s="160"/>
      <c r="N152" s="159"/>
      <c r="O152" s="159"/>
      <c r="P152" s="159"/>
      <c r="Q152" s="159"/>
      <c r="R152" s="160"/>
      <c r="S152" s="160"/>
      <c r="T152" s="160"/>
      <c r="U152" s="160"/>
      <c r="V152" s="160"/>
      <c r="W152" s="160"/>
      <c r="X152" s="160"/>
      <c r="Y152" s="160"/>
      <c r="Z152" s="149"/>
      <c r="AA152" s="149"/>
      <c r="AB152" s="149"/>
      <c r="AC152" s="149"/>
      <c r="AD152" s="149"/>
      <c r="AE152" s="149"/>
      <c r="AF152" s="149"/>
      <c r="AG152" s="149" t="s">
        <v>298</v>
      </c>
      <c r="AH152" s="149"/>
      <c r="AI152" s="149"/>
      <c r="AJ152" s="149"/>
      <c r="AK152" s="149"/>
      <c r="AL152" s="149"/>
      <c r="AM152" s="149"/>
      <c r="AN152" s="149"/>
      <c r="AO152" s="149"/>
      <c r="AP152" s="149"/>
      <c r="AQ152" s="149"/>
      <c r="AR152" s="149"/>
      <c r="AS152" s="149"/>
      <c r="AT152" s="149"/>
      <c r="AU152" s="149"/>
      <c r="AV152" s="149"/>
      <c r="AW152" s="149"/>
      <c r="AX152" s="149"/>
      <c r="AY152" s="149"/>
      <c r="AZ152" s="149"/>
      <c r="BA152" s="182" t="str">
        <f>C152</f>
        <v>nebo vybourání otvorů průřezové plochy přes 4 m2 v příčkách, včetně pomocného lešení o výšce podlahy do 1900 mm a pro zatížení do 1,5 kPa  (150 kg/m2),</v>
      </c>
      <c r="BB152" s="149"/>
      <c r="BC152" s="149"/>
      <c r="BD152" s="149"/>
      <c r="BE152" s="149"/>
      <c r="BF152" s="149"/>
      <c r="BG152" s="149"/>
      <c r="BH152" s="149"/>
    </row>
    <row r="153" spans="1:60" outlineLevel="2" x14ac:dyDescent="0.2">
      <c r="A153" s="156"/>
      <c r="B153" s="157"/>
      <c r="C153" s="193" t="s">
        <v>1703</v>
      </c>
      <c r="D153" s="165"/>
      <c r="E153" s="166">
        <v>1.72</v>
      </c>
      <c r="F153" s="160"/>
      <c r="G153" s="160"/>
      <c r="H153" s="160"/>
      <c r="I153" s="160"/>
      <c r="J153" s="160"/>
      <c r="K153" s="160"/>
      <c r="L153" s="160"/>
      <c r="M153" s="160"/>
      <c r="N153" s="159"/>
      <c r="O153" s="159"/>
      <c r="P153" s="159"/>
      <c r="Q153" s="159"/>
      <c r="R153" s="160"/>
      <c r="S153" s="160"/>
      <c r="T153" s="160"/>
      <c r="U153" s="160"/>
      <c r="V153" s="160"/>
      <c r="W153" s="160"/>
      <c r="X153" s="160"/>
      <c r="Y153" s="160"/>
      <c r="Z153" s="149"/>
      <c r="AA153" s="149"/>
      <c r="AB153" s="149"/>
      <c r="AC153" s="149"/>
      <c r="AD153" s="149"/>
      <c r="AE153" s="149"/>
      <c r="AF153" s="149"/>
      <c r="AG153" s="149" t="s">
        <v>261</v>
      </c>
      <c r="AH153" s="149">
        <v>0</v>
      </c>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3" x14ac:dyDescent="0.2">
      <c r="A154" s="156"/>
      <c r="B154" s="157"/>
      <c r="C154" s="193" t="s">
        <v>1704</v>
      </c>
      <c r="D154" s="165"/>
      <c r="E154" s="166">
        <v>2.3650000000000002</v>
      </c>
      <c r="F154" s="160"/>
      <c r="G154" s="160"/>
      <c r="H154" s="160"/>
      <c r="I154" s="160"/>
      <c r="J154" s="160"/>
      <c r="K154" s="160"/>
      <c r="L154" s="160"/>
      <c r="M154" s="160"/>
      <c r="N154" s="159"/>
      <c r="O154" s="159"/>
      <c r="P154" s="159"/>
      <c r="Q154" s="159"/>
      <c r="R154" s="160"/>
      <c r="S154" s="160"/>
      <c r="T154" s="160"/>
      <c r="U154" s="160"/>
      <c r="V154" s="160"/>
      <c r="W154" s="160"/>
      <c r="X154" s="160"/>
      <c r="Y154" s="160"/>
      <c r="Z154" s="149"/>
      <c r="AA154" s="149"/>
      <c r="AB154" s="149"/>
      <c r="AC154" s="149"/>
      <c r="AD154" s="149"/>
      <c r="AE154" s="149"/>
      <c r="AF154" s="149"/>
      <c r="AG154" s="149" t="s">
        <v>261</v>
      </c>
      <c r="AH154" s="149">
        <v>0</v>
      </c>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ht="22.5" outlineLevel="1" x14ac:dyDescent="0.2">
      <c r="A155" s="175">
        <v>47</v>
      </c>
      <c r="B155" s="176" t="s">
        <v>413</v>
      </c>
      <c r="C155" s="191" t="s">
        <v>414</v>
      </c>
      <c r="D155" s="177" t="s">
        <v>276</v>
      </c>
      <c r="E155" s="178">
        <v>1.8720000000000001</v>
      </c>
      <c r="F155" s="179"/>
      <c r="G155" s="180">
        <f>ROUND(E155*F155,2)</f>
        <v>0</v>
      </c>
      <c r="H155" s="179"/>
      <c r="I155" s="180">
        <f>ROUND(E155*H155,2)</f>
        <v>0</v>
      </c>
      <c r="J155" s="179"/>
      <c r="K155" s="180">
        <f>ROUND(E155*J155,2)</f>
        <v>0</v>
      </c>
      <c r="L155" s="180">
        <v>21</v>
      </c>
      <c r="M155" s="180">
        <f>G155*(1+L155/100)</f>
        <v>0</v>
      </c>
      <c r="N155" s="178">
        <v>0</v>
      </c>
      <c r="O155" s="178">
        <f>ROUND(E155*N155,2)</f>
        <v>0</v>
      </c>
      <c r="P155" s="178">
        <v>5.5E-2</v>
      </c>
      <c r="Q155" s="178">
        <f>ROUND(E155*P155,2)</f>
        <v>0.1</v>
      </c>
      <c r="R155" s="180" t="s">
        <v>375</v>
      </c>
      <c r="S155" s="180" t="s">
        <v>222</v>
      </c>
      <c r="T155" s="181" t="s">
        <v>270</v>
      </c>
      <c r="U155" s="160">
        <v>0.42499999999999999</v>
      </c>
      <c r="V155" s="160">
        <f>ROUND(E155*U155,2)</f>
        <v>0.8</v>
      </c>
      <c r="W155" s="160"/>
      <c r="X155" s="160" t="s">
        <v>271</v>
      </c>
      <c r="Y155" s="160" t="s">
        <v>225</v>
      </c>
      <c r="Z155" s="149"/>
      <c r="AA155" s="149"/>
      <c r="AB155" s="149"/>
      <c r="AC155" s="149"/>
      <c r="AD155" s="149"/>
      <c r="AE155" s="149"/>
      <c r="AF155" s="149"/>
      <c r="AG155" s="149" t="s">
        <v>272</v>
      </c>
      <c r="AH155" s="149"/>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ht="22.5" outlineLevel="2" x14ac:dyDescent="0.2">
      <c r="A156" s="156"/>
      <c r="B156" s="157"/>
      <c r="C156" s="267" t="s">
        <v>415</v>
      </c>
      <c r="D156" s="268"/>
      <c r="E156" s="268"/>
      <c r="F156" s="268"/>
      <c r="G156" s="268"/>
      <c r="H156" s="160"/>
      <c r="I156" s="160"/>
      <c r="J156" s="160"/>
      <c r="K156" s="160"/>
      <c r="L156" s="160"/>
      <c r="M156" s="160"/>
      <c r="N156" s="159"/>
      <c r="O156" s="159"/>
      <c r="P156" s="159"/>
      <c r="Q156" s="159"/>
      <c r="R156" s="160"/>
      <c r="S156" s="160"/>
      <c r="T156" s="160"/>
      <c r="U156" s="160"/>
      <c r="V156" s="160"/>
      <c r="W156" s="160"/>
      <c r="X156" s="160"/>
      <c r="Y156" s="160"/>
      <c r="Z156" s="149"/>
      <c r="AA156" s="149"/>
      <c r="AB156" s="149"/>
      <c r="AC156" s="149"/>
      <c r="AD156" s="149"/>
      <c r="AE156" s="149"/>
      <c r="AF156" s="149"/>
      <c r="AG156" s="149" t="s">
        <v>298</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82" t="str">
        <f>C156</f>
        <v>bez odstupu, po hrubém vybourání otvorů v jakémkoliv zdivu cihelném, včetně pomocného lešení o výšce podlahy do 1900 mm a pro zatížení do 1,5 kPa  (150 kg/m2),</v>
      </c>
      <c r="BB156" s="149"/>
      <c r="BC156" s="149"/>
      <c r="BD156" s="149"/>
      <c r="BE156" s="149"/>
      <c r="BF156" s="149"/>
      <c r="BG156" s="149"/>
      <c r="BH156" s="149"/>
    </row>
    <row r="157" spans="1:60" outlineLevel="2" x14ac:dyDescent="0.2">
      <c r="A157" s="156"/>
      <c r="B157" s="157"/>
      <c r="C157" s="193" t="s">
        <v>1705</v>
      </c>
      <c r="D157" s="165"/>
      <c r="E157" s="166">
        <v>1.8720000000000001</v>
      </c>
      <c r="F157" s="160"/>
      <c r="G157" s="160"/>
      <c r="H157" s="160"/>
      <c r="I157" s="160"/>
      <c r="J157" s="160"/>
      <c r="K157" s="160"/>
      <c r="L157" s="160"/>
      <c r="M157" s="160"/>
      <c r="N157" s="159"/>
      <c r="O157" s="159"/>
      <c r="P157" s="159"/>
      <c r="Q157" s="159"/>
      <c r="R157" s="160"/>
      <c r="S157" s="160"/>
      <c r="T157" s="160"/>
      <c r="U157" s="160"/>
      <c r="V157" s="160"/>
      <c r="W157" s="160"/>
      <c r="X157" s="160"/>
      <c r="Y157" s="160"/>
      <c r="Z157" s="149"/>
      <c r="AA157" s="149"/>
      <c r="AB157" s="149"/>
      <c r="AC157" s="149"/>
      <c r="AD157" s="149"/>
      <c r="AE157" s="149"/>
      <c r="AF157" s="149"/>
      <c r="AG157" s="149" t="s">
        <v>261</v>
      </c>
      <c r="AH157" s="149">
        <v>0</v>
      </c>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ht="33.75" outlineLevel="1" x14ac:dyDescent="0.2">
      <c r="A158" s="175">
        <v>48</v>
      </c>
      <c r="B158" s="176" t="s">
        <v>430</v>
      </c>
      <c r="C158" s="191" t="s">
        <v>431</v>
      </c>
      <c r="D158" s="177" t="s">
        <v>276</v>
      </c>
      <c r="E158" s="178">
        <v>1.6</v>
      </c>
      <c r="F158" s="179"/>
      <c r="G158" s="180">
        <f>ROUND(E158*F158,2)</f>
        <v>0</v>
      </c>
      <c r="H158" s="179"/>
      <c r="I158" s="180">
        <f>ROUND(E158*H158,2)</f>
        <v>0</v>
      </c>
      <c r="J158" s="179"/>
      <c r="K158" s="180">
        <f>ROUND(E158*J158,2)</f>
        <v>0</v>
      </c>
      <c r="L158" s="180">
        <v>21</v>
      </c>
      <c r="M158" s="180">
        <f>G158*(1+L158/100)</f>
        <v>0</v>
      </c>
      <c r="N158" s="178">
        <v>1.17E-3</v>
      </c>
      <c r="O158" s="178">
        <f>ROUND(E158*N158,2)</f>
        <v>0</v>
      </c>
      <c r="P158" s="178">
        <v>0.02</v>
      </c>
      <c r="Q158" s="178">
        <f>ROUND(E158*P158,2)</f>
        <v>0.03</v>
      </c>
      <c r="R158" s="180" t="s">
        <v>375</v>
      </c>
      <c r="S158" s="180" t="s">
        <v>222</v>
      </c>
      <c r="T158" s="181" t="s">
        <v>270</v>
      </c>
      <c r="U158" s="160">
        <v>0.93899999999999995</v>
      </c>
      <c r="V158" s="160">
        <f>ROUND(E158*U158,2)</f>
        <v>1.5</v>
      </c>
      <c r="W158" s="160"/>
      <c r="X158" s="160" t="s">
        <v>271</v>
      </c>
      <c r="Y158" s="160" t="s">
        <v>225</v>
      </c>
      <c r="Z158" s="149"/>
      <c r="AA158" s="149"/>
      <c r="AB158" s="149"/>
      <c r="AC158" s="149"/>
      <c r="AD158" s="149"/>
      <c r="AE158" s="149"/>
      <c r="AF158" s="149"/>
      <c r="AG158" s="149" t="s">
        <v>272</v>
      </c>
      <c r="AH158" s="149"/>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2" x14ac:dyDescent="0.2">
      <c r="A159" s="156"/>
      <c r="B159" s="157"/>
      <c r="C159" s="193" t="s">
        <v>1706</v>
      </c>
      <c r="D159" s="165"/>
      <c r="E159" s="166">
        <v>1.6</v>
      </c>
      <c r="F159" s="160"/>
      <c r="G159" s="160"/>
      <c r="H159" s="160"/>
      <c r="I159" s="160"/>
      <c r="J159" s="160"/>
      <c r="K159" s="160"/>
      <c r="L159" s="160"/>
      <c r="M159" s="160"/>
      <c r="N159" s="159"/>
      <c r="O159" s="159"/>
      <c r="P159" s="159"/>
      <c r="Q159" s="159"/>
      <c r="R159" s="160"/>
      <c r="S159" s="160"/>
      <c r="T159" s="160"/>
      <c r="U159" s="160"/>
      <c r="V159" s="160"/>
      <c r="W159" s="160"/>
      <c r="X159" s="160"/>
      <c r="Y159" s="160"/>
      <c r="Z159" s="149"/>
      <c r="AA159" s="149"/>
      <c r="AB159" s="149"/>
      <c r="AC159" s="149"/>
      <c r="AD159" s="149"/>
      <c r="AE159" s="149"/>
      <c r="AF159" s="149"/>
      <c r="AG159" s="149" t="s">
        <v>261</v>
      </c>
      <c r="AH159" s="149">
        <v>0</v>
      </c>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ht="22.5" outlineLevel="1" x14ac:dyDescent="0.2">
      <c r="A160" s="175">
        <v>49</v>
      </c>
      <c r="B160" s="176" t="s">
        <v>1707</v>
      </c>
      <c r="C160" s="191" t="s">
        <v>1708</v>
      </c>
      <c r="D160" s="177" t="s">
        <v>883</v>
      </c>
      <c r="E160" s="178">
        <v>0.60599999999999998</v>
      </c>
      <c r="F160" s="179"/>
      <c r="G160" s="180">
        <f>ROUND(E160*F160,2)</f>
        <v>0</v>
      </c>
      <c r="H160" s="179"/>
      <c r="I160" s="180">
        <f>ROUND(E160*H160,2)</f>
        <v>0</v>
      </c>
      <c r="J160" s="179"/>
      <c r="K160" s="180">
        <f>ROUND(E160*J160,2)</f>
        <v>0</v>
      </c>
      <c r="L160" s="180">
        <v>21</v>
      </c>
      <c r="M160" s="180">
        <f>G160*(1+L160/100)</f>
        <v>0</v>
      </c>
      <c r="N160" s="178">
        <v>1.82E-3</v>
      </c>
      <c r="O160" s="178">
        <f>ROUND(E160*N160,2)</f>
        <v>0</v>
      </c>
      <c r="P160" s="178">
        <v>1.8</v>
      </c>
      <c r="Q160" s="178">
        <f>ROUND(E160*P160,2)</f>
        <v>1.0900000000000001</v>
      </c>
      <c r="R160" s="180" t="s">
        <v>375</v>
      </c>
      <c r="S160" s="180" t="s">
        <v>222</v>
      </c>
      <c r="T160" s="181" t="s">
        <v>270</v>
      </c>
      <c r="U160" s="160">
        <v>5.016</v>
      </c>
      <c r="V160" s="160">
        <f>ROUND(E160*U160,2)</f>
        <v>3.04</v>
      </c>
      <c r="W160" s="160"/>
      <c r="X160" s="160" t="s">
        <v>271</v>
      </c>
      <c r="Y160" s="160" t="s">
        <v>225</v>
      </c>
      <c r="Z160" s="149"/>
      <c r="AA160" s="149"/>
      <c r="AB160" s="149"/>
      <c r="AC160" s="149"/>
      <c r="AD160" s="149"/>
      <c r="AE160" s="149"/>
      <c r="AF160" s="149"/>
      <c r="AG160" s="149" t="s">
        <v>272</v>
      </c>
      <c r="AH160" s="149"/>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2" x14ac:dyDescent="0.2">
      <c r="A161" s="156"/>
      <c r="B161" s="157"/>
      <c r="C161" s="267" t="s">
        <v>1709</v>
      </c>
      <c r="D161" s="268"/>
      <c r="E161" s="268"/>
      <c r="F161" s="268"/>
      <c r="G161" s="268"/>
      <c r="H161" s="160"/>
      <c r="I161" s="160"/>
      <c r="J161" s="160"/>
      <c r="K161" s="160"/>
      <c r="L161" s="160"/>
      <c r="M161" s="160"/>
      <c r="N161" s="159"/>
      <c r="O161" s="159"/>
      <c r="P161" s="159"/>
      <c r="Q161" s="159"/>
      <c r="R161" s="160"/>
      <c r="S161" s="160"/>
      <c r="T161" s="160"/>
      <c r="U161" s="160"/>
      <c r="V161" s="160"/>
      <c r="W161" s="160"/>
      <c r="X161" s="160"/>
      <c r="Y161" s="160"/>
      <c r="Z161" s="149"/>
      <c r="AA161" s="149"/>
      <c r="AB161" s="149"/>
      <c r="AC161" s="149"/>
      <c r="AD161" s="149"/>
      <c r="AE161" s="149"/>
      <c r="AF161" s="149"/>
      <c r="AG161" s="149" t="s">
        <v>298</v>
      </c>
      <c r="AH161" s="149"/>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2" x14ac:dyDescent="0.2">
      <c r="A162" s="156"/>
      <c r="B162" s="157"/>
      <c r="C162" s="265" t="s">
        <v>1710</v>
      </c>
      <c r="D162" s="266"/>
      <c r="E162" s="266"/>
      <c r="F162" s="266"/>
      <c r="G162" s="266"/>
      <c r="H162" s="160"/>
      <c r="I162" s="160"/>
      <c r="J162" s="160"/>
      <c r="K162" s="160"/>
      <c r="L162" s="160"/>
      <c r="M162" s="160"/>
      <c r="N162" s="159"/>
      <c r="O162" s="159"/>
      <c r="P162" s="159"/>
      <c r="Q162" s="159"/>
      <c r="R162" s="160"/>
      <c r="S162" s="160"/>
      <c r="T162" s="160"/>
      <c r="U162" s="160"/>
      <c r="V162" s="160"/>
      <c r="W162" s="160"/>
      <c r="X162" s="160"/>
      <c r="Y162" s="160"/>
      <c r="Z162" s="149"/>
      <c r="AA162" s="149"/>
      <c r="AB162" s="149"/>
      <c r="AC162" s="149"/>
      <c r="AD162" s="149"/>
      <c r="AE162" s="149"/>
      <c r="AF162" s="149"/>
      <c r="AG162" s="149" t="s">
        <v>228</v>
      </c>
      <c r="AH162" s="149"/>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2" x14ac:dyDescent="0.2">
      <c r="A163" s="156"/>
      <c r="B163" s="157"/>
      <c r="C163" s="193" t="s">
        <v>1711</v>
      </c>
      <c r="D163" s="165"/>
      <c r="E163" s="166">
        <v>0.41849999999999998</v>
      </c>
      <c r="F163" s="160"/>
      <c r="G163" s="160"/>
      <c r="H163" s="160"/>
      <c r="I163" s="160"/>
      <c r="J163" s="160"/>
      <c r="K163" s="160"/>
      <c r="L163" s="160"/>
      <c r="M163" s="160"/>
      <c r="N163" s="159"/>
      <c r="O163" s="159"/>
      <c r="P163" s="159"/>
      <c r="Q163" s="159"/>
      <c r="R163" s="160"/>
      <c r="S163" s="160"/>
      <c r="T163" s="160"/>
      <c r="U163" s="160"/>
      <c r="V163" s="160"/>
      <c r="W163" s="160"/>
      <c r="X163" s="160"/>
      <c r="Y163" s="160"/>
      <c r="Z163" s="149"/>
      <c r="AA163" s="149"/>
      <c r="AB163" s="149"/>
      <c r="AC163" s="149"/>
      <c r="AD163" s="149"/>
      <c r="AE163" s="149"/>
      <c r="AF163" s="149"/>
      <c r="AG163" s="149" t="s">
        <v>261</v>
      </c>
      <c r="AH163" s="149">
        <v>0</v>
      </c>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3" x14ac:dyDescent="0.2">
      <c r="A164" s="156"/>
      <c r="B164" s="157"/>
      <c r="C164" s="193" t="s">
        <v>1712</v>
      </c>
      <c r="D164" s="165"/>
      <c r="E164" s="166">
        <v>0.1875</v>
      </c>
      <c r="F164" s="160"/>
      <c r="G164" s="160"/>
      <c r="H164" s="160"/>
      <c r="I164" s="160"/>
      <c r="J164" s="160"/>
      <c r="K164" s="160"/>
      <c r="L164" s="160"/>
      <c r="M164" s="160"/>
      <c r="N164" s="159"/>
      <c r="O164" s="159"/>
      <c r="P164" s="159"/>
      <c r="Q164" s="159"/>
      <c r="R164" s="160"/>
      <c r="S164" s="160"/>
      <c r="T164" s="160"/>
      <c r="U164" s="160"/>
      <c r="V164" s="160"/>
      <c r="W164" s="160"/>
      <c r="X164" s="160"/>
      <c r="Y164" s="160"/>
      <c r="Z164" s="149"/>
      <c r="AA164" s="149"/>
      <c r="AB164" s="149"/>
      <c r="AC164" s="149"/>
      <c r="AD164" s="149"/>
      <c r="AE164" s="149"/>
      <c r="AF164" s="149"/>
      <c r="AG164" s="149" t="s">
        <v>261</v>
      </c>
      <c r="AH164" s="149">
        <v>0</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ht="22.5" outlineLevel="1" x14ac:dyDescent="0.2">
      <c r="A165" s="175">
        <v>50</v>
      </c>
      <c r="B165" s="176" t="s">
        <v>1713</v>
      </c>
      <c r="C165" s="191" t="s">
        <v>1714</v>
      </c>
      <c r="D165" s="177" t="s">
        <v>281</v>
      </c>
      <c r="E165" s="178">
        <v>2.25</v>
      </c>
      <c r="F165" s="179"/>
      <c r="G165" s="180">
        <f>ROUND(E165*F165,2)</f>
        <v>0</v>
      </c>
      <c r="H165" s="179"/>
      <c r="I165" s="180">
        <f>ROUND(E165*H165,2)</f>
        <v>0</v>
      </c>
      <c r="J165" s="179"/>
      <c r="K165" s="180">
        <f>ROUND(E165*J165,2)</f>
        <v>0</v>
      </c>
      <c r="L165" s="180">
        <v>21</v>
      </c>
      <c r="M165" s="180">
        <f>G165*(1+L165/100)</f>
        <v>0</v>
      </c>
      <c r="N165" s="178">
        <v>0</v>
      </c>
      <c r="O165" s="178">
        <f>ROUND(E165*N165,2)</f>
        <v>0</v>
      </c>
      <c r="P165" s="178">
        <v>1</v>
      </c>
      <c r="Q165" s="178">
        <f>ROUND(E165*P165,2)</f>
        <v>2.25</v>
      </c>
      <c r="R165" s="180"/>
      <c r="S165" s="180" t="s">
        <v>250</v>
      </c>
      <c r="T165" s="181" t="s">
        <v>223</v>
      </c>
      <c r="U165" s="160">
        <v>0</v>
      </c>
      <c r="V165" s="160">
        <f>ROUND(E165*U165,2)</f>
        <v>0</v>
      </c>
      <c r="W165" s="160"/>
      <c r="X165" s="160" t="s">
        <v>271</v>
      </c>
      <c r="Y165" s="160" t="s">
        <v>225</v>
      </c>
      <c r="Z165" s="149"/>
      <c r="AA165" s="149"/>
      <c r="AB165" s="149"/>
      <c r="AC165" s="149"/>
      <c r="AD165" s="149"/>
      <c r="AE165" s="149"/>
      <c r="AF165" s="149"/>
      <c r="AG165" s="149" t="s">
        <v>272</v>
      </c>
      <c r="AH165" s="149"/>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2" x14ac:dyDescent="0.2">
      <c r="A166" s="156"/>
      <c r="B166" s="157"/>
      <c r="C166" s="193" t="s">
        <v>1715</v>
      </c>
      <c r="D166" s="165"/>
      <c r="E166" s="166">
        <v>2.25</v>
      </c>
      <c r="F166" s="160"/>
      <c r="G166" s="160"/>
      <c r="H166" s="160"/>
      <c r="I166" s="160"/>
      <c r="J166" s="160"/>
      <c r="K166" s="160"/>
      <c r="L166" s="160"/>
      <c r="M166" s="160"/>
      <c r="N166" s="159"/>
      <c r="O166" s="159"/>
      <c r="P166" s="159"/>
      <c r="Q166" s="159"/>
      <c r="R166" s="160"/>
      <c r="S166" s="160"/>
      <c r="T166" s="160"/>
      <c r="U166" s="160"/>
      <c r="V166" s="160"/>
      <c r="W166" s="160"/>
      <c r="X166" s="160"/>
      <c r="Y166" s="160"/>
      <c r="Z166" s="149"/>
      <c r="AA166" s="149"/>
      <c r="AB166" s="149"/>
      <c r="AC166" s="149"/>
      <c r="AD166" s="149"/>
      <c r="AE166" s="149"/>
      <c r="AF166" s="149"/>
      <c r="AG166" s="149" t="s">
        <v>261</v>
      </c>
      <c r="AH166" s="149">
        <v>0</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x14ac:dyDescent="0.2">
      <c r="A167" s="168" t="s">
        <v>217</v>
      </c>
      <c r="B167" s="169" t="s">
        <v>135</v>
      </c>
      <c r="C167" s="190" t="s">
        <v>136</v>
      </c>
      <c r="D167" s="170"/>
      <c r="E167" s="171"/>
      <c r="F167" s="172"/>
      <c r="G167" s="172">
        <f>SUMIF(AG168:AG169,"&lt;&gt;NOR",G168:G169)</f>
        <v>0</v>
      </c>
      <c r="H167" s="172"/>
      <c r="I167" s="172">
        <f>SUM(I168:I169)</f>
        <v>0</v>
      </c>
      <c r="J167" s="172"/>
      <c r="K167" s="172">
        <f>SUM(K168:K169)</f>
        <v>0</v>
      </c>
      <c r="L167" s="172"/>
      <c r="M167" s="172">
        <f>SUM(M168:M169)</f>
        <v>0</v>
      </c>
      <c r="N167" s="171"/>
      <c r="O167" s="171">
        <f>SUM(O168:O169)</f>
        <v>0</v>
      </c>
      <c r="P167" s="171"/>
      <c r="Q167" s="171">
        <f>SUM(Q168:Q169)</f>
        <v>0</v>
      </c>
      <c r="R167" s="172"/>
      <c r="S167" s="172"/>
      <c r="T167" s="173"/>
      <c r="U167" s="167"/>
      <c r="V167" s="167">
        <f>SUM(V168:V169)</f>
        <v>30.1</v>
      </c>
      <c r="W167" s="167"/>
      <c r="X167" s="167"/>
      <c r="Y167" s="167"/>
      <c r="AG167" t="s">
        <v>218</v>
      </c>
    </row>
    <row r="168" spans="1:60" ht="22.5" outlineLevel="1" x14ac:dyDescent="0.2">
      <c r="A168" s="175">
        <v>51</v>
      </c>
      <c r="B168" s="176" t="s">
        <v>437</v>
      </c>
      <c r="C168" s="191" t="s">
        <v>438</v>
      </c>
      <c r="D168" s="177" t="s">
        <v>439</v>
      </c>
      <c r="E168" s="178">
        <v>15.910629999999999</v>
      </c>
      <c r="F168" s="179"/>
      <c r="G168" s="180">
        <f>ROUND(E168*F168,2)</f>
        <v>0</v>
      </c>
      <c r="H168" s="179"/>
      <c r="I168" s="180">
        <f>ROUND(E168*H168,2)</f>
        <v>0</v>
      </c>
      <c r="J168" s="179"/>
      <c r="K168" s="180">
        <f>ROUND(E168*J168,2)</f>
        <v>0</v>
      </c>
      <c r="L168" s="180">
        <v>21</v>
      </c>
      <c r="M168" s="180">
        <f>G168*(1+L168/100)</f>
        <v>0</v>
      </c>
      <c r="N168" s="178">
        <v>0</v>
      </c>
      <c r="O168" s="178">
        <f>ROUND(E168*N168,2)</f>
        <v>0</v>
      </c>
      <c r="P168" s="178">
        <v>0</v>
      </c>
      <c r="Q168" s="178">
        <f>ROUND(E168*P168,2)</f>
        <v>0</v>
      </c>
      <c r="R168" s="180" t="s">
        <v>326</v>
      </c>
      <c r="S168" s="180" t="s">
        <v>222</v>
      </c>
      <c r="T168" s="181" t="s">
        <v>270</v>
      </c>
      <c r="U168" s="160">
        <v>1.8919999999999999</v>
      </c>
      <c r="V168" s="160">
        <f>ROUND(E168*U168,2)</f>
        <v>30.1</v>
      </c>
      <c r="W168" s="160"/>
      <c r="X168" s="160" t="s">
        <v>440</v>
      </c>
      <c r="Y168" s="160" t="s">
        <v>225</v>
      </c>
      <c r="Z168" s="149"/>
      <c r="AA168" s="149"/>
      <c r="AB168" s="149"/>
      <c r="AC168" s="149"/>
      <c r="AD168" s="149"/>
      <c r="AE168" s="149"/>
      <c r="AF168" s="149"/>
      <c r="AG168" s="149" t="s">
        <v>441</v>
      </c>
      <c r="AH168" s="149"/>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2" x14ac:dyDescent="0.2">
      <c r="A169" s="156"/>
      <c r="B169" s="157"/>
      <c r="C169" s="267" t="s">
        <v>442</v>
      </c>
      <c r="D169" s="268"/>
      <c r="E169" s="268"/>
      <c r="F169" s="268"/>
      <c r="G169" s="268"/>
      <c r="H169" s="160"/>
      <c r="I169" s="160"/>
      <c r="J169" s="160"/>
      <c r="K169" s="160"/>
      <c r="L169" s="160"/>
      <c r="M169" s="160"/>
      <c r="N169" s="159"/>
      <c r="O169" s="159"/>
      <c r="P169" s="159"/>
      <c r="Q169" s="159"/>
      <c r="R169" s="160"/>
      <c r="S169" s="160"/>
      <c r="T169" s="160"/>
      <c r="U169" s="160"/>
      <c r="V169" s="160"/>
      <c r="W169" s="160"/>
      <c r="X169" s="160"/>
      <c r="Y169" s="160"/>
      <c r="Z169" s="149"/>
      <c r="AA169" s="149"/>
      <c r="AB169" s="149"/>
      <c r="AC169" s="149"/>
      <c r="AD169" s="149"/>
      <c r="AE169" s="149"/>
      <c r="AF169" s="149"/>
      <c r="AG169" s="149" t="s">
        <v>298</v>
      </c>
      <c r="AH169" s="149"/>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x14ac:dyDescent="0.2">
      <c r="A170" s="168" t="s">
        <v>217</v>
      </c>
      <c r="B170" s="169" t="s">
        <v>137</v>
      </c>
      <c r="C170" s="190" t="s">
        <v>138</v>
      </c>
      <c r="D170" s="170"/>
      <c r="E170" s="171"/>
      <c r="F170" s="172"/>
      <c r="G170" s="172">
        <f>SUMIF(AG171:AG172,"&lt;&gt;NOR",G171:G172)</f>
        <v>0</v>
      </c>
      <c r="H170" s="172"/>
      <c r="I170" s="172">
        <f>SUM(I171:I172)</f>
        <v>0</v>
      </c>
      <c r="J170" s="172"/>
      <c r="K170" s="172">
        <f>SUM(K171:K172)</f>
        <v>0</v>
      </c>
      <c r="L170" s="172"/>
      <c r="M170" s="172">
        <f>SUM(M171:M172)</f>
        <v>0</v>
      </c>
      <c r="N170" s="171"/>
      <c r="O170" s="171">
        <f>SUM(O171:O172)</f>
        <v>0</v>
      </c>
      <c r="P170" s="171"/>
      <c r="Q170" s="171">
        <f>SUM(Q171:Q172)</f>
        <v>0</v>
      </c>
      <c r="R170" s="172"/>
      <c r="S170" s="172"/>
      <c r="T170" s="173"/>
      <c r="U170" s="167"/>
      <c r="V170" s="167">
        <f>SUM(V171:V172)</f>
        <v>0</v>
      </c>
      <c r="W170" s="167"/>
      <c r="X170" s="167"/>
      <c r="Y170" s="167"/>
      <c r="AG170" t="s">
        <v>218</v>
      </c>
    </row>
    <row r="171" spans="1:60" ht="22.5" outlineLevel="1" x14ac:dyDescent="0.2">
      <c r="A171" s="175">
        <v>52</v>
      </c>
      <c r="B171" s="176" t="s">
        <v>1716</v>
      </c>
      <c r="C171" s="191" t="s">
        <v>1717</v>
      </c>
      <c r="D171" s="177" t="s">
        <v>1718</v>
      </c>
      <c r="E171" s="178">
        <v>35</v>
      </c>
      <c r="F171" s="179"/>
      <c r="G171" s="180">
        <f>ROUND(E171*F171,2)</f>
        <v>0</v>
      </c>
      <c r="H171" s="179"/>
      <c r="I171" s="180">
        <f>ROUND(E171*H171,2)</f>
        <v>0</v>
      </c>
      <c r="J171" s="179"/>
      <c r="K171" s="180">
        <f>ROUND(E171*J171,2)</f>
        <v>0</v>
      </c>
      <c r="L171" s="180">
        <v>21</v>
      </c>
      <c r="M171" s="180">
        <f>G171*(1+L171/100)</f>
        <v>0</v>
      </c>
      <c r="N171" s="178">
        <v>0</v>
      </c>
      <c r="O171" s="178">
        <f>ROUND(E171*N171,2)</f>
        <v>0</v>
      </c>
      <c r="P171" s="178">
        <v>0</v>
      </c>
      <c r="Q171" s="178">
        <f>ROUND(E171*P171,2)</f>
        <v>0</v>
      </c>
      <c r="R171" s="180"/>
      <c r="S171" s="180" t="s">
        <v>250</v>
      </c>
      <c r="T171" s="181" t="s">
        <v>826</v>
      </c>
      <c r="U171" s="160">
        <v>0</v>
      </c>
      <c r="V171" s="160">
        <f>ROUND(E171*U171,2)</f>
        <v>0</v>
      </c>
      <c r="W171" s="160"/>
      <c r="X171" s="160" t="s">
        <v>271</v>
      </c>
      <c r="Y171" s="160" t="s">
        <v>225</v>
      </c>
      <c r="Z171" s="149"/>
      <c r="AA171" s="149"/>
      <c r="AB171" s="149"/>
      <c r="AC171" s="149"/>
      <c r="AD171" s="149"/>
      <c r="AE171" s="149"/>
      <c r="AF171" s="149"/>
      <c r="AG171" s="149" t="s">
        <v>1652</v>
      </c>
      <c r="AH171" s="149"/>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2" x14ac:dyDescent="0.2">
      <c r="A172" s="156"/>
      <c r="B172" s="157"/>
      <c r="C172" s="193" t="s">
        <v>1719</v>
      </c>
      <c r="D172" s="165"/>
      <c r="E172" s="166">
        <v>35</v>
      </c>
      <c r="F172" s="160"/>
      <c r="G172" s="160"/>
      <c r="H172" s="160"/>
      <c r="I172" s="160"/>
      <c r="J172" s="160"/>
      <c r="K172" s="160"/>
      <c r="L172" s="160"/>
      <c r="M172" s="160"/>
      <c r="N172" s="159"/>
      <c r="O172" s="159"/>
      <c r="P172" s="159"/>
      <c r="Q172" s="159"/>
      <c r="R172" s="160"/>
      <c r="S172" s="160"/>
      <c r="T172" s="160"/>
      <c r="U172" s="160"/>
      <c r="V172" s="160"/>
      <c r="W172" s="160"/>
      <c r="X172" s="160"/>
      <c r="Y172" s="160"/>
      <c r="Z172" s="149"/>
      <c r="AA172" s="149"/>
      <c r="AB172" s="149"/>
      <c r="AC172" s="149"/>
      <c r="AD172" s="149"/>
      <c r="AE172" s="149"/>
      <c r="AF172" s="149"/>
      <c r="AG172" s="149" t="s">
        <v>261</v>
      </c>
      <c r="AH172" s="149">
        <v>0</v>
      </c>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x14ac:dyDescent="0.2">
      <c r="A173" s="168" t="s">
        <v>217</v>
      </c>
      <c r="B173" s="169" t="s">
        <v>139</v>
      </c>
      <c r="C173" s="190" t="s">
        <v>140</v>
      </c>
      <c r="D173" s="170"/>
      <c r="E173" s="171"/>
      <c r="F173" s="172"/>
      <c r="G173" s="172">
        <f>SUMIF(AG174:AG195,"&lt;&gt;NOR",G174:G195)</f>
        <v>0</v>
      </c>
      <c r="H173" s="172"/>
      <c r="I173" s="172">
        <f>SUM(I174:I195)</f>
        <v>0</v>
      </c>
      <c r="J173" s="172"/>
      <c r="K173" s="172">
        <f>SUM(K174:K195)</f>
        <v>0</v>
      </c>
      <c r="L173" s="172"/>
      <c r="M173" s="172">
        <f>SUM(M174:M195)</f>
        <v>0</v>
      </c>
      <c r="N173" s="171"/>
      <c r="O173" s="171">
        <f>SUM(O174:O195)</f>
        <v>0.11000000000000001</v>
      </c>
      <c r="P173" s="171"/>
      <c r="Q173" s="171">
        <f>SUM(Q174:Q195)</f>
        <v>0</v>
      </c>
      <c r="R173" s="172"/>
      <c r="S173" s="172"/>
      <c r="T173" s="173"/>
      <c r="U173" s="167"/>
      <c r="V173" s="167">
        <f>SUM(V174:V195)</f>
        <v>11.61</v>
      </c>
      <c r="W173" s="167"/>
      <c r="X173" s="167"/>
      <c r="Y173" s="167"/>
      <c r="AG173" t="s">
        <v>218</v>
      </c>
    </row>
    <row r="174" spans="1:60" ht="22.5" outlineLevel="1" x14ac:dyDescent="0.2">
      <c r="A174" s="175">
        <v>53</v>
      </c>
      <c r="B174" s="176" t="s">
        <v>1232</v>
      </c>
      <c r="C174" s="191" t="s">
        <v>1233</v>
      </c>
      <c r="D174" s="177" t="s">
        <v>276</v>
      </c>
      <c r="E174" s="178">
        <v>3.6850000000000001</v>
      </c>
      <c r="F174" s="179"/>
      <c r="G174" s="180">
        <f>ROUND(E174*F174,2)</f>
        <v>0</v>
      </c>
      <c r="H174" s="179"/>
      <c r="I174" s="180">
        <f>ROUND(E174*H174,2)</f>
        <v>0</v>
      </c>
      <c r="J174" s="179"/>
      <c r="K174" s="180">
        <f>ROUND(E174*J174,2)</f>
        <v>0</v>
      </c>
      <c r="L174" s="180">
        <v>21</v>
      </c>
      <c r="M174" s="180">
        <f>G174*(1+L174/100)</f>
        <v>0</v>
      </c>
      <c r="N174" s="178">
        <v>8.0000000000000007E-5</v>
      </c>
      <c r="O174" s="178">
        <f>ROUND(E174*N174,2)</f>
        <v>0</v>
      </c>
      <c r="P174" s="178">
        <v>0</v>
      </c>
      <c r="Q174" s="178">
        <f>ROUND(E174*P174,2)</f>
        <v>0</v>
      </c>
      <c r="R174" s="180" t="s">
        <v>1234</v>
      </c>
      <c r="S174" s="180" t="s">
        <v>222</v>
      </c>
      <c r="T174" s="181" t="s">
        <v>270</v>
      </c>
      <c r="U174" s="160">
        <v>0.34</v>
      </c>
      <c r="V174" s="160">
        <f>ROUND(E174*U174,2)</f>
        <v>1.25</v>
      </c>
      <c r="W174" s="160"/>
      <c r="X174" s="160" t="s">
        <v>271</v>
      </c>
      <c r="Y174" s="160" t="s">
        <v>225</v>
      </c>
      <c r="Z174" s="149"/>
      <c r="AA174" s="149"/>
      <c r="AB174" s="149"/>
      <c r="AC174" s="149"/>
      <c r="AD174" s="149"/>
      <c r="AE174" s="149"/>
      <c r="AF174" s="149"/>
      <c r="AG174" s="149" t="s">
        <v>272</v>
      </c>
      <c r="AH174" s="149"/>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2" x14ac:dyDescent="0.2">
      <c r="A175" s="156"/>
      <c r="B175" s="157"/>
      <c r="C175" s="193" t="s">
        <v>1631</v>
      </c>
      <c r="D175" s="165"/>
      <c r="E175" s="166">
        <v>3.6850000000000001</v>
      </c>
      <c r="F175" s="160"/>
      <c r="G175" s="160"/>
      <c r="H175" s="160"/>
      <c r="I175" s="160"/>
      <c r="J175" s="160"/>
      <c r="K175" s="160"/>
      <c r="L175" s="160"/>
      <c r="M175" s="160"/>
      <c r="N175" s="159"/>
      <c r="O175" s="159"/>
      <c r="P175" s="159"/>
      <c r="Q175" s="159"/>
      <c r="R175" s="160"/>
      <c r="S175" s="160"/>
      <c r="T175" s="160"/>
      <c r="U175" s="160"/>
      <c r="V175" s="160"/>
      <c r="W175" s="160"/>
      <c r="X175" s="160"/>
      <c r="Y175" s="160"/>
      <c r="Z175" s="149"/>
      <c r="AA175" s="149"/>
      <c r="AB175" s="149"/>
      <c r="AC175" s="149"/>
      <c r="AD175" s="149"/>
      <c r="AE175" s="149"/>
      <c r="AF175" s="149"/>
      <c r="AG175" s="149" t="s">
        <v>261</v>
      </c>
      <c r="AH175" s="149">
        <v>0</v>
      </c>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ht="22.5" outlineLevel="1" x14ac:dyDescent="0.2">
      <c r="A176" s="175">
        <v>54</v>
      </c>
      <c r="B176" s="176" t="s">
        <v>1720</v>
      </c>
      <c r="C176" s="191" t="s">
        <v>1721</v>
      </c>
      <c r="D176" s="177" t="s">
        <v>276</v>
      </c>
      <c r="E176" s="178">
        <v>3.6960000000000002</v>
      </c>
      <c r="F176" s="179"/>
      <c r="G176" s="180">
        <f>ROUND(E176*F176,2)</f>
        <v>0</v>
      </c>
      <c r="H176" s="179"/>
      <c r="I176" s="180">
        <f>ROUND(E176*H176,2)</f>
        <v>0</v>
      </c>
      <c r="J176" s="179"/>
      <c r="K176" s="180">
        <f>ROUND(E176*J176,2)</f>
        <v>0</v>
      </c>
      <c r="L176" s="180">
        <v>21</v>
      </c>
      <c r="M176" s="180">
        <f>G176*(1+L176/100)</f>
        <v>0</v>
      </c>
      <c r="N176" s="178">
        <v>5.5900000000000004E-3</v>
      </c>
      <c r="O176" s="178">
        <f>ROUND(E176*N176,2)</f>
        <v>0.02</v>
      </c>
      <c r="P176" s="178">
        <v>0</v>
      </c>
      <c r="Q176" s="178">
        <f>ROUND(E176*P176,2)</f>
        <v>0</v>
      </c>
      <c r="R176" s="180" t="s">
        <v>1234</v>
      </c>
      <c r="S176" s="180" t="s">
        <v>222</v>
      </c>
      <c r="T176" s="181" t="s">
        <v>270</v>
      </c>
      <c r="U176" s="160">
        <v>0.22991</v>
      </c>
      <c r="V176" s="160">
        <f>ROUND(E176*U176,2)</f>
        <v>0.85</v>
      </c>
      <c r="W176" s="160"/>
      <c r="X176" s="160" t="s">
        <v>271</v>
      </c>
      <c r="Y176" s="160" t="s">
        <v>225</v>
      </c>
      <c r="Z176" s="149"/>
      <c r="AA176" s="149"/>
      <c r="AB176" s="149"/>
      <c r="AC176" s="149"/>
      <c r="AD176" s="149"/>
      <c r="AE176" s="149"/>
      <c r="AF176" s="149"/>
      <c r="AG176" s="149" t="s">
        <v>272</v>
      </c>
      <c r="AH176" s="149"/>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2" x14ac:dyDescent="0.2">
      <c r="A177" s="156"/>
      <c r="B177" s="157"/>
      <c r="C177" s="256" t="s">
        <v>1722</v>
      </c>
      <c r="D177" s="257"/>
      <c r="E177" s="257"/>
      <c r="F177" s="257"/>
      <c r="G177" s="257"/>
      <c r="H177" s="160"/>
      <c r="I177" s="160"/>
      <c r="J177" s="160"/>
      <c r="K177" s="160"/>
      <c r="L177" s="160"/>
      <c r="M177" s="160"/>
      <c r="N177" s="159"/>
      <c r="O177" s="159"/>
      <c r="P177" s="159"/>
      <c r="Q177" s="159"/>
      <c r="R177" s="160"/>
      <c r="S177" s="160"/>
      <c r="T177" s="160"/>
      <c r="U177" s="160"/>
      <c r="V177" s="160"/>
      <c r="W177" s="160"/>
      <c r="X177" s="160"/>
      <c r="Y177" s="160"/>
      <c r="Z177" s="149"/>
      <c r="AA177" s="149"/>
      <c r="AB177" s="149"/>
      <c r="AC177" s="149"/>
      <c r="AD177" s="149"/>
      <c r="AE177" s="149"/>
      <c r="AF177" s="149"/>
      <c r="AG177" s="149" t="s">
        <v>228</v>
      </c>
      <c r="AH177" s="149"/>
      <c r="AI177" s="149"/>
      <c r="AJ177" s="149"/>
      <c r="AK177" s="149"/>
      <c r="AL177" s="149"/>
      <c r="AM177" s="149"/>
      <c r="AN177" s="149"/>
      <c r="AO177" s="149"/>
      <c r="AP177" s="149"/>
      <c r="AQ177" s="149"/>
      <c r="AR177" s="149"/>
      <c r="AS177" s="149"/>
      <c r="AT177" s="149"/>
      <c r="AU177" s="149"/>
      <c r="AV177" s="149"/>
      <c r="AW177" s="149"/>
      <c r="AX177" s="149"/>
      <c r="AY177" s="149"/>
      <c r="AZ177" s="149"/>
      <c r="BA177" s="182" t="str">
        <f>C177</f>
        <v>Provedení očištění povrchu a natavení jedné vrstvy modifikovaného asfaltového pásu včetně dodávky materiálů.</v>
      </c>
      <c r="BB177" s="149"/>
      <c r="BC177" s="149"/>
      <c r="BD177" s="149"/>
      <c r="BE177" s="149"/>
      <c r="BF177" s="149"/>
      <c r="BG177" s="149"/>
      <c r="BH177" s="149"/>
    </row>
    <row r="178" spans="1:60" outlineLevel="2" x14ac:dyDescent="0.2">
      <c r="A178" s="156"/>
      <c r="B178" s="157"/>
      <c r="C178" s="193" t="s">
        <v>1723</v>
      </c>
      <c r="D178" s="165"/>
      <c r="E178" s="166">
        <v>3.6960000000000002</v>
      </c>
      <c r="F178" s="160"/>
      <c r="G178" s="160"/>
      <c r="H178" s="160"/>
      <c r="I178" s="160"/>
      <c r="J178" s="160"/>
      <c r="K178" s="160"/>
      <c r="L178" s="160"/>
      <c r="M178" s="160"/>
      <c r="N178" s="159"/>
      <c r="O178" s="159"/>
      <c r="P178" s="159"/>
      <c r="Q178" s="159"/>
      <c r="R178" s="160"/>
      <c r="S178" s="160"/>
      <c r="T178" s="160"/>
      <c r="U178" s="160"/>
      <c r="V178" s="160"/>
      <c r="W178" s="160"/>
      <c r="X178" s="160"/>
      <c r="Y178" s="160"/>
      <c r="Z178" s="149"/>
      <c r="AA178" s="149"/>
      <c r="AB178" s="149"/>
      <c r="AC178" s="149"/>
      <c r="AD178" s="149"/>
      <c r="AE178" s="149"/>
      <c r="AF178" s="149"/>
      <c r="AG178" s="149" t="s">
        <v>261</v>
      </c>
      <c r="AH178" s="149">
        <v>0</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ht="22.5" outlineLevel="1" x14ac:dyDescent="0.2">
      <c r="A179" s="175">
        <v>55</v>
      </c>
      <c r="B179" s="176" t="s">
        <v>1724</v>
      </c>
      <c r="C179" s="191" t="s">
        <v>1725</v>
      </c>
      <c r="D179" s="177" t="s">
        <v>276</v>
      </c>
      <c r="E179" s="178">
        <v>8.7170000000000005</v>
      </c>
      <c r="F179" s="179"/>
      <c r="G179" s="180">
        <f>ROUND(E179*F179,2)</f>
        <v>0</v>
      </c>
      <c r="H179" s="179"/>
      <c r="I179" s="180">
        <f>ROUND(E179*H179,2)</f>
        <v>0</v>
      </c>
      <c r="J179" s="179"/>
      <c r="K179" s="180">
        <f>ROUND(E179*J179,2)</f>
        <v>0</v>
      </c>
      <c r="L179" s="180">
        <v>21</v>
      </c>
      <c r="M179" s="180">
        <f>G179*(1+L179/100)</f>
        <v>0</v>
      </c>
      <c r="N179" s="178">
        <v>6.1000000000000004E-3</v>
      </c>
      <c r="O179" s="178">
        <f>ROUND(E179*N179,2)</f>
        <v>0.05</v>
      </c>
      <c r="P179" s="178">
        <v>0</v>
      </c>
      <c r="Q179" s="178">
        <f>ROUND(E179*P179,2)</f>
        <v>0</v>
      </c>
      <c r="R179" s="180" t="s">
        <v>1234</v>
      </c>
      <c r="S179" s="180" t="s">
        <v>222</v>
      </c>
      <c r="T179" s="181" t="s">
        <v>270</v>
      </c>
      <c r="U179" s="160">
        <v>0.26600000000000001</v>
      </c>
      <c r="V179" s="160">
        <f>ROUND(E179*U179,2)</f>
        <v>2.3199999999999998</v>
      </c>
      <c r="W179" s="160"/>
      <c r="X179" s="160" t="s">
        <v>271</v>
      </c>
      <c r="Y179" s="160" t="s">
        <v>225</v>
      </c>
      <c r="Z179" s="149"/>
      <c r="AA179" s="149"/>
      <c r="AB179" s="149"/>
      <c r="AC179" s="149"/>
      <c r="AD179" s="149"/>
      <c r="AE179" s="149"/>
      <c r="AF179" s="149"/>
      <c r="AG179" s="149" t="s">
        <v>272</v>
      </c>
      <c r="AH179" s="149"/>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2" x14ac:dyDescent="0.2">
      <c r="A180" s="156"/>
      <c r="B180" s="157"/>
      <c r="C180" s="193" t="s">
        <v>1726</v>
      </c>
      <c r="D180" s="165"/>
      <c r="E180" s="166">
        <v>8.7170000000000005</v>
      </c>
      <c r="F180" s="160"/>
      <c r="G180" s="160"/>
      <c r="H180" s="160"/>
      <c r="I180" s="160"/>
      <c r="J180" s="160"/>
      <c r="K180" s="160"/>
      <c r="L180" s="160"/>
      <c r="M180" s="160"/>
      <c r="N180" s="159"/>
      <c r="O180" s="159"/>
      <c r="P180" s="159"/>
      <c r="Q180" s="159"/>
      <c r="R180" s="160"/>
      <c r="S180" s="160"/>
      <c r="T180" s="160"/>
      <c r="U180" s="160"/>
      <c r="V180" s="160"/>
      <c r="W180" s="160"/>
      <c r="X180" s="160"/>
      <c r="Y180" s="160"/>
      <c r="Z180" s="149"/>
      <c r="AA180" s="149"/>
      <c r="AB180" s="149"/>
      <c r="AC180" s="149"/>
      <c r="AD180" s="149"/>
      <c r="AE180" s="149"/>
      <c r="AF180" s="149"/>
      <c r="AG180" s="149" t="s">
        <v>261</v>
      </c>
      <c r="AH180" s="149">
        <v>0</v>
      </c>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1" x14ac:dyDescent="0.2">
      <c r="A181" s="175">
        <v>56</v>
      </c>
      <c r="B181" s="176" t="s">
        <v>1727</v>
      </c>
      <c r="C181" s="191" t="s">
        <v>1544</v>
      </c>
      <c r="D181" s="177" t="s">
        <v>276</v>
      </c>
      <c r="E181" s="178">
        <v>12.413</v>
      </c>
      <c r="F181" s="179"/>
      <c r="G181" s="180">
        <f>ROUND(E181*F181,2)</f>
        <v>0</v>
      </c>
      <c r="H181" s="179"/>
      <c r="I181" s="180">
        <f>ROUND(E181*H181,2)</f>
        <v>0</v>
      </c>
      <c r="J181" s="179"/>
      <c r="K181" s="180">
        <f>ROUND(E181*J181,2)</f>
        <v>0</v>
      </c>
      <c r="L181" s="180">
        <v>21</v>
      </c>
      <c r="M181" s="180">
        <f>G181*(1+L181/100)</f>
        <v>0</v>
      </c>
      <c r="N181" s="178">
        <v>2.2000000000000001E-4</v>
      </c>
      <c r="O181" s="178">
        <f>ROUND(E181*N181,2)</f>
        <v>0</v>
      </c>
      <c r="P181" s="178">
        <v>0</v>
      </c>
      <c r="Q181" s="178">
        <f>ROUND(E181*P181,2)</f>
        <v>0</v>
      </c>
      <c r="R181" s="180" t="s">
        <v>1234</v>
      </c>
      <c r="S181" s="180" t="s">
        <v>222</v>
      </c>
      <c r="T181" s="181" t="s">
        <v>270</v>
      </c>
      <c r="U181" s="160">
        <v>9.5000000000000001E-2</v>
      </c>
      <c r="V181" s="160">
        <f>ROUND(E181*U181,2)</f>
        <v>1.18</v>
      </c>
      <c r="W181" s="160"/>
      <c r="X181" s="160" t="s">
        <v>271</v>
      </c>
      <c r="Y181" s="160" t="s">
        <v>225</v>
      </c>
      <c r="Z181" s="149"/>
      <c r="AA181" s="149"/>
      <c r="AB181" s="149"/>
      <c r="AC181" s="149"/>
      <c r="AD181" s="149"/>
      <c r="AE181" s="149"/>
      <c r="AF181" s="149"/>
      <c r="AG181" s="149" t="s">
        <v>272</v>
      </c>
      <c r="AH181" s="149"/>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2" x14ac:dyDescent="0.2">
      <c r="A182" s="156"/>
      <c r="B182" s="157"/>
      <c r="C182" s="193" t="s">
        <v>1728</v>
      </c>
      <c r="D182" s="165"/>
      <c r="E182" s="166">
        <v>8.7170000000000005</v>
      </c>
      <c r="F182" s="160"/>
      <c r="G182" s="160"/>
      <c r="H182" s="160"/>
      <c r="I182" s="160"/>
      <c r="J182" s="160"/>
      <c r="K182" s="160"/>
      <c r="L182" s="160"/>
      <c r="M182" s="160"/>
      <c r="N182" s="159"/>
      <c r="O182" s="159"/>
      <c r="P182" s="159"/>
      <c r="Q182" s="159"/>
      <c r="R182" s="160"/>
      <c r="S182" s="160"/>
      <c r="T182" s="160"/>
      <c r="U182" s="160"/>
      <c r="V182" s="160"/>
      <c r="W182" s="160"/>
      <c r="X182" s="160"/>
      <c r="Y182" s="160"/>
      <c r="Z182" s="149"/>
      <c r="AA182" s="149"/>
      <c r="AB182" s="149"/>
      <c r="AC182" s="149"/>
      <c r="AD182" s="149"/>
      <c r="AE182" s="149"/>
      <c r="AF182" s="149"/>
      <c r="AG182" s="149" t="s">
        <v>261</v>
      </c>
      <c r="AH182" s="149">
        <v>5</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3" x14ac:dyDescent="0.2">
      <c r="A183" s="156"/>
      <c r="B183" s="157"/>
      <c r="C183" s="193" t="s">
        <v>1729</v>
      </c>
      <c r="D183" s="165"/>
      <c r="E183" s="166">
        <v>3.6960000000000002</v>
      </c>
      <c r="F183" s="160"/>
      <c r="G183" s="160"/>
      <c r="H183" s="160"/>
      <c r="I183" s="160"/>
      <c r="J183" s="160"/>
      <c r="K183" s="160"/>
      <c r="L183" s="160"/>
      <c r="M183" s="160"/>
      <c r="N183" s="159"/>
      <c r="O183" s="159"/>
      <c r="P183" s="159"/>
      <c r="Q183" s="159"/>
      <c r="R183" s="160"/>
      <c r="S183" s="160"/>
      <c r="T183" s="160"/>
      <c r="U183" s="160"/>
      <c r="V183" s="160"/>
      <c r="W183" s="160"/>
      <c r="X183" s="160"/>
      <c r="Y183" s="160"/>
      <c r="Z183" s="149"/>
      <c r="AA183" s="149"/>
      <c r="AB183" s="149"/>
      <c r="AC183" s="149"/>
      <c r="AD183" s="149"/>
      <c r="AE183" s="149"/>
      <c r="AF183" s="149"/>
      <c r="AG183" s="149" t="s">
        <v>261</v>
      </c>
      <c r="AH183" s="149">
        <v>5</v>
      </c>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1" x14ac:dyDescent="0.2">
      <c r="A184" s="175">
        <v>57</v>
      </c>
      <c r="B184" s="176" t="s">
        <v>1730</v>
      </c>
      <c r="C184" s="191" t="s">
        <v>1731</v>
      </c>
      <c r="D184" s="177" t="s">
        <v>276</v>
      </c>
      <c r="E184" s="178">
        <v>10.53</v>
      </c>
      <c r="F184" s="179"/>
      <c r="G184" s="180">
        <f>ROUND(E184*F184,2)</f>
        <v>0</v>
      </c>
      <c r="H184" s="179"/>
      <c r="I184" s="180">
        <f>ROUND(E184*H184,2)</f>
        <v>0</v>
      </c>
      <c r="J184" s="179"/>
      <c r="K184" s="180">
        <f>ROUND(E184*J184,2)</f>
        <v>0</v>
      </c>
      <c r="L184" s="180">
        <v>21</v>
      </c>
      <c r="M184" s="180">
        <f>G184*(1+L184/100)</f>
        <v>0</v>
      </c>
      <c r="N184" s="178">
        <v>4.1999999999999997E-3</v>
      </c>
      <c r="O184" s="178">
        <f>ROUND(E184*N184,2)</f>
        <v>0.04</v>
      </c>
      <c r="P184" s="178">
        <v>0</v>
      </c>
      <c r="Q184" s="178">
        <f>ROUND(E184*P184,2)</f>
        <v>0</v>
      </c>
      <c r="R184" s="180" t="s">
        <v>1234</v>
      </c>
      <c r="S184" s="180" t="s">
        <v>222</v>
      </c>
      <c r="T184" s="181" t="s">
        <v>270</v>
      </c>
      <c r="U184" s="160">
        <v>0.37</v>
      </c>
      <c r="V184" s="160">
        <f>ROUND(E184*U184,2)</f>
        <v>3.9</v>
      </c>
      <c r="W184" s="160"/>
      <c r="X184" s="160" t="s">
        <v>271</v>
      </c>
      <c r="Y184" s="160" t="s">
        <v>225</v>
      </c>
      <c r="Z184" s="149"/>
      <c r="AA184" s="149"/>
      <c r="AB184" s="149"/>
      <c r="AC184" s="149"/>
      <c r="AD184" s="149"/>
      <c r="AE184" s="149"/>
      <c r="AF184" s="149"/>
      <c r="AG184" s="149" t="s">
        <v>272</v>
      </c>
      <c r="AH184" s="149"/>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2" x14ac:dyDescent="0.2">
      <c r="A185" s="156"/>
      <c r="B185" s="157"/>
      <c r="C185" s="193" t="s">
        <v>1732</v>
      </c>
      <c r="D185" s="165"/>
      <c r="E185" s="166">
        <v>10.53</v>
      </c>
      <c r="F185" s="160"/>
      <c r="G185" s="160"/>
      <c r="H185" s="160"/>
      <c r="I185" s="160"/>
      <c r="J185" s="160"/>
      <c r="K185" s="160"/>
      <c r="L185" s="160"/>
      <c r="M185" s="160"/>
      <c r="N185" s="159"/>
      <c r="O185" s="159"/>
      <c r="P185" s="159"/>
      <c r="Q185" s="159"/>
      <c r="R185" s="160"/>
      <c r="S185" s="160"/>
      <c r="T185" s="160"/>
      <c r="U185" s="160"/>
      <c r="V185" s="160"/>
      <c r="W185" s="160"/>
      <c r="X185" s="160"/>
      <c r="Y185" s="160"/>
      <c r="Z185" s="149"/>
      <c r="AA185" s="149"/>
      <c r="AB185" s="149"/>
      <c r="AC185" s="149"/>
      <c r="AD185" s="149"/>
      <c r="AE185" s="149"/>
      <c r="AF185" s="149"/>
      <c r="AG185" s="149" t="s">
        <v>261</v>
      </c>
      <c r="AH185" s="149">
        <v>0</v>
      </c>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ht="22.5" outlineLevel="1" x14ac:dyDescent="0.2">
      <c r="A186" s="175">
        <v>58</v>
      </c>
      <c r="B186" s="176" t="s">
        <v>1733</v>
      </c>
      <c r="C186" s="191" t="s">
        <v>1734</v>
      </c>
      <c r="D186" s="177" t="s">
        <v>276</v>
      </c>
      <c r="E186" s="178">
        <v>8.91</v>
      </c>
      <c r="F186" s="179"/>
      <c r="G186" s="180">
        <f>ROUND(E186*F186,2)</f>
        <v>0</v>
      </c>
      <c r="H186" s="179"/>
      <c r="I186" s="180">
        <f>ROUND(E186*H186,2)</f>
        <v>0</v>
      </c>
      <c r="J186" s="179"/>
      <c r="K186" s="180">
        <f>ROUND(E186*J186,2)</f>
        <v>0</v>
      </c>
      <c r="L186" s="180">
        <v>21</v>
      </c>
      <c r="M186" s="180">
        <f>G186*(1+L186/100)</f>
        <v>0</v>
      </c>
      <c r="N186" s="178">
        <v>0</v>
      </c>
      <c r="O186" s="178">
        <f>ROUND(E186*N186,2)</f>
        <v>0</v>
      </c>
      <c r="P186" s="178">
        <v>0</v>
      </c>
      <c r="Q186" s="178">
        <f>ROUND(E186*P186,2)</f>
        <v>0</v>
      </c>
      <c r="R186" s="180" t="s">
        <v>1234</v>
      </c>
      <c r="S186" s="180" t="s">
        <v>222</v>
      </c>
      <c r="T186" s="181" t="s">
        <v>270</v>
      </c>
      <c r="U186" s="160">
        <v>9.5000000000000001E-2</v>
      </c>
      <c r="V186" s="160">
        <f>ROUND(E186*U186,2)</f>
        <v>0.85</v>
      </c>
      <c r="W186" s="160"/>
      <c r="X186" s="160" t="s">
        <v>271</v>
      </c>
      <c r="Y186" s="160" t="s">
        <v>225</v>
      </c>
      <c r="Z186" s="149"/>
      <c r="AA186" s="149"/>
      <c r="AB186" s="149"/>
      <c r="AC186" s="149"/>
      <c r="AD186" s="149"/>
      <c r="AE186" s="149"/>
      <c r="AF186" s="149"/>
      <c r="AG186" s="149" t="s">
        <v>272</v>
      </c>
      <c r="AH186" s="149"/>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2" x14ac:dyDescent="0.2">
      <c r="A187" s="156"/>
      <c r="B187" s="157"/>
      <c r="C187" s="193" t="s">
        <v>1685</v>
      </c>
      <c r="D187" s="165"/>
      <c r="E187" s="166">
        <v>8.91</v>
      </c>
      <c r="F187" s="160"/>
      <c r="G187" s="160"/>
      <c r="H187" s="160"/>
      <c r="I187" s="160"/>
      <c r="J187" s="160"/>
      <c r="K187" s="160"/>
      <c r="L187" s="160"/>
      <c r="M187" s="160"/>
      <c r="N187" s="159"/>
      <c r="O187" s="159"/>
      <c r="P187" s="159"/>
      <c r="Q187" s="159"/>
      <c r="R187" s="160"/>
      <c r="S187" s="160"/>
      <c r="T187" s="160"/>
      <c r="U187" s="160"/>
      <c r="V187" s="160"/>
      <c r="W187" s="160"/>
      <c r="X187" s="160"/>
      <c r="Y187" s="160"/>
      <c r="Z187" s="149"/>
      <c r="AA187" s="149"/>
      <c r="AB187" s="149"/>
      <c r="AC187" s="149"/>
      <c r="AD187" s="149"/>
      <c r="AE187" s="149"/>
      <c r="AF187" s="149"/>
      <c r="AG187" s="149" t="s">
        <v>261</v>
      </c>
      <c r="AH187" s="149">
        <v>0</v>
      </c>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1" x14ac:dyDescent="0.2">
      <c r="A188" s="175">
        <v>59</v>
      </c>
      <c r="B188" s="176" t="s">
        <v>1735</v>
      </c>
      <c r="C188" s="191" t="s">
        <v>1736</v>
      </c>
      <c r="D188" s="177" t="s">
        <v>338</v>
      </c>
      <c r="E188" s="178">
        <v>5.6</v>
      </c>
      <c r="F188" s="179"/>
      <c r="G188" s="180">
        <f>ROUND(E188*F188,2)</f>
        <v>0</v>
      </c>
      <c r="H188" s="179"/>
      <c r="I188" s="180">
        <f>ROUND(E188*H188,2)</f>
        <v>0</v>
      </c>
      <c r="J188" s="179"/>
      <c r="K188" s="180">
        <f>ROUND(E188*J188,2)</f>
        <v>0</v>
      </c>
      <c r="L188" s="180">
        <v>21</v>
      </c>
      <c r="M188" s="180">
        <f>G188*(1+L188/100)</f>
        <v>0</v>
      </c>
      <c r="N188" s="178">
        <v>5.2999999999999998E-4</v>
      </c>
      <c r="O188" s="178">
        <f>ROUND(E188*N188,2)</f>
        <v>0</v>
      </c>
      <c r="P188" s="178">
        <v>0</v>
      </c>
      <c r="Q188" s="178">
        <f>ROUND(E188*P188,2)</f>
        <v>0</v>
      </c>
      <c r="R188" s="180" t="s">
        <v>1234</v>
      </c>
      <c r="S188" s="180" t="s">
        <v>808</v>
      </c>
      <c r="T188" s="181" t="s">
        <v>808</v>
      </c>
      <c r="U188" s="160">
        <v>0.1</v>
      </c>
      <c r="V188" s="160">
        <f>ROUND(E188*U188,2)</f>
        <v>0.56000000000000005</v>
      </c>
      <c r="W188" s="160"/>
      <c r="X188" s="160" t="s">
        <v>271</v>
      </c>
      <c r="Y188" s="160" t="s">
        <v>225</v>
      </c>
      <c r="Z188" s="149"/>
      <c r="AA188" s="149"/>
      <c r="AB188" s="149"/>
      <c r="AC188" s="149"/>
      <c r="AD188" s="149"/>
      <c r="AE188" s="149"/>
      <c r="AF188" s="149"/>
      <c r="AG188" s="149" t="s">
        <v>272</v>
      </c>
      <c r="AH188" s="149"/>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2" x14ac:dyDescent="0.2">
      <c r="A189" s="156"/>
      <c r="B189" s="157"/>
      <c r="C189" s="193" t="s">
        <v>1737</v>
      </c>
      <c r="D189" s="165"/>
      <c r="E189" s="166">
        <v>5.6</v>
      </c>
      <c r="F189" s="160"/>
      <c r="G189" s="160"/>
      <c r="H189" s="160"/>
      <c r="I189" s="160"/>
      <c r="J189" s="160"/>
      <c r="K189" s="160"/>
      <c r="L189" s="160"/>
      <c r="M189" s="160"/>
      <c r="N189" s="159"/>
      <c r="O189" s="159"/>
      <c r="P189" s="159"/>
      <c r="Q189" s="159"/>
      <c r="R189" s="160"/>
      <c r="S189" s="160"/>
      <c r="T189" s="160"/>
      <c r="U189" s="160"/>
      <c r="V189" s="160"/>
      <c r="W189" s="160"/>
      <c r="X189" s="160"/>
      <c r="Y189" s="160"/>
      <c r="Z189" s="149"/>
      <c r="AA189" s="149"/>
      <c r="AB189" s="149"/>
      <c r="AC189" s="149"/>
      <c r="AD189" s="149"/>
      <c r="AE189" s="149"/>
      <c r="AF189" s="149"/>
      <c r="AG189" s="149" t="s">
        <v>261</v>
      </c>
      <c r="AH189" s="149">
        <v>0</v>
      </c>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1" x14ac:dyDescent="0.2">
      <c r="A190" s="175">
        <v>60</v>
      </c>
      <c r="B190" s="176" t="s">
        <v>1738</v>
      </c>
      <c r="C190" s="191" t="s">
        <v>1739</v>
      </c>
      <c r="D190" s="177" t="s">
        <v>338</v>
      </c>
      <c r="E190" s="178">
        <v>7</v>
      </c>
      <c r="F190" s="179"/>
      <c r="G190" s="180">
        <f>ROUND(E190*F190,2)</f>
        <v>0</v>
      </c>
      <c r="H190" s="179"/>
      <c r="I190" s="180">
        <f>ROUND(E190*H190,2)</f>
        <v>0</v>
      </c>
      <c r="J190" s="179"/>
      <c r="K190" s="180">
        <f>ROUND(E190*J190,2)</f>
        <v>0</v>
      </c>
      <c r="L190" s="180">
        <v>21</v>
      </c>
      <c r="M190" s="180">
        <f>G190*(1+L190/100)</f>
        <v>0</v>
      </c>
      <c r="N190" s="178">
        <v>2.9E-4</v>
      </c>
      <c r="O190" s="178">
        <f>ROUND(E190*N190,2)</f>
        <v>0</v>
      </c>
      <c r="P190" s="178">
        <v>0</v>
      </c>
      <c r="Q190" s="178">
        <f>ROUND(E190*P190,2)</f>
        <v>0</v>
      </c>
      <c r="R190" s="180"/>
      <c r="S190" s="180" t="s">
        <v>250</v>
      </c>
      <c r="T190" s="181" t="s">
        <v>826</v>
      </c>
      <c r="U190" s="160">
        <v>0.1</v>
      </c>
      <c r="V190" s="160">
        <f>ROUND(E190*U190,2)</f>
        <v>0.7</v>
      </c>
      <c r="W190" s="160"/>
      <c r="X190" s="160" t="s">
        <v>271</v>
      </c>
      <c r="Y190" s="160" t="s">
        <v>225</v>
      </c>
      <c r="Z190" s="149"/>
      <c r="AA190" s="149"/>
      <c r="AB190" s="149"/>
      <c r="AC190" s="149"/>
      <c r="AD190" s="149"/>
      <c r="AE190" s="149"/>
      <c r="AF190" s="149"/>
      <c r="AG190" s="149" t="s">
        <v>272</v>
      </c>
      <c r="AH190" s="149"/>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2" x14ac:dyDescent="0.2">
      <c r="A191" s="156"/>
      <c r="B191" s="157"/>
      <c r="C191" s="193" t="s">
        <v>1740</v>
      </c>
      <c r="D191" s="165"/>
      <c r="E191" s="166">
        <v>7</v>
      </c>
      <c r="F191" s="160"/>
      <c r="G191" s="160"/>
      <c r="H191" s="160"/>
      <c r="I191" s="160"/>
      <c r="J191" s="160"/>
      <c r="K191" s="160"/>
      <c r="L191" s="160"/>
      <c r="M191" s="160"/>
      <c r="N191" s="159"/>
      <c r="O191" s="159"/>
      <c r="P191" s="159"/>
      <c r="Q191" s="159"/>
      <c r="R191" s="160"/>
      <c r="S191" s="160"/>
      <c r="T191" s="160"/>
      <c r="U191" s="160"/>
      <c r="V191" s="160"/>
      <c r="W191" s="160"/>
      <c r="X191" s="160"/>
      <c r="Y191" s="160"/>
      <c r="Z191" s="149"/>
      <c r="AA191" s="149"/>
      <c r="AB191" s="149"/>
      <c r="AC191" s="149"/>
      <c r="AD191" s="149"/>
      <c r="AE191" s="149"/>
      <c r="AF191" s="149"/>
      <c r="AG191" s="149" t="s">
        <v>261</v>
      </c>
      <c r="AH191" s="149">
        <v>0</v>
      </c>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ht="22.5" outlineLevel="1" x14ac:dyDescent="0.2">
      <c r="A192" s="175">
        <v>61</v>
      </c>
      <c r="B192" s="176" t="s">
        <v>1239</v>
      </c>
      <c r="C192" s="191" t="s">
        <v>1240</v>
      </c>
      <c r="D192" s="177" t="s">
        <v>276</v>
      </c>
      <c r="E192" s="178">
        <v>4.0199999999999996</v>
      </c>
      <c r="F192" s="179"/>
      <c r="G192" s="180">
        <f>ROUND(E192*F192,2)</f>
        <v>0</v>
      </c>
      <c r="H192" s="179"/>
      <c r="I192" s="180">
        <f>ROUND(E192*H192,2)</f>
        <v>0</v>
      </c>
      <c r="J192" s="179"/>
      <c r="K192" s="180">
        <f>ROUND(E192*J192,2)</f>
        <v>0</v>
      </c>
      <c r="L192" s="180">
        <v>21</v>
      </c>
      <c r="M192" s="180">
        <f>G192*(1+L192/100)</f>
        <v>0</v>
      </c>
      <c r="N192" s="178">
        <v>2.0000000000000001E-4</v>
      </c>
      <c r="O192" s="178">
        <f>ROUND(E192*N192,2)</f>
        <v>0</v>
      </c>
      <c r="P192" s="178">
        <v>0</v>
      </c>
      <c r="Q192" s="178">
        <f>ROUND(E192*P192,2)</f>
        <v>0</v>
      </c>
      <c r="R192" s="180" t="s">
        <v>740</v>
      </c>
      <c r="S192" s="180" t="s">
        <v>222</v>
      </c>
      <c r="T192" s="181" t="s">
        <v>270</v>
      </c>
      <c r="U192" s="160">
        <v>0</v>
      </c>
      <c r="V192" s="160">
        <f>ROUND(E192*U192,2)</f>
        <v>0</v>
      </c>
      <c r="W192" s="160"/>
      <c r="X192" s="160" t="s">
        <v>500</v>
      </c>
      <c r="Y192" s="160" t="s">
        <v>225</v>
      </c>
      <c r="Z192" s="149"/>
      <c r="AA192" s="149"/>
      <c r="AB192" s="149"/>
      <c r="AC192" s="149"/>
      <c r="AD192" s="149"/>
      <c r="AE192" s="149"/>
      <c r="AF192" s="149"/>
      <c r="AG192" s="149" t="s">
        <v>501</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outlineLevel="2" x14ac:dyDescent="0.2">
      <c r="A193" s="156"/>
      <c r="B193" s="157"/>
      <c r="C193" s="193" t="s">
        <v>1741</v>
      </c>
      <c r="D193" s="165"/>
      <c r="E193" s="166">
        <v>4.0199999999999996</v>
      </c>
      <c r="F193" s="160"/>
      <c r="G193" s="160"/>
      <c r="H193" s="160"/>
      <c r="I193" s="160"/>
      <c r="J193" s="160"/>
      <c r="K193" s="160"/>
      <c r="L193" s="160"/>
      <c r="M193" s="160"/>
      <c r="N193" s="159"/>
      <c r="O193" s="159"/>
      <c r="P193" s="159"/>
      <c r="Q193" s="159"/>
      <c r="R193" s="160"/>
      <c r="S193" s="160"/>
      <c r="T193" s="160"/>
      <c r="U193" s="160"/>
      <c r="V193" s="160"/>
      <c r="W193" s="160"/>
      <c r="X193" s="160"/>
      <c r="Y193" s="160"/>
      <c r="Z193" s="149"/>
      <c r="AA193" s="149"/>
      <c r="AB193" s="149"/>
      <c r="AC193" s="149"/>
      <c r="AD193" s="149"/>
      <c r="AE193" s="149"/>
      <c r="AF193" s="149"/>
      <c r="AG193" s="149" t="s">
        <v>261</v>
      </c>
      <c r="AH193" s="149">
        <v>0</v>
      </c>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1" x14ac:dyDescent="0.2">
      <c r="A194" s="156">
        <v>62</v>
      </c>
      <c r="B194" s="157" t="s">
        <v>1256</v>
      </c>
      <c r="C194" s="198" t="s">
        <v>1257</v>
      </c>
      <c r="D194" s="158" t="s">
        <v>0</v>
      </c>
      <c r="E194" s="197"/>
      <c r="F194" s="161"/>
      <c r="G194" s="160">
        <f>ROUND(E194*F194,2)</f>
        <v>0</v>
      </c>
      <c r="H194" s="161"/>
      <c r="I194" s="160">
        <f>ROUND(E194*H194,2)</f>
        <v>0</v>
      </c>
      <c r="J194" s="161"/>
      <c r="K194" s="160">
        <f>ROUND(E194*J194,2)</f>
        <v>0</v>
      </c>
      <c r="L194" s="160">
        <v>21</v>
      </c>
      <c r="M194" s="160">
        <f>G194*(1+L194/100)</f>
        <v>0</v>
      </c>
      <c r="N194" s="159">
        <v>0</v>
      </c>
      <c r="O194" s="159">
        <f>ROUND(E194*N194,2)</f>
        <v>0</v>
      </c>
      <c r="P194" s="159">
        <v>0</v>
      </c>
      <c r="Q194" s="159">
        <f>ROUND(E194*P194,2)</f>
        <v>0</v>
      </c>
      <c r="R194" s="160" t="s">
        <v>1234</v>
      </c>
      <c r="S194" s="160" t="s">
        <v>222</v>
      </c>
      <c r="T194" s="160" t="s">
        <v>270</v>
      </c>
      <c r="U194" s="160">
        <v>0</v>
      </c>
      <c r="V194" s="160">
        <f>ROUND(E194*U194,2)</f>
        <v>0</v>
      </c>
      <c r="W194" s="160"/>
      <c r="X194" s="160" t="s">
        <v>440</v>
      </c>
      <c r="Y194" s="160" t="s">
        <v>225</v>
      </c>
      <c r="Z194" s="149"/>
      <c r="AA194" s="149"/>
      <c r="AB194" s="149"/>
      <c r="AC194" s="149"/>
      <c r="AD194" s="149"/>
      <c r="AE194" s="149"/>
      <c r="AF194" s="149"/>
      <c r="AG194" s="149" t="s">
        <v>441</v>
      </c>
      <c r="AH194" s="149"/>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2" x14ac:dyDescent="0.2">
      <c r="A195" s="156"/>
      <c r="B195" s="157"/>
      <c r="C195" s="269" t="s">
        <v>1258</v>
      </c>
      <c r="D195" s="270"/>
      <c r="E195" s="270"/>
      <c r="F195" s="270"/>
      <c r="G195" s="270"/>
      <c r="H195" s="160"/>
      <c r="I195" s="160"/>
      <c r="J195" s="160"/>
      <c r="K195" s="160"/>
      <c r="L195" s="160"/>
      <c r="M195" s="160"/>
      <c r="N195" s="159"/>
      <c r="O195" s="159"/>
      <c r="P195" s="159"/>
      <c r="Q195" s="159"/>
      <c r="R195" s="160"/>
      <c r="S195" s="160"/>
      <c r="T195" s="160"/>
      <c r="U195" s="160"/>
      <c r="V195" s="160"/>
      <c r="W195" s="160"/>
      <c r="X195" s="160"/>
      <c r="Y195" s="160"/>
      <c r="Z195" s="149"/>
      <c r="AA195" s="149"/>
      <c r="AB195" s="149"/>
      <c r="AC195" s="149"/>
      <c r="AD195" s="149"/>
      <c r="AE195" s="149"/>
      <c r="AF195" s="149"/>
      <c r="AG195" s="149" t="s">
        <v>298</v>
      </c>
      <c r="AH195" s="149"/>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x14ac:dyDescent="0.2">
      <c r="A196" s="168" t="s">
        <v>217</v>
      </c>
      <c r="B196" s="169" t="s">
        <v>144</v>
      </c>
      <c r="C196" s="190" t="s">
        <v>145</v>
      </c>
      <c r="D196" s="170"/>
      <c r="E196" s="171"/>
      <c r="F196" s="172"/>
      <c r="G196" s="172">
        <f>SUMIF(AG197:AG206,"&lt;&gt;NOR",G197:G206)</f>
        <v>0</v>
      </c>
      <c r="H196" s="172"/>
      <c r="I196" s="172">
        <f>SUM(I197:I206)</f>
        <v>0</v>
      </c>
      <c r="J196" s="172"/>
      <c r="K196" s="172">
        <f>SUM(K197:K206)</f>
        <v>0</v>
      </c>
      <c r="L196" s="172"/>
      <c r="M196" s="172">
        <f>SUM(M197:M206)</f>
        <v>0</v>
      </c>
      <c r="N196" s="171"/>
      <c r="O196" s="171">
        <f>SUM(O197:O206)</f>
        <v>0.74</v>
      </c>
      <c r="P196" s="171"/>
      <c r="Q196" s="171">
        <f>SUM(Q197:Q206)</f>
        <v>0</v>
      </c>
      <c r="R196" s="172"/>
      <c r="S196" s="172"/>
      <c r="T196" s="173"/>
      <c r="U196" s="167"/>
      <c r="V196" s="167">
        <f>SUM(V197:V206)</f>
        <v>18.12</v>
      </c>
      <c r="W196" s="167"/>
      <c r="X196" s="167"/>
      <c r="Y196" s="167"/>
      <c r="AG196" t="s">
        <v>218</v>
      </c>
    </row>
    <row r="197" spans="1:60" outlineLevel="1" x14ac:dyDescent="0.2">
      <c r="A197" s="175">
        <v>63</v>
      </c>
      <c r="B197" s="176" t="s">
        <v>1742</v>
      </c>
      <c r="C197" s="191" t="s">
        <v>1743</v>
      </c>
      <c r="D197" s="177" t="s">
        <v>276</v>
      </c>
      <c r="E197" s="178">
        <v>201.3</v>
      </c>
      <c r="F197" s="179"/>
      <c r="G197" s="180">
        <f>ROUND(E197*F197,2)</f>
        <v>0</v>
      </c>
      <c r="H197" s="179"/>
      <c r="I197" s="180">
        <f>ROUND(E197*H197,2)</f>
        <v>0</v>
      </c>
      <c r="J197" s="179"/>
      <c r="K197" s="180">
        <f>ROUND(E197*J197,2)</f>
        <v>0</v>
      </c>
      <c r="L197" s="180">
        <v>21</v>
      </c>
      <c r="M197" s="180">
        <f>G197*(1+L197/100)</f>
        <v>0</v>
      </c>
      <c r="N197" s="178">
        <v>0</v>
      </c>
      <c r="O197" s="178">
        <f>ROUND(E197*N197,2)</f>
        <v>0</v>
      </c>
      <c r="P197" s="178">
        <v>0</v>
      </c>
      <c r="Q197" s="178">
        <f>ROUND(E197*P197,2)</f>
        <v>0</v>
      </c>
      <c r="R197" s="180" t="s">
        <v>1001</v>
      </c>
      <c r="S197" s="180" t="s">
        <v>222</v>
      </c>
      <c r="T197" s="181" t="s">
        <v>270</v>
      </c>
      <c r="U197" s="160">
        <v>0.09</v>
      </c>
      <c r="V197" s="160">
        <f>ROUND(E197*U197,2)</f>
        <v>18.12</v>
      </c>
      <c r="W197" s="160"/>
      <c r="X197" s="160" t="s">
        <v>271</v>
      </c>
      <c r="Y197" s="160" t="s">
        <v>225</v>
      </c>
      <c r="Z197" s="149"/>
      <c r="AA197" s="149"/>
      <c r="AB197" s="149"/>
      <c r="AC197" s="149"/>
      <c r="AD197" s="149"/>
      <c r="AE197" s="149"/>
      <c r="AF197" s="149"/>
      <c r="AG197" s="149" t="s">
        <v>272</v>
      </c>
      <c r="AH197" s="149"/>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2" x14ac:dyDescent="0.2">
      <c r="A198" s="156"/>
      <c r="B198" s="157"/>
      <c r="C198" s="193" t="s">
        <v>1664</v>
      </c>
      <c r="D198" s="165"/>
      <c r="E198" s="166">
        <v>125.4</v>
      </c>
      <c r="F198" s="160"/>
      <c r="G198" s="160"/>
      <c r="H198" s="160"/>
      <c r="I198" s="160"/>
      <c r="J198" s="160"/>
      <c r="K198" s="160"/>
      <c r="L198" s="160"/>
      <c r="M198" s="160"/>
      <c r="N198" s="159"/>
      <c r="O198" s="159"/>
      <c r="P198" s="159"/>
      <c r="Q198" s="159"/>
      <c r="R198" s="160"/>
      <c r="S198" s="160"/>
      <c r="T198" s="160"/>
      <c r="U198" s="160"/>
      <c r="V198" s="160"/>
      <c r="W198" s="160"/>
      <c r="X198" s="160"/>
      <c r="Y198" s="160"/>
      <c r="Z198" s="149"/>
      <c r="AA198" s="149"/>
      <c r="AB198" s="149"/>
      <c r="AC198" s="149"/>
      <c r="AD198" s="149"/>
      <c r="AE198" s="149"/>
      <c r="AF198" s="149"/>
      <c r="AG198" s="149" t="s">
        <v>261</v>
      </c>
      <c r="AH198" s="149">
        <v>0</v>
      </c>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3" x14ac:dyDescent="0.2">
      <c r="A199" s="156"/>
      <c r="B199" s="157"/>
      <c r="C199" s="193" t="s">
        <v>1665</v>
      </c>
      <c r="D199" s="165"/>
      <c r="E199" s="166">
        <v>75.900000000000006</v>
      </c>
      <c r="F199" s="160"/>
      <c r="G199" s="160"/>
      <c r="H199" s="160"/>
      <c r="I199" s="160"/>
      <c r="J199" s="160"/>
      <c r="K199" s="160"/>
      <c r="L199" s="160"/>
      <c r="M199" s="160"/>
      <c r="N199" s="159"/>
      <c r="O199" s="159"/>
      <c r="P199" s="159"/>
      <c r="Q199" s="159"/>
      <c r="R199" s="160"/>
      <c r="S199" s="160"/>
      <c r="T199" s="160"/>
      <c r="U199" s="160"/>
      <c r="V199" s="160"/>
      <c r="W199" s="160"/>
      <c r="X199" s="160"/>
      <c r="Y199" s="160"/>
      <c r="Z199" s="149"/>
      <c r="AA199" s="149"/>
      <c r="AB199" s="149"/>
      <c r="AC199" s="149"/>
      <c r="AD199" s="149"/>
      <c r="AE199" s="149"/>
      <c r="AF199" s="149"/>
      <c r="AG199" s="149" t="s">
        <v>261</v>
      </c>
      <c r="AH199" s="149">
        <v>0</v>
      </c>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1" x14ac:dyDescent="0.2">
      <c r="A200" s="175">
        <v>64</v>
      </c>
      <c r="B200" s="176" t="s">
        <v>1744</v>
      </c>
      <c r="C200" s="191" t="s">
        <v>1745</v>
      </c>
      <c r="D200" s="177" t="s">
        <v>370</v>
      </c>
      <c r="E200" s="178">
        <v>4</v>
      </c>
      <c r="F200" s="179"/>
      <c r="G200" s="180">
        <f>ROUND(E200*F200,2)</f>
        <v>0</v>
      </c>
      <c r="H200" s="179"/>
      <c r="I200" s="180">
        <f>ROUND(E200*H200,2)</f>
        <v>0</v>
      </c>
      <c r="J200" s="179"/>
      <c r="K200" s="180">
        <f>ROUND(E200*J200,2)</f>
        <v>0</v>
      </c>
      <c r="L200" s="180">
        <v>21</v>
      </c>
      <c r="M200" s="180">
        <f>G200*(1+L200/100)</f>
        <v>0</v>
      </c>
      <c r="N200" s="178">
        <v>0</v>
      </c>
      <c r="O200" s="178">
        <f>ROUND(E200*N200,2)</f>
        <v>0</v>
      </c>
      <c r="P200" s="178">
        <v>0</v>
      </c>
      <c r="Q200" s="178">
        <f>ROUND(E200*P200,2)</f>
        <v>0</v>
      </c>
      <c r="R200" s="180"/>
      <c r="S200" s="180" t="s">
        <v>250</v>
      </c>
      <c r="T200" s="181" t="s">
        <v>223</v>
      </c>
      <c r="U200" s="160">
        <v>0</v>
      </c>
      <c r="V200" s="160">
        <f>ROUND(E200*U200,2)</f>
        <v>0</v>
      </c>
      <c r="W200" s="160"/>
      <c r="X200" s="160" t="s">
        <v>271</v>
      </c>
      <c r="Y200" s="160" t="s">
        <v>225</v>
      </c>
      <c r="Z200" s="149"/>
      <c r="AA200" s="149"/>
      <c r="AB200" s="149"/>
      <c r="AC200" s="149"/>
      <c r="AD200" s="149"/>
      <c r="AE200" s="149"/>
      <c r="AF200" s="149"/>
      <c r="AG200" s="149" t="s">
        <v>272</v>
      </c>
      <c r="AH200" s="149"/>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2" x14ac:dyDescent="0.2">
      <c r="A201" s="156"/>
      <c r="B201" s="157"/>
      <c r="C201" s="193" t="s">
        <v>1746</v>
      </c>
      <c r="D201" s="165"/>
      <c r="E201" s="166">
        <v>4</v>
      </c>
      <c r="F201" s="160"/>
      <c r="G201" s="160"/>
      <c r="H201" s="160"/>
      <c r="I201" s="160"/>
      <c r="J201" s="160"/>
      <c r="K201" s="160"/>
      <c r="L201" s="160"/>
      <c r="M201" s="160"/>
      <c r="N201" s="159"/>
      <c r="O201" s="159"/>
      <c r="P201" s="159"/>
      <c r="Q201" s="159"/>
      <c r="R201" s="160"/>
      <c r="S201" s="160"/>
      <c r="T201" s="160"/>
      <c r="U201" s="160"/>
      <c r="V201" s="160"/>
      <c r="W201" s="160"/>
      <c r="X201" s="160"/>
      <c r="Y201" s="160"/>
      <c r="Z201" s="149"/>
      <c r="AA201" s="149"/>
      <c r="AB201" s="149"/>
      <c r="AC201" s="149"/>
      <c r="AD201" s="149"/>
      <c r="AE201" s="149"/>
      <c r="AF201" s="149"/>
      <c r="AG201" s="149" t="s">
        <v>261</v>
      </c>
      <c r="AH201" s="149">
        <v>0</v>
      </c>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ht="22.5" outlineLevel="1" x14ac:dyDescent="0.2">
      <c r="A202" s="175">
        <v>65</v>
      </c>
      <c r="B202" s="176" t="s">
        <v>1747</v>
      </c>
      <c r="C202" s="191" t="s">
        <v>1748</v>
      </c>
      <c r="D202" s="177" t="s">
        <v>276</v>
      </c>
      <c r="E202" s="178">
        <v>231.495</v>
      </c>
      <c r="F202" s="179"/>
      <c r="G202" s="180">
        <f>ROUND(E202*F202,2)</f>
        <v>0</v>
      </c>
      <c r="H202" s="179"/>
      <c r="I202" s="180">
        <f>ROUND(E202*H202,2)</f>
        <v>0</v>
      </c>
      <c r="J202" s="179"/>
      <c r="K202" s="180">
        <f>ROUND(E202*J202,2)</f>
        <v>0</v>
      </c>
      <c r="L202" s="180">
        <v>21</v>
      </c>
      <c r="M202" s="180">
        <f>G202*(1+L202/100)</f>
        <v>0</v>
      </c>
      <c r="N202" s="178">
        <v>3.2000000000000002E-3</v>
      </c>
      <c r="O202" s="178">
        <f>ROUND(E202*N202,2)</f>
        <v>0.74</v>
      </c>
      <c r="P202" s="178">
        <v>0</v>
      </c>
      <c r="Q202" s="178">
        <f>ROUND(E202*P202,2)</f>
        <v>0</v>
      </c>
      <c r="R202" s="180" t="s">
        <v>740</v>
      </c>
      <c r="S202" s="180" t="s">
        <v>222</v>
      </c>
      <c r="T202" s="181" t="s">
        <v>270</v>
      </c>
      <c r="U202" s="160">
        <v>0</v>
      </c>
      <c r="V202" s="160">
        <f>ROUND(E202*U202,2)</f>
        <v>0</v>
      </c>
      <c r="W202" s="160"/>
      <c r="X202" s="160" t="s">
        <v>500</v>
      </c>
      <c r="Y202" s="160" t="s">
        <v>225</v>
      </c>
      <c r="Z202" s="149"/>
      <c r="AA202" s="149"/>
      <c r="AB202" s="149"/>
      <c r="AC202" s="149"/>
      <c r="AD202" s="149"/>
      <c r="AE202" s="149"/>
      <c r="AF202" s="149"/>
      <c r="AG202" s="149" t="s">
        <v>501</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2" x14ac:dyDescent="0.2">
      <c r="A203" s="156"/>
      <c r="B203" s="157"/>
      <c r="C203" s="193" t="s">
        <v>1749</v>
      </c>
      <c r="D203" s="165"/>
      <c r="E203" s="166">
        <v>144.21</v>
      </c>
      <c r="F203" s="160"/>
      <c r="G203" s="160"/>
      <c r="H203" s="160"/>
      <c r="I203" s="160"/>
      <c r="J203" s="160"/>
      <c r="K203" s="160"/>
      <c r="L203" s="160"/>
      <c r="M203" s="160"/>
      <c r="N203" s="159"/>
      <c r="O203" s="159"/>
      <c r="P203" s="159"/>
      <c r="Q203" s="159"/>
      <c r="R203" s="160"/>
      <c r="S203" s="160"/>
      <c r="T203" s="160"/>
      <c r="U203" s="160"/>
      <c r="V203" s="160"/>
      <c r="W203" s="160"/>
      <c r="X203" s="160"/>
      <c r="Y203" s="160"/>
      <c r="Z203" s="149"/>
      <c r="AA203" s="149"/>
      <c r="AB203" s="149"/>
      <c r="AC203" s="149"/>
      <c r="AD203" s="149"/>
      <c r="AE203" s="149"/>
      <c r="AF203" s="149"/>
      <c r="AG203" s="149" t="s">
        <v>261</v>
      </c>
      <c r="AH203" s="149">
        <v>0</v>
      </c>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3" x14ac:dyDescent="0.2">
      <c r="A204" s="156"/>
      <c r="B204" s="157"/>
      <c r="C204" s="193" t="s">
        <v>1750</v>
      </c>
      <c r="D204" s="165"/>
      <c r="E204" s="166">
        <v>87.284999999999997</v>
      </c>
      <c r="F204" s="160"/>
      <c r="G204" s="160"/>
      <c r="H204" s="160"/>
      <c r="I204" s="160"/>
      <c r="J204" s="160"/>
      <c r="K204" s="160"/>
      <c r="L204" s="160"/>
      <c r="M204" s="160"/>
      <c r="N204" s="159"/>
      <c r="O204" s="159"/>
      <c r="P204" s="159"/>
      <c r="Q204" s="159"/>
      <c r="R204" s="160"/>
      <c r="S204" s="160"/>
      <c r="T204" s="160"/>
      <c r="U204" s="160"/>
      <c r="V204" s="160"/>
      <c r="W204" s="160"/>
      <c r="X204" s="160"/>
      <c r="Y204" s="160"/>
      <c r="Z204" s="149"/>
      <c r="AA204" s="149"/>
      <c r="AB204" s="149"/>
      <c r="AC204" s="149"/>
      <c r="AD204" s="149"/>
      <c r="AE204" s="149"/>
      <c r="AF204" s="149"/>
      <c r="AG204" s="149" t="s">
        <v>261</v>
      </c>
      <c r="AH204" s="149">
        <v>0</v>
      </c>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1" x14ac:dyDescent="0.2">
      <c r="A205" s="156">
        <v>66</v>
      </c>
      <c r="B205" s="157" t="s">
        <v>1348</v>
      </c>
      <c r="C205" s="198" t="s">
        <v>1349</v>
      </c>
      <c r="D205" s="158" t="s">
        <v>0</v>
      </c>
      <c r="E205" s="197"/>
      <c r="F205" s="161"/>
      <c r="G205" s="160">
        <f>ROUND(E205*F205,2)</f>
        <v>0</v>
      </c>
      <c r="H205" s="161"/>
      <c r="I205" s="160">
        <f>ROUND(E205*H205,2)</f>
        <v>0</v>
      </c>
      <c r="J205" s="161"/>
      <c r="K205" s="160">
        <f>ROUND(E205*J205,2)</f>
        <v>0</v>
      </c>
      <c r="L205" s="160">
        <v>21</v>
      </c>
      <c r="M205" s="160">
        <f>G205*(1+L205/100)</f>
        <v>0</v>
      </c>
      <c r="N205" s="159">
        <v>0</v>
      </c>
      <c r="O205" s="159">
        <f>ROUND(E205*N205,2)</f>
        <v>0</v>
      </c>
      <c r="P205" s="159">
        <v>0</v>
      </c>
      <c r="Q205" s="159">
        <f>ROUND(E205*P205,2)</f>
        <v>0</v>
      </c>
      <c r="R205" s="160" t="s">
        <v>1001</v>
      </c>
      <c r="S205" s="160" t="s">
        <v>222</v>
      </c>
      <c r="T205" s="160" t="s">
        <v>270</v>
      </c>
      <c r="U205" s="160">
        <v>0</v>
      </c>
      <c r="V205" s="160">
        <f>ROUND(E205*U205,2)</f>
        <v>0</v>
      </c>
      <c r="W205" s="160"/>
      <c r="X205" s="160" t="s">
        <v>440</v>
      </c>
      <c r="Y205" s="160" t="s">
        <v>225</v>
      </c>
      <c r="Z205" s="149"/>
      <c r="AA205" s="149"/>
      <c r="AB205" s="149"/>
      <c r="AC205" s="149"/>
      <c r="AD205" s="149"/>
      <c r="AE205" s="149"/>
      <c r="AF205" s="149"/>
      <c r="AG205" s="149" t="s">
        <v>441</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2" x14ac:dyDescent="0.2">
      <c r="A206" s="156"/>
      <c r="B206" s="157"/>
      <c r="C206" s="269" t="s">
        <v>452</v>
      </c>
      <c r="D206" s="270"/>
      <c r="E206" s="270"/>
      <c r="F206" s="270"/>
      <c r="G206" s="270"/>
      <c r="H206" s="160"/>
      <c r="I206" s="160"/>
      <c r="J206" s="160"/>
      <c r="K206" s="160"/>
      <c r="L206" s="160"/>
      <c r="M206" s="160"/>
      <c r="N206" s="159"/>
      <c r="O206" s="159"/>
      <c r="P206" s="159"/>
      <c r="Q206" s="159"/>
      <c r="R206" s="160"/>
      <c r="S206" s="160"/>
      <c r="T206" s="160"/>
      <c r="U206" s="160"/>
      <c r="V206" s="160"/>
      <c r="W206" s="160"/>
      <c r="X206" s="160"/>
      <c r="Y206" s="160"/>
      <c r="Z206" s="149"/>
      <c r="AA206" s="149"/>
      <c r="AB206" s="149"/>
      <c r="AC206" s="149"/>
      <c r="AD206" s="149"/>
      <c r="AE206" s="149"/>
      <c r="AF206" s="149"/>
      <c r="AG206" s="149" t="s">
        <v>298</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x14ac:dyDescent="0.2">
      <c r="A207" s="168" t="s">
        <v>217</v>
      </c>
      <c r="B207" s="169" t="s">
        <v>150</v>
      </c>
      <c r="C207" s="190" t="s">
        <v>151</v>
      </c>
      <c r="D207" s="170"/>
      <c r="E207" s="171"/>
      <c r="F207" s="172"/>
      <c r="G207" s="172">
        <f>SUMIF(AG208:AG213,"&lt;&gt;NOR",G208:G213)</f>
        <v>0</v>
      </c>
      <c r="H207" s="172"/>
      <c r="I207" s="172">
        <f>SUM(I208:I213)</f>
        <v>0</v>
      </c>
      <c r="J207" s="172"/>
      <c r="K207" s="172">
        <f>SUM(K208:K213)</f>
        <v>0</v>
      </c>
      <c r="L207" s="172"/>
      <c r="M207" s="172">
        <f>SUM(M208:M213)</f>
        <v>0</v>
      </c>
      <c r="N207" s="171"/>
      <c r="O207" s="171">
        <f>SUM(O208:O213)</f>
        <v>0</v>
      </c>
      <c r="P207" s="171"/>
      <c r="Q207" s="171">
        <f>SUM(Q208:Q213)</f>
        <v>0</v>
      </c>
      <c r="R207" s="172"/>
      <c r="S207" s="172"/>
      <c r="T207" s="173"/>
      <c r="U207" s="167"/>
      <c r="V207" s="167">
        <f>SUM(V208:V213)</f>
        <v>2.68</v>
      </c>
      <c r="W207" s="167"/>
      <c r="X207" s="167"/>
      <c r="Y207" s="167"/>
      <c r="AG207" t="s">
        <v>218</v>
      </c>
    </row>
    <row r="208" spans="1:60" ht="22.5" outlineLevel="1" x14ac:dyDescent="0.2">
      <c r="A208" s="175">
        <v>67</v>
      </c>
      <c r="B208" s="176" t="s">
        <v>1751</v>
      </c>
      <c r="C208" s="191" t="s">
        <v>1752</v>
      </c>
      <c r="D208" s="177" t="s">
        <v>268</v>
      </c>
      <c r="E208" s="178">
        <v>4</v>
      </c>
      <c r="F208" s="179"/>
      <c r="G208" s="180">
        <f>ROUND(E208*F208,2)</f>
        <v>0</v>
      </c>
      <c r="H208" s="179"/>
      <c r="I208" s="180">
        <f>ROUND(E208*H208,2)</f>
        <v>0</v>
      </c>
      <c r="J208" s="179"/>
      <c r="K208" s="180">
        <f>ROUND(E208*J208,2)</f>
        <v>0</v>
      </c>
      <c r="L208" s="180">
        <v>21</v>
      </c>
      <c r="M208" s="180">
        <f>G208*(1+L208/100)</f>
        <v>0</v>
      </c>
      <c r="N208" s="178">
        <v>0</v>
      </c>
      <c r="O208" s="178">
        <f>ROUND(E208*N208,2)</f>
        <v>0</v>
      </c>
      <c r="P208" s="178">
        <v>0</v>
      </c>
      <c r="Q208" s="178">
        <f>ROUND(E208*P208,2)</f>
        <v>0</v>
      </c>
      <c r="R208" s="180"/>
      <c r="S208" s="180" t="s">
        <v>250</v>
      </c>
      <c r="T208" s="181" t="s">
        <v>223</v>
      </c>
      <c r="U208" s="160">
        <v>0.67</v>
      </c>
      <c r="V208" s="160">
        <f>ROUND(E208*U208,2)</f>
        <v>2.68</v>
      </c>
      <c r="W208" s="160"/>
      <c r="X208" s="160" t="s">
        <v>271</v>
      </c>
      <c r="Y208" s="160" t="s">
        <v>225</v>
      </c>
      <c r="Z208" s="149"/>
      <c r="AA208" s="149"/>
      <c r="AB208" s="149"/>
      <c r="AC208" s="149"/>
      <c r="AD208" s="149"/>
      <c r="AE208" s="149"/>
      <c r="AF208" s="149"/>
      <c r="AG208" s="149" t="s">
        <v>272</v>
      </c>
      <c r="AH208" s="149"/>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2" x14ac:dyDescent="0.2">
      <c r="A209" s="156"/>
      <c r="B209" s="157"/>
      <c r="C209" s="193" t="s">
        <v>1753</v>
      </c>
      <c r="D209" s="165"/>
      <c r="E209" s="166">
        <v>4</v>
      </c>
      <c r="F209" s="160"/>
      <c r="G209" s="160"/>
      <c r="H209" s="160"/>
      <c r="I209" s="160"/>
      <c r="J209" s="160"/>
      <c r="K209" s="160"/>
      <c r="L209" s="160"/>
      <c r="M209" s="160"/>
      <c r="N209" s="159"/>
      <c r="O209" s="159"/>
      <c r="P209" s="159"/>
      <c r="Q209" s="159"/>
      <c r="R209" s="160"/>
      <c r="S209" s="160"/>
      <c r="T209" s="160"/>
      <c r="U209" s="160"/>
      <c r="V209" s="160"/>
      <c r="W209" s="160"/>
      <c r="X209" s="160"/>
      <c r="Y209" s="160"/>
      <c r="Z209" s="149"/>
      <c r="AA209" s="149"/>
      <c r="AB209" s="149"/>
      <c r="AC209" s="149"/>
      <c r="AD209" s="149"/>
      <c r="AE209" s="149"/>
      <c r="AF209" s="149"/>
      <c r="AG209" s="149" t="s">
        <v>261</v>
      </c>
      <c r="AH209" s="149">
        <v>0</v>
      </c>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ht="22.5" outlineLevel="1" x14ac:dyDescent="0.2">
      <c r="A210" s="175">
        <v>68</v>
      </c>
      <c r="B210" s="176" t="s">
        <v>1754</v>
      </c>
      <c r="C210" s="191" t="s">
        <v>1755</v>
      </c>
      <c r="D210" s="177" t="s">
        <v>370</v>
      </c>
      <c r="E210" s="178">
        <v>2</v>
      </c>
      <c r="F210" s="179"/>
      <c r="G210" s="180">
        <f>ROUND(E210*F210,2)</f>
        <v>0</v>
      </c>
      <c r="H210" s="179"/>
      <c r="I210" s="180">
        <f>ROUND(E210*H210,2)</f>
        <v>0</v>
      </c>
      <c r="J210" s="179"/>
      <c r="K210" s="180">
        <f>ROUND(E210*J210,2)</f>
        <v>0</v>
      </c>
      <c r="L210" s="180">
        <v>21</v>
      </c>
      <c r="M210" s="180">
        <f>G210*(1+L210/100)</f>
        <v>0</v>
      </c>
      <c r="N210" s="178">
        <v>0</v>
      </c>
      <c r="O210" s="178">
        <f>ROUND(E210*N210,2)</f>
        <v>0</v>
      </c>
      <c r="P210" s="178">
        <v>0</v>
      </c>
      <c r="Q210" s="178">
        <f>ROUND(E210*P210,2)</f>
        <v>0</v>
      </c>
      <c r="R210" s="180"/>
      <c r="S210" s="180" t="s">
        <v>250</v>
      </c>
      <c r="T210" s="181" t="s">
        <v>223</v>
      </c>
      <c r="U210" s="160">
        <v>0</v>
      </c>
      <c r="V210" s="160">
        <f>ROUND(E210*U210,2)</f>
        <v>0</v>
      </c>
      <c r="W210" s="160"/>
      <c r="X210" s="160" t="s">
        <v>271</v>
      </c>
      <c r="Y210" s="160" t="s">
        <v>225</v>
      </c>
      <c r="Z210" s="149"/>
      <c r="AA210" s="149"/>
      <c r="AB210" s="149"/>
      <c r="AC210" s="149"/>
      <c r="AD210" s="149"/>
      <c r="AE210" s="149"/>
      <c r="AF210" s="149"/>
      <c r="AG210" s="149" t="s">
        <v>272</v>
      </c>
      <c r="AH210" s="149"/>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2" x14ac:dyDescent="0.2">
      <c r="A211" s="156"/>
      <c r="B211" s="157"/>
      <c r="C211" s="256" t="s">
        <v>1372</v>
      </c>
      <c r="D211" s="257"/>
      <c r="E211" s="257"/>
      <c r="F211" s="257"/>
      <c r="G211" s="257"/>
      <c r="H211" s="160"/>
      <c r="I211" s="160"/>
      <c r="J211" s="160"/>
      <c r="K211" s="160"/>
      <c r="L211" s="160"/>
      <c r="M211" s="160"/>
      <c r="N211" s="159"/>
      <c r="O211" s="159"/>
      <c r="P211" s="159"/>
      <c r="Q211" s="159"/>
      <c r="R211" s="160"/>
      <c r="S211" s="160"/>
      <c r="T211" s="160"/>
      <c r="U211" s="160"/>
      <c r="V211" s="160"/>
      <c r="W211" s="160"/>
      <c r="X211" s="160"/>
      <c r="Y211" s="160"/>
      <c r="Z211" s="149"/>
      <c r="AA211" s="149"/>
      <c r="AB211" s="149"/>
      <c r="AC211" s="149"/>
      <c r="AD211" s="149"/>
      <c r="AE211" s="149"/>
      <c r="AF211" s="149"/>
      <c r="AG211" s="149" t="s">
        <v>228</v>
      </c>
      <c r="AH211" s="149"/>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1" x14ac:dyDescent="0.2">
      <c r="A212" s="156">
        <v>69</v>
      </c>
      <c r="B212" s="157" t="s">
        <v>1379</v>
      </c>
      <c r="C212" s="198" t="s">
        <v>1380</v>
      </c>
      <c r="D212" s="158" t="s">
        <v>0</v>
      </c>
      <c r="E212" s="197"/>
      <c r="F212" s="161"/>
      <c r="G212" s="160">
        <f>ROUND(E212*F212,2)</f>
        <v>0</v>
      </c>
      <c r="H212" s="161"/>
      <c r="I212" s="160">
        <f>ROUND(E212*H212,2)</f>
        <v>0</v>
      </c>
      <c r="J212" s="161"/>
      <c r="K212" s="160">
        <f>ROUND(E212*J212,2)</f>
        <v>0</v>
      </c>
      <c r="L212" s="160">
        <v>21</v>
      </c>
      <c r="M212" s="160">
        <f>G212*(1+L212/100)</f>
        <v>0</v>
      </c>
      <c r="N212" s="159">
        <v>0</v>
      </c>
      <c r="O212" s="159">
        <f>ROUND(E212*N212,2)</f>
        <v>0</v>
      </c>
      <c r="P212" s="159">
        <v>0</v>
      </c>
      <c r="Q212" s="159">
        <f>ROUND(E212*P212,2)</f>
        <v>0</v>
      </c>
      <c r="R212" s="160" t="s">
        <v>1368</v>
      </c>
      <c r="S212" s="160" t="s">
        <v>222</v>
      </c>
      <c r="T212" s="160" t="s">
        <v>270</v>
      </c>
      <c r="U212" s="160">
        <v>0</v>
      </c>
      <c r="V212" s="160">
        <f>ROUND(E212*U212,2)</f>
        <v>0</v>
      </c>
      <c r="W212" s="160"/>
      <c r="X212" s="160" t="s">
        <v>440</v>
      </c>
      <c r="Y212" s="160" t="s">
        <v>225</v>
      </c>
      <c r="Z212" s="149"/>
      <c r="AA212" s="149"/>
      <c r="AB212" s="149"/>
      <c r="AC212" s="149"/>
      <c r="AD212" s="149"/>
      <c r="AE212" s="149"/>
      <c r="AF212" s="149"/>
      <c r="AG212" s="149" t="s">
        <v>441</v>
      </c>
      <c r="AH212" s="149"/>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2" x14ac:dyDescent="0.2">
      <c r="A213" s="156"/>
      <c r="B213" s="157"/>
      <c r="C213" s="269" t="s">
        <v>1365</v>
      </c>
      <c r="D213" s="270"/>
      <c r="E213" s="270"/>
      <c r="F213" s="270"/>
      <c r="G213" s="270"/>
      <c r="H213" s="160"/>
      <c r="I213" s="160"/>
      <c r="J213" s="160"/>
      <c r="K213" s="160"/>
      <c r="L213" s="160"/>
      <c r="M213" s="160"/>
      <c r="N213" s="159"/>
      <c r="O213" s="159"/>
      <c r="P213" s="159"/>
      <c r="Q213" s="159"/>
      <c r="R213" s="160"/>
      <c r="S213" s="160"/>
      <c r="T213" s="160"/>
      <c r="U213" s="160"/>
      <c r="V213" s="160"/>
      <c r="W213" s="160"/>
      <c r="X213" s="160"/>
      <c r="Y213" s="160"/>
      <c r="Z213" s="149"/>
      <c r="AA213" s="149"/>
      <c r="AB213" s="149"/>
      <c r="AC213" s="149"/>
      <c r="AD213" s="149"/>
      <c r="AE213" s="149"/>
      <c r="AF213" s="149"/>
      <c r="AG213" s="149" t="s">
        <v>298</v>
      </c>
      <c r="AH213" s="149"/>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x14ac:dyDescent="0.2">
      <c r="A214" s="168" t="s">
        <v>217</v>
      </c>
      <c r="B214" s="169" t="s">
        <v>156</v>
      </c>
      <c r="C214" s="190" t="s">
        <v>157</v>
      </c>
      <c r="D214" s="170"/>
      <c r="E214" s="171"/>
      <c r="F214" s="172"/>
      <c r="G214" s="172">
        <f>SUMIF(AG215:AG229,"&lt;&gt;NOR",G215:G229)</f>
        <v>0</v>
      </c>
      <c r="H214" s="172"/>
      <c r="I214" s="172">
        <f>SUM(I215:I229)</f>
        <v>0</v>
      </c>
      <c r="J214" s="172"/>
      <c r="K214" s="172">
        <f>SUM(K215:K229)</f>
        <v>0</v>
      </c>
      <c r="L214" s="172"/>
      <c r="M214" s="172">
        <f>SUM(M215:M229)</f>
        <v>0</v>
      </c>
      <c r="N214" s="171"/>
      <c r="O214" s="171">
        <f>SUM(O215:O229)</f>
        <v>0.09</v>
      </c>
      <c r="P214" s="171"/>
      <c r="Q214" s="171">
        <f>SUM(Q215:Q229)</f>
        <v>0</v>
      </c>
      <c r="R214" s="172"/>
      <c r="S214" s="172"/>
      <c r="T214" s="173"/>
      <c r="U214" s="167"/>
      <c r="V214" s="167">
        <f>SUM(V215:V229)</f>
        <v>17.21</v>
      </c>
      <c r="W214" s="167"/>
      <c r="X214" s="167"/>
      <c r="Y214" s="167"/>
      <c r="AG214" t="s">
        <v>218</v>
      </c>
    </row>
    <row r="215" spans="1:60" outlineLevel="1" x14ac:dyDescent="0.2">
      <c r="A215" s="175">
        <v>70</v>
      </c>
      <c r="B215" s="176" t="s">
        <v>1756</v>
      </c>
      <c r="C215" s="191" t="s">
        <v>1757</v>
      </c>
      <c r="D215" s="177" t="s">
        <v>276</v>
      </c>
      <c r="E215" s="178">
        <v>5.0599999999999996</v>
      </c>
      <c r="F215" s="179"/>
      <c r="G215" s="180">
        <f>ROUND(E215*F215,2)</f>
        <v>0</v>
      </c>
      <c r="H215" s="179"/>
      <c r="I215" s="180">
        <f>ROUND(E215*H215,2)</f>
        <v>0</v>
      </c>
      <c r="J215" s="179"/>
      <c r="K215" s="180">
        <f>ROUND(E215*J215,2)</f>
        <v>0</v>
      </c>
      <c r="L215" s="180">
        <v>21</v>
      </c>
      <c r="M215" s="180">
        <f>G215*(1+L215/100)</f>
        <v>0</v>
      </c>
      <c r="N215" s="178">
        <v>1.243E-2</v>
      </c>
      <c r="O215" s="178">
        <f>ROUND(E215*N215,2)</f>
        <v>0.06</v>
      </c>
      <c r="P215" s="178">
        <v>0</v>
      </c>
      <c r="Q215" s="178">
        <f>ROUND(E215*P215,2)</f>
        <v>0</v>
      </c>
      <c r="R215" s="180" t="s">
        <v>515</v>
      </c>
      <c r="S215" s="180" t="s">
        <v>222</v>
      </c>
      <c r="T215" s="181" t="s">
        <v>270</v>
      </c>
      <c r="U215" s="160">
        <v>1.4782</v>
      </c>
      <c r="V215" s="160">
        <f>ROUND(E215*U215,2)</f>
        <v>7.48</v>
      </c>
      <c r="W215" s="160"/>
      <c r="X215" s="160" t="s">
        <v>271</v>
      </c>
      <c r="Y215" s="160" t="s">
        <v>225</v>
      </c>
      <c r="Z215" s="149"/>
      <c r="AA215" s="149"/>
      <c r="AB215" s="149"/>
      <c r="AC215" s="149"/>
      <c r="AD215" s="149"/>
      <c r="AE215" s="149"/>
      <c r="AF215" s="149"/>
      <c r="AG215" s="149" t="s">
        <v>272</v>
      </c>
      <c r="AH215" s="149"/>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outlineLevel="2" x14ac:dyDescent="0.2">
      <c r="A216" s="156"/>
      <c r="B216" s="157"/>
      <c r="C216" s="193" t="s">
        <v>1758</v>
      </c>
      <c r="D216" s="165"/>
      <c r="E216" s="166">
        <v>5.0599999999999996</v>
      </c>
      <c r="F216" s="160"/>
      <c r="G216" s="160"/>
      <c r="H216" s="160"/>
      <c r="I216" s="160"/>
      <c r="J216" s="160"/>
      <c r="K216" s="160"/>
      <c r="L216" s="160"/>
      <c r="M216" s="160"/>
      <c r="N216" s="159"/>
      <c r="O216" s="159"/>
      <c r="P216" s="159"/>
      <c r="Q216" s="159"/>
      <c r="R216" s="160"/>
      <c r="S216" s="160"/>
      <c r="T216" s="160"/>
      <c r="U216" s="160"/>
      <c r="V216" s="160"/>
      <c r="W216" s="160"/>
      <c r="X216" s="160"/>
      <c r="Y216" s="160"/>
      <c r="Z216" s="149"/>
      <c r="AA216" s="149"/>
      <c r="AB216" s="149"/>
      <c r="AC216" s="149"/>
      <c r="AD216" s="149"/>
      <c r="AE216" s="149"/>
      <c r="AF216" s="149"/>
      <c r="AG216" s="149" t="s">
        <v>261</v>
      </c>
      <c r="AH216" s="149">
        <v>0</v>
      </c>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ht="22.5" outlineLevel="1" x14ac:dyDescent="0.2">
      <c r="A217" s="175">
        <v>71</v>
      </c>
      <c r="B217" s="176" t="s">
        <v>1759</v>
      </c>
      <c r="C217" s="191" t="s">
        <v>1760</v>
      </c>
      <c r="D217" s="177" t="s">
        <v>338</v>
      </c>
      <c r="E217" s="178">
        <v>11.5</v>
      </c>
      <c r="F217" s="179"/>
      <c r="G217" s="180">
        <f>ROUND(E217*F217,2)</f>
        <v>0</v>
      </c>
      <c r="H217" s="179"/>
      <c r="I217" s="180">
        <f>ROUND(E217*H217,2)</f>
        <v>0</v>
      </c>
      <c r="J217" s="179"/>
      <c r="K217" s="180">
        <f>ROUND(E217*J217,2)</f>
        <v>0</v>
      </c>
      <c r="L217" s="180">
        <v>21</v>
      </c>
      <c r="M217" s="180">
        <f>G217*(1+L217/100)</f>
        <v>0</v>
      </c>
      <c r="N217" s="178">
        <v>0</v>
      </c>
      <c r="O217" s="178">
        <f>ROUND(E217*N217,2)</f>
        <v>0</v>
      </c>
      <c r="P217" s="178">
        <v>0</v>
      </c>
      <c r="Q217" s="178">
        <f>ROUND(E217*P217,2)</f>
        <v>0</v>
      </c>
      <c r="R217" s="180" t="s">
        <v>515</v>
      </c>
      <c r="S217" s="180" t="s">
        <v>222</v>
      </c>
      <c r="T217" s="181" t="s">
        <v>270</v>
      </c>
      <c r="U217" s="160">
        <v>0.2369</v>
      </c>
      <c r="V217" s="160">
        <f>ROUND(E217*U217,2)</f>
        <v>2.72</v>
      </c>
      <c r="W217" s="160"/>
      <c r="X217" s="160" t="s">
        <v>271</v>
      </c>
      <c r="Y217" s="160" t="s">
        <v>225</v>
      </c>
      <c r="Z217" s="149"/>
      <c r="AA217" s="149"/>
      <c r="AB217" s="149"/>
      <c r="AC217" s="149"/>
      <c r="AD217" s="149"/>
      <c r="AE217" s="149"/>
      <c r="AF217" s="149"/>
      <c r="AG217" s="149" t="s">
        <v>272</v>
      </c>
      <c r="AH217" s="149"/>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2" x14ac:dyDescent="0.2">
      <c r="A218" s="156"/>
      <c r="B218" s="157"/>
      <c r="C218" s="256" t="s">
        <v>1761</v>
      </c>
      <c r="D218" s="257"/>
      <c r="E218" s="257"/>
      <c r="F218" s="257"/>
      <c r="G218" s="257"/>
      <c r="H218" s="160"/>
      <c r="I218" s="160"/>
      <c r="J218" s="160"/>
      <c r="K218" s="160"/>
      <c r="L218" s="160"/>
      <c r="M218" s="160"/>
      <c r="N218" s="159"/>
      <c r="O218" s="159"/>
      <c r="P218" s="159"/>
      <c r="Q218" s="159"/>
      <c r="R218" s="160"/>
      <c r="S218" s="160"/>
      <c r="T218" s="160"/>
      <c r="U218" s="160"/>
      <c r="V218" s="160"/>
      <c r="W218" s="160"/>
      <c r="X218" s="160"/>
      <c r="Y218" s="160"/>
      <c r="Z218" s="149"/>
      <c r="AA218" s="149"/>
      <c r="AB218" s="149"/>
      <c r="AC218" s="149"/>
      <c r="AD218" s="149"/>
      <c r="AE218" s="149"/>
      <c r="AF218" s="149"/>
      <c r="AG218" s="149" t="s">
        <v>228</v>
      </c>
      <c r="AH218" s="149"/>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2" x14ac:dyDescent="0.2">
      <c r="A219" s="156"/>
      <c r="B219" s="157"/>
      <c r="C219" s="193" t="s">
        <v>1762</v>
      </c>
      <c r="D219" s="165"/>
      <c r="E219" s="166">
        <v>11.5</v>
      </c>
      <c r="F219" s="160"/>
      <c r="G219" s="160"/>
      <c r="H219" s="160"/>
      <c r="I219" s="160"/>
      <c r="J219" s="160"/>
      <c r="K219" s="160"/>
      <c r="L219" s="160"/>
      <c r="M219" s="160"/>
      <c r="N219" s="159"/>
      <c r="O219" s="159"/>
      <c r="P219" s="159"/>
      <c r="Q219" s="159"/>
      <c r="R219" s="160"/>
      <c r="S219" s="160"/>
      <c r="T219" s="160"/>
      <c r="U219" s="160"/>
      <c r="V219" s="160"/>
      <c r="W219" s="160"/>
      <c r="X219" s="160"/>
      <c r="Y219" s="160"/>
      <c r="Z219" s="149"/>
      <c r="AA219" s="149"/>
      <c r="AB219" s="149"/>
      <c r="AC219" s="149"/>
      <c r="AD219" s="149"/>
      <c r="AE219" s="149"/>
      <c r="AF219" s="149"/>
      <c r="AG219" s="149" t="s">
        <v>261</v>
      </c>
      <c r="AH219" s="149">
        <v>0</v>
      </c>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1" x14ac:dyDescent="0.2">
      <c r="A220" s="175">
        <v>72</v>
      </c>
      <c r="B220" s="176" t="s">
        <v>1398</v>
      </c>
      <c r="C220" s="191" t="s">
        <v>1399</v>
      </c>
      <c r="D220" s="177" t="s">
        <v>338</v>
      </c>
      <c r="E220" s="178">
        <v>4.8</v>
      </c>
      <c r="F220" s="179"/>
      <c r="G220" s="180">
        <f>ROUND(E220*F220,2)</f>
        <v>0</v>
      </c>
      <c r="H220" s="179"/>
      <c r="I220" s="180">
        <f>ROUND(E220*H220,2)</f>
        <v>0</v>
      </c>
      <c r="J220" s="179"/>
      <c r="K220" s="180">
        <f>ROUND(E220*J220,2)</f>
        <v>0</v>
      </c>
      <c r="L220" s="180">
        <v>21</v>
      </c>
      <c r="M220" s="180">
        <f>G220*(1+L220/100)</f>
        <v>0</v>
      </c>
      <c r="N220" s="178">
        <v>3.4499999999999999E-3</v>
      </c>
      <c r="O220" s="178">
        <f>ROUND(E220*N220,2)</f>
        <v>0.02</v>
      </c>
      <c r="P220" s="178">
        <v>0</v>
      </c>
      <c r="Q220" s="178">
        <f>ROUND(E220*P220,2)</f>
        <v>0</v>
      </c>
      <c r="R220" s="180" t="s">
        <v>515</v>
      </c>
      <c r="S220" s="180" t="s">
        <v>808</v>
      </c>
      <c r="T220" s="181" t="s">
        <v>808</v>
      </c>
      <c r="U220" s="160">
        <v>0.81915000000000004</v>
      </c>
      <c r="V220" s="160">
        <f>ROUND(E220*U220,2)</f>
        <v>3.93</v>
      </c>
      <c r="W220" s="160"/>
      <c r="X220" s="160" t="s">
        <v>271</v>
      </c>
      <c r="Y220" s="160" t="s">
        <v>225</v>
      </c>
      <c r="Z220" s="149"/>
      <c r="AA220" s="149"/>
      <c r="AB220" s="149"/>
      <c r="AC220" s="149"/>
      <c r="AD220" s="149"/>
      <c r="AE220" s="149"/>
      <c r="AF220" s="149"/>
      <c r="AG220" s="149" t="s">
        <v>272</v>
      </c>
      <c r="AH220" s="149"/>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outlineLevel="2" x14ac:dyDescent="0.2">
      <c r="A221" s="156"/>
      <c r="B221" s="157"/>
      <c r="C221" s="267" t="s">
        <v>516</v>
      </c>
      <c r="D221" s="268"/>
      <c r="E221" s="268"/>
      <c r="F221" s="268"/>
      <c r="G221" s="268"/>
      <c r="H221" s="160"/>
      <c r="I221" s="160"/>
      <c r="J221" s="160"/>
      <c r="K221" s="160"/>
      <c r="L221" s="160"/>
      <c r="M221" s="160"/>
      <c r="N221" s="159"/>
      <c r="O221" s="159"/>
      <c r="P221" s="159"/>
      <c r="Q221" s="159"/>
      <c r="R221" s="160"/>
      <c r="S221" s="160"/>
      <c r="T221" s="160"/>
      <c r="U221" s="160"/>
      <c r="V221" s="160"/>
      <c r="W221" s="160"/>
      <c r="X221" s="160"/>
      <c r="Y221" s="160"/>
      <c r="Z221" s="149"/>
      <c r="AA221" s="149"/>
      <c r="AB221" s="149"/>
      <c r="AC221" s="149"/>
      <c r="AD221" s="149"/>
      <c r="AE221" s="149"/>
      <c r="AF221" s="149"/>
      <c r="AG221" s="149" t="s">
        <v>298</v>
      </c>
      <c r="AH221" s="149"/>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outlineLevel="2" x14ac:dyDescent="0.2">
      <c r="A222" s="156"/>
      <c r="B222" s="157"/>
      <c r="C222" s="265" t="s">
        <v>1763</v>
      </c>
      <c r="D222" s="266"/>
      <c r="E222" s="266"/>
      <c r="F222" s="266"/>
      <c r="G222" s="266"/>
      <c r="H222" s="160"/>
      <c r="I222" s="160"/>
      <c r="J222" s="160"/>
      <c r="K222" s="160"/>
      <c r="L222" s="160"/>
      <c r="M222" s="160"/>
      <c r="N222" s="159"/>
      <c r="O222" s="159"/>
      <c r="P222" s="159"/>
      <c r="Q222" s="159"/>
      <c r="R222" s="160"/>
      <c r="S222" s="160"/>
      <c r="T222" s="160"/>
      <c r="U222" s="160"/>
      <c r="V222" s="160"/>
      <c r="W222" s="160"/>
      <c r="X222" s="160"/>
      <c r="Y222" s="160"/>
      <c r="Z222" s="149"/>
      <c r="AA222" s="149"/>
      <c r="AB222" s="149"/>
      <c r="AC222" s="149"/>
      <c r="AD222" s="149"/>
      <c r="AE222" s="149"/>
      <c r="AF222" s="149"/>
      <c r="AG222" s="149" t="s">
        <v>228</v>
      </c>
      <c r="AH222" s="149"/>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2" x14ac:dyDescent="0.2">
      <c r="A223" s="156"/>
      <c r="B223" s="157"/>
      <c r="C223" s="193" t="s">
        <v>1764</v>
      </c>
      <c r="D223" s="165"/>
      <c r="E223" s="166">
        <v>4.8</v>
      </c>
      <c r="F223" s="160"/>
      <c r="G223" s="160"/>
      <c r="H223" s="160"/>
      <c r="I223" s="160"/>
      <c r="J223" s="160"/>
      <c r="K223" s="160"/>
      <c r="L223" s="160"/>
      <c r="M223" s="160"/>
      <c r="N223" s="159"/>
      <c r="O223" s="159"/>
      <c r="P223" s="159"/>
      <c r="Q223" s="159"/>
      <c r="R223" s="160"/>
      <c r="S223" s="160"/>
      <c r="T223" s="160"/>
      <c r="U223" s="160"/>
      <c r="V223" s="160"/>
      <c r="W223" s="160"/>
      <c r="X223" s="160"/>
      <c r="Y223" s="160"/>
      <c r="Z223" s="149"/>
      <c r="AA223" s="149"/>
      <c r="AB223" s="149"/>
      <c r="AC223" s="149"/>
      <c r="AD223" s="149"/>
      <c r="AE223" s="149"/>
      <c r="AF223" s="149"/>
      <c r="AG223" s="149" t="s">
        <v>261</v>
      </c>
      <c r="AH223" s="149">
        <v>5</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ht="22.5" outlineLevel="1" x14ac:dyDescent="0.2">
      <c r="A224" s="175">
        <v>73</v>
      </c>
      <c r="B224" s="176" t="s">
        <v>1404</v>
      </c>
      <c r="C224" s="191" t="s">
        <v>1405</v>
      </c>
      <c r="D224" s="177" t="s">
        <v>338</v>
      </c>
      <c r="E224" s="178">
        <v>4.8</v>
      </c>
      <c r="F224" s="179"/>
      <c r="G224" s="180">
        <f>ROUND(E224*F224,2)</f>
        <v>0</v>
      </c>
      <c r="H224" s="179"/>
      <c r="I224" s="180">
        <f>ROUND(E224*H224,2)</f>
        <v>0</v>
      </c>
      <c r="J224" s="179"/>
      <c r="K224" s="180">
        <f>ROUND(E224*J224,2)</f>
        <v>0</v>
      </c>
      <c r="L224" s="180">
        <v>21</v>
      </c>
      <c r="M224" s="180">
        <f>G224*(1+L224/100)</f>
        <v>0</v>
      </c>
      <c r="N224" s="178">
        <v>2.6700000000000001E-3</v>
      </c>
      <c r="O224" s="178">
        <f>ROUND(E224*N224,2)</f>
        <v>0.01</v>
      </c>
      <c r="P224" s="178">
        <v>0</v>
      </c>
      <c r="Q224" s="178">
        <f>ROUND(E224*P224,2)</f>
        <v>0</v>
      </c>
      <c r="R224" s="180" t="s">
        <v>515</v>
      </c>
      <c r="S224" s="180" t="s">
        <v>222</v>
      </c>
      <c r="T224" s="181" t="s">
        <v>270</v>
      </c>
      <c r="U224" s="160">
        <v>0.64205000000000001</v>
      </c>
      <c r="V224" s="160">
        <f>ROUND(E224*U224,2)</f>
        <v>3.08</v>
      </c>
      <c r="W224" s="160"/>
      <c r="X224" s="160" t="s">
        <v>271</v>
      </c>
      <c r="Y224" s="160" t="s">
        <v>225</v>
      </c>
      <c r="Z224" s="149"/>
      <c r="AA224" s="149"/>
      <c r="AB224" s="149"/>
      <c r="AC224" s="149"/>
      <c r="AD224" s="149"/>
      <c r="AE224" s="149"/>
      <c r="AF224" s="149"/>
      <c r="AG224" s="149" t="s">
        <v>272</v>
      </c>
      <c r="AH224" s="149"/>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2" x14ac:dyDescent="0.2">
      <c r="A225" s="156"/>
      <c r="B225" s="157"/>
      <c r="C225" s="267" t="s">
        <v>516</v>
      </c>
      <c r="D225" s="268"/>
      <c r="E225" s="268"/>
      <c r="F225" s="268"/>
      <c r="G225" s="268"/>
      <c r="H225" s="160"/>
      <c r="I225" s="160"/>
      <c r="J225" s="160"/>
      <c r="K225" s="160"/>
      <c r="L225" s="160"/>
      <c r="M225" s="160"/>
      <c r="N225" s="159"/>
      <c r="O225" s="159"/>
      <c r="P225" s="159"/>
      <c r="Q225" s="159"/>
      <c r="R225" s="160"/>
      <c r="S225" s="160"/>
      <c r="T225" s="160"/>
      <c r="U225" s="160"/>
      <c r="V225" s="160"/>
      <c r="W225" s="160"/>
      <c r="X225" s="160"/>
      <c r="Y225" s="160"/>
      <c r="Z225" s="149"/>
      <c r="AA225" s="149"/>
      <c r="AB225" s="149"/>
      <c r="AC225" s="149"/>
      <c r="AD225" s="149"/>
      <c r="AE225" s="149"/>
      <c r="AF225" s="149"/>
      <c r="AG225" s="149" t="s">
        <v>298</v>
      </c>
      <c r="AH225" s="149"/>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2" x14ac:dyDescent="0.2">
      <c r="A226" s="156"/>
      <c r="B226" s="157"/>
      <c r="C226" s="265" t="s">
        <v>1288</v>
      </c>
      <c r="D226" s="266"/>
      <c r="E226" s="266"/>
      <c r="F226" s="266"/>
      <c r="G226" s="266"/>
      <c r="H226" s="160"/>
      <c r="I226" s="160"/>
      <c r="J226" s="160"/>
      <c r="K226" s="160"/>
      <c r="L226" s="160"/>
      <c r="M226" s="160"/>
      <c r="N226" s="159"/>
      <c r="O226" s="159"/>
      <c r="P226" s="159"/>
      <c r="Q226" s="159"/>
      <c r="R226" s="160"/>
      <c r="S226" s="160"/>
      <c r="T226" s="160"/>
      <c r="U226" s="160"/>
      <c r="V226" s="160"/>
      <c r="W226" s="160"/>
      <c r="X226" s="160"/>
      <c r="Y226" s="160"/>
      <c r="Z226" s="149"/>
      <c r="AA226" s="149"/>
      <c r="AB226" s="149"/>
      <c r="AC226" s="149"/>
      <c r="AD226" s="149"/>
      <c r="AE226" s="149"/>
      <c r="AF226" s="149"/>
      <c r="AG226" s="149" t="s">
        <v>228</v>
      </c>
      <c r="AH226" s="149"/>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2" x14ac:dyDescent="0.2">
      <c r="A227" s="156"/>
      <c r="B227" s="157"/>
      <c r="C227" s="193" t="s">
        <v>1765</v>
      </c>
      <c r="D227" s="165"/>
      <c r="E227" s="166">
        <v>4.8</v>
      </c>
      <c r="F227" s="160"/>
      <c r="G227" s="160"/>
      <c r="H227" s="160"/>
      <c r="I227" s="160"/>
      <c r="J227" s="160"/>
      <c r="K227" s="160"/>
      <c r="L227" s="160"/>
      <c r="M227" s="160"/>
      <c r="N227" s="159"/>
      <c r="O227" s="159"/>
      <c r="P227" s="159"/>
      <c r="Q227" s="159"/>
      <c r="R227" s="160"/>
      <c r="S227" s="160"/>
      <c r="T227" s="160"/>
      <c r="U227" s="160"/>
      <c r="V227" s="160"/>
      <c r="W227" s="160"/>
      <c r="X227" s="160"/>
      <c r="Y227" s="160"/>
      <c r="Z227" s="149"/>
      <c r="AA227" s="149"/>
      <c r="AB227" s="149"/>
      <c r="AC227" s="149"/>
      <c r="AD227" s="149"/>
      <c r="AE227" s="149"/>
      <c r="AF227" s="149"/>
      <c r="AG227" s="149" t="s">
        <v>261</v>
      </c>
      <c r="AH227" s="149">
        <v>0</v>
      </c>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1" x14ac:dyDescent="0.2">
      <c r="A228" s="156">
        <v>74</v>
      </c>
      <c r="B228" s="157" t="s">
        <v>558</v>
      </c>
      <c r="C228" s="198" t="s">
        <v>559</v>
      </c>
      <c r="D228" s="158" t="s">
        <v>0</v>
      </c>
      <c r="E228" s="197"/>
      <c r="F228" s="161"/>
      <c r="G228" s="160">
        <f>ROUND(E228*F228,2)</f>
        <v>0</v>
      </c>
      <c r="H228" s="161"/>
      <c r="I228" s="160">
        <f>ROUND(E228*H228,2)</f>
        <v>0</v>
      </c>
      <c r="J228" s="161"/>
      <c r="K228" s="160">
        <f>ROUND(E228*J228,2)</f>
        <v>0</v>
      </c>
      <c r="L228" s="160">
        <v>21</v>
      </c>
      <c r="M228" s="160">
        <f>G228*(1+L228/100)</f>
        <v>0</v>
      </c>
      <c r="N228" s="159">
        <v>0</v>
      </c>
      <c r="O228" s="159">
        <f>ROUND(E228*N228,2)</f>
        <v>0</v>
      </c>
      <c r="P228" s="159">
        <v>0</v>
      </c>
      <c r="Q228" s="159">
        <f>ROUND(E228*P228,2)</f>
        <v>0</v>
      </c>
      <c r="R228" s="160" t="s">
        <v>515</v>
      </c>
      <c r="S228" s="160" t="s">
        <v>222</v>
      </c>
      <c r="T228" s="160" t="s">
        <v>270</v>
      </c>
      <c r="U228" s="160">
        <v>0</v>
      </c>
      <c r="V228" s="160">
        <f>ROUND(E228*U228,2)</f>
        <v>0</v>
      </c>
      <c r="W228" s="160"/>
      <c r="X228" s="160" t="s">
        <v>440</v>
      </c>
      <c r="Y228" s="160" t="s">
        <v>225</v>
      </c>
      <c r="Z228" s="149"/>
      <c r="AA228" s="149"/>
      <c r="AB228" s="149"/>
      <c r="AC228" s="149"/>
      <c r="AD228" s="149"/>
      <c r="AE228" s="149"/>
      <c r="AF228" s="149"/>
      <c r="AG228" s="149" t="s">
        <v>441</v>
      </c>
      <c r="AH228" s="149"/>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2" x14ac:dyDescent="0.2">
      <c r="A229" s="156"/>
      <c r="B229" s="157"/>
      <c r="C229" s="269" t="s">
        <v>452</v>
      </c>
      <c r="D229" s="270"/>
      <c r="E229" s="270"/>
      <c r="F229" s="270"/>
      <c r="G229" s="270"/>
      <c r="H229" s="160"/>
      <c r="I229" s="160"/>
      <c r="J229" s="160"/>
      <c r="K229" s="160"/>
      <c r="L229" s="160"/>
      <c r="M229" s="160"/>
      <c r="N229" s="159"/>
      <c r="O229" s="159"/>
      <c r="P229" s="159"/>
      <c r="Q229" s="159"/>
      <c r="R229" s="160"/>
      <c r="S229" s="160"/>
      <c r="T229" s="160"/>
      <c r="U229" s="160"/>
      <c r="V229" s="160"/>
      <c r="W229" s="160"/>
      <c r="X229" s="160"/>
      <c r="Y229" s="160"/>
      <c r="Z229" s="149"/>
      <c r="AA229" s="149"/>
      <c r="AB229" s="149"/>
      <c r="AC229" s="149"/>
      <c r="AD229" s="149"/>
      <c r="AE229" s="149"/>
      <c r="AF229" s="149"/>
      <c r="AG229" s="149" t="s">
        <v>298</v>
      </c>
      <c r="AH229" s="149"/>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x14ac:dyDescent="0.2">
      <c r="A230" s="168" t="s">
        <v>217</v>
      </c>
      <c r="B230" s="169" t="s">
        <v>158</v>
      </c>
      <c r="C230" s="190" t="s">
        <v>160</v>
      </c>
      <c r="D230" s="170"/>
      <c r="E230" s="171"/>
      <c r="F230" s="172"/>
      <c r="G230" s="172">
        <f>SUMIF(AG231:AG248,"&lt;&gt;NOR",G231:G248)</f>
        <v>0</v>
      </c>
      <c r="H230" s="172"/>
      <c r="I230" s="172">
        <f>SUM(I231:I248)</f>
        <v>0</v>
      </c>
      <c r="J230" s="172"/>
      <c r="K230" s="172">
        <f>SUM(K231:K248)</f>
        <v>0</v>
      </c>
      <c r="L230" s="172"/>
      <c r="M230" s="172">
        <f>SUM(M231:M248)</f>
        <v>0</v>
      </c>
      <c r="N230" s="171"/>
      <c r="O230" s="171">
        <f>SUM(O231:O248)</f>
        <v>0.1</v>
      </c>
      <c r="P230" s="171"/>
      <c r="Q230" s="171">
        <f>SUM(Q231:Q248)</f>
        <v>0</v>
      </c>
      <c r="R230" s="172"/>
      <c r="S230" s="172"/>
      <c r="T230" s="173"/>
      <c r="U230" s="167"/>
      <c r="V230" s="167">
        <f>SUM(V231:V248)</f>
        <v>5.63</v>
      </c>
      <c r="W230" s="167"/>
      <c r="X230" s="167"/>
      <c r="Y230" s="167"/>
      <c r="AG230" t="s">
        <v>218</v>
      </c>
    </row>
    <row r="231" spans="1:60" ht="22.5" outlineLevel="1" x14ac:dyDescent="0.2">
      <c r="A231" s="175">
        <v>75</v>
      </c>
      <c r="B231" s="176" t="s">
        <v>1766</v>
      </c>
      <c r="C231" s="191" t="s">
        <v>1767</v>
      </c>
      <c r="D231" s="177" t="s">
        <v>268</v>
      </c>
      <c r="E231" s="178">
        <v>1</v>
      </c>
      <c r="F231" s="179"/>
      <c r="G231" s="180">
        <f>ROUND(E231*F231,2)</f>
        <v>0</v>
      </c>
      <c r="H231" s="179"/>
      <c r="I231" s="180">
        <f>ROUND(E231*H231,2)</f>
        <v>0</v>
      </c>
      <c r="J231" s="179"/>
      <c r="K231" s="180">
        <f>ROUND(E231*J231,2)</f>
        <v>0</v>
      </c>
      <c r="L231" s="180">
        <v>21</v>
      </c>
      <c r="M231" s="180">
        <f>G231*(1+L231/100)</f>
        <v>0</v>
      </c>
      <c r="N231" s="178">
        <v>0</v>
      </c>
      <c r="O231" s="178">
        <f>ROUND(E231*N231,2)</f>
        <v>0</v>
      </c>
      <c r="P231" s="178">
        <v>0</v>
      </c>
      <c r="Q231" s="178">
        <f>ROUND(E231*P231,2)</f>
        <v>0</v>
      </c>
      <c r="R231" s="180" t="s">
        <v>562</v>
      </c>
      <c r="S231" s="180" t="s">
        <v>222</v>
      </c>
      <c r="T231" s="181" t="s">
        <v>270</v>
      </c>
      <c r="U231" s="160">
        <v>1.56</v>
      </c>
      <c r="V231" s="160">
        <f>ROUND(E231*U231,2)</f>
        <v>1.56</v>
      </c>
      <c r="W231" s="160"/>
      <c r="X231" s="160" t="s">
        <v>271</v>
      </c>
      <c r="Y231" s="160" t="s">
        <v>225</v>
      </c>
      <c r="Z231" s="149"/>
      <c r="AA231" s="149"/>
      <c r="AB231" s="149"/>
      <c r="AC231" s="149"/>
      <c r="AD231" s="149"/>
      <c r="AE231" s="149"/>
      <c r="AF231" s="149"/>
      <c r="AG231" s="149" t="s">
        <v>272</v>
      </c>
      <c r="AH231" s="149"/>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2" x14ac:dyDescent="0.2">
      <c r="A232" s="156"/>
      <c r="B232" s="157"/>
      <c r="C232" s="256" t="s">
        <v>1768</v>
      </c>
      <c r="D232" s="257"/>
      <c r="E232" s="257"/>
      <c r="F232" s="257"/>
      <c r="G232" s="257"/>
      <c r="H232" s="160"/>
      <c r="I232" s="160"/>
      <c r="J232" s="160"/>
      <c r="K232" s="160"/>
      <c r="L232" s="160"/>
      <c r="M232" s="160"/>
      <c r="N232" s="159"/>
      <c r="O232" s="159"/>
      <c r="P232" s="159"/>
      <c r="Q232" s="159"/>
      <c r="R232" s="160"/>
      <c r="S232" s="160"/>
      <c r="T232" s="160"/>
      <c r="U232" s="160"/>
      <c r="V232" s="160"/>
      <c r="W232" s="160"/>
      <c r="X232" s="160"/>
      <c r="Y232" s="160"/>
      <c r="Z232" s="149"/>
      <c r="AA232" s="149"/>
      <c r="AB232" s="149"/>
      <c r="AC232" s="149"/>
      <c r="AD232" s="149"/>
      <c r="AE232" s="149"/>
      <c r="AF232" s="149"/>
      <c r="AG232" s="149" t="s">
        <v>228</v>
      </c>
      <c r="AH232" s="149"/>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ht="22.5" outlineLevel="1" x14ac:dyDescent="0.2">
      <c r="A233" s="175">
        <v>76</v>
      </c>
      <c r="B233" s="176" t="s">
        <v>560</v>
      </c>
      <c r="C233" s="191" t="s">
        <v>561</v>
      </c>
      <c r="D233" s="177" t="s">
        <v>268</v>
      </c>
      <c r="E233" s="178">
        <v>1</v>
      </c>
      <c r="F233" s="179"/>
      <c r="G233" s="180">
        <f>ROUND(E233*F233,2)</f>
        <v>0</v>
      </c>
      <c r="H233" s="179"/>
      <c r="I233" s="180">
        <f>ROUND(E233*H233,2)</f>
        <v>0</v>
      </c>
      <c r="J233" s="179"/>
      <c r="K233" s="180">
        <f>ROUND(E233*J233,2)</f>
        <v>0</v>
      </c>
      <c r="L233" s="180">
        <v>21</v>
      </c>
      <c r="M233" s="180">
        <f>G233*(1+L233/100)</f>
        <v>0</v>
      </c>
      <c r="N233" s="178">
        <v>0</v>
      </c>
      <c r="O233" s="178">
        <f>ROUND(E233*N233,2)</f>
        <v>0</v>
      </c>
      <c r="P233" s="178">
        <v>0</v>
      </c>
      <c r="Q233" s="178">
        <f>ROUND(E233*P233,2)</f>
        <v>0</v>
      </c>
      <c r="R233" s="180" t="s">
        <v>562</v>
      </c>
      <c r="S233" s="180" t="s">
        <v>222</v>
      </c>
      <c r="T233" s="181" t="s">
        <v>270</v>
      </c>
      <c r="U233" s="160">
        <v>2.52</v>
      </c>
      <c r="V233" s="160">
        <f>ROUND(E233*U233,2)</f>
        <v>2.52</v>
      </c>
      <c r="W233" s="160"/>
      <c r="X233" s="160" t="s">
        <v>271</v>
      </c>
      <c r="Y233" s="160" t="s">
        <v>225</v>
      </c>
      <c r="Z233" s="149"/>
      <c r="AA233" s="149"/>
      <c r="AB233" s="149"/>
      <c r="AC233" s="149"/>
      <c r="AD233" s="149"/>
      <c r="AE233" s="149"/>
      <c r="AF233" s="149"/>
      <c r="AG233" s="149" t="s">
        <v>272</v>
      </c>
      <c r="AH233" s="149"/>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2" x14ac:dyDescent="0.2">
      <c r="A234" s="156"/>
      <c r="B234" s="157"/>
      <c r="C234" s="256" t="s">
        <v>563</v>
      </c>
      <c r="D234" s="257"/>
      <c r="E234" s="257"/>
      <c r="F234" s="257"/>
      <c r="G234" s="257"/>
      <c r="H234" s="160"/>
      <c r="I234" s="160"/>
      <c r="J234" s="160"/>
      <c r="K234" s="160"/>
      <c r="L234" s="160"/>
      <c r="M234" s="160"/>
      <c r="N234" s="159"/>
      <c r="O234" s="159"/>
      <c r="P234" s="159"/>
      <c r="Q234" s="159"/>
      <c r="R234" s="160"/>
      <c r="S234" s="160"/>
      <c r="T234" s="160"/>
      <c r="U234" s="160"/>
      <c r="V234" s="160"/>
      <c r="W234" s="160"/>
      <c r="X234" s="160"/>
      <c r="Y234" s="160"/>
      <c r="Z234" s="149"/>
      <c r="AA234" s="149"/>
      <c r="AB234" s="149"/>
      <c r="AC234" s="149"/>
      <c r="AD234" s="149"/>
      <c r="AE234" s="149"/>
      <c r="AF234" s="149"/>
      <c r="AG234" s="149" t="s">
        <v>228</v>
      </c>
      <c r="AH234" s="149"/>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3" x14ac:dyDescent="0.2">
      <c r="A235" s="156"/>
      <c r="B235" s="157"/>
      <c r="C235" s="265" t="s">
        <v>564</v>
      </c>
      <c r="D235" s="266"/>
      <c r="E235" s="266"/>
      <c r="F235" s="266"/>
      <c r="G235" s="266"/>
      <c r="H235" s="160"/>
      <c r="I235" s="160"/>
      <c r="J235" s="160"/>
      <c r="K235" s="160"/>
      <c r="L235" s="160"/>
      <c r="M235" s="160"/>
      <c r="N235" s="159"/>
      <c r="O235" s="159"/>
      <c r="P235" s="159"/>
      <c r="Q235" s="159"/>
      <c r="R235" s="160"/>
      <c r="S235" s="160"/>
      <c r="T235" s="160"/>
      <c r="U235" s="160"/>
      <c r="V235" s="160"/>
      <c r="W235" s="160"/>
      <c r="X235" s="160"/>
      <c r="Y235" s="160"/>
      <c r="Z235" s="149"/>
      <c r="AA235" s="149"/>
      <c r="AB235" s="149"/>
      <c r="AC235" s="149"/>
      <c r="AD235" s="149"/>
      <c r="AE235" s="149"/>
      <c r="AF235" s="149"/>
      <c r="AG235" s="149" t="s">
        <v>228</v>
      </c>
      <c r="AH235" s="149"/>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3" x14ac:dyDescent="0.2">
      <c r="A236" s="156"/>
      <c r="B236" s="157"/>
      <c r="C236" s="265" t="s">
        <v>565</v>
      </c>
      <c r="D236" s="266"/>
      <c r="E236" s="266"/>
      <c r="F236" s="266"/>
      <c r="G236" s="266"/>
      <c r="H236" s="160"/>
      <c r="I236" s="160"/>
      <c r="J236" s="160"/>
      <c r="K236" s="160"/>
      <c r="L236" s="160"/>
      <c r="M236" s="160"/>
      <c r="N236" s="159"/>
      <c r="O236" s="159"/>
      <c r="P236" s="159"/>
      <c r="Q236" s="159"/>
      <c r="R236" s="160"/>
      <c r="S236" s="160"/>
      <c r="T236" s="160"/>
      <c r="U236" s="160"/>
      <c r="V236" s="160"/>
      <c r="W236" s="160"/>
      <c r="X236" s="160"/>
      <c r="Y236" s="160"/>
      <c r="Z236" s="149"/>
      <c r="AA236" s="149"/>
      <c r="AB236" s="149"/>
      <c r="AC236" s="149"/>
      <c r="AD236" s="149"/>
      <c r="AE236" s="149"/>
      <c r="AF236" s="149"/>
      <c r="AG236" s="149" t="s">
        <v>228</v>
      </c>
      <c r="AH236" s="149"/>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3" x14ac:dyDescent="0.2">
      <c r="A237" s="156"/>
      <c r="B237" s="157"/>
      <c r="C237" s="265" t="s">
        <v>566</v>
      </c>
      <c r="D237" s="266"/>
      <c r="E237" s="266"/>
      <c r="F237" s="266"/>
      <c r="G237" s="266"/>
      <c r="H237" s="160"/>
      <c r="I237" s="160"/>
      <c r="J237" s="160"/>
      <c r="K237" s="160"/>
      <c r="L237" s="160"/>
      <c r="M237" s="160"/>
      <c r="N237" s="159"/>
      <c r="O237" s="159"/>
      <c r="P237" s="159"/>
      <c r="Q237" s="159"/>
      <c r="R237" s="160"/>
      <c r="S237" s="160"/>
      <c r="T237" s="160"/>
      <c r="U237" s="160"/>
      <c r="V237" s="160"/>
      <c r="W237" s="160"/>
      <c r="X237" s="160"/>
      <c r="Y237" s="160"/>
      <c r="Z237" s="149"/>
      <c r="AA237" s="149"/>
      <c r="AB237" s="149"/>
      <c r="AC237" s="149"/>
      <c r="AD237" s="149"/>
      <c r="AE237" s="149"/>
      <c r="AF237" s="149"/>
      <c r="AG237" s="149" t="s">
        <v>228</v>
      </c>
      <c r="AH237" s="149"/>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3" x14ac:dyDescent="0.2">
      <c r="A238" s="156"/>
      <c r="B238" s="157"/>
      <c r="C238" s="265" t="s">
        <v>567</v>
      </c>
      <c r="D238" s="266"/>
      <c r="E238" s="266"/>
      <c r="F238" s="266"/>
      <c r="G238" s="266"/>
      <c r="H238" s="160"/>
      <c r="I238" s="160"/>
      <c r="J238" s="160"/>
      <c r="K238" s="160"/>
      <c r="L238" s="160"/>
      <c r="M238" s="160"/>
      <c r="N238" s="159"/>
      <c r="O238" s="159"/>
      <c r="P238" s="159"/>
      <c r="Q238" s="159"/>
      <c r="R238" s="160"/>
      <c r="S238" s="160"/>
      <c r="T238" s="160"/>
      <c r="U238" s="160"/>
      <c r="V238" s="160"/>
      <c r="W238" s="160"/>
      <c r="X238" s="160"/>
      <c r="Y238" s="160"/>
      <c r="Z238" s="149"/>
      <c r="AA238" s="149"/>
      <c r="AB238" s="149"/>
      <c r="AC238" s="149"/>
      <c r="AD238" s="149"/>
      <c r="AE238" s="149"/>
      <c r="AF238" s="149"/>
      <c r="AG238" s="149" t="s">
        <v>228</v>
      </c>
      <c r="AH238" s="149"/>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2" x14ac:dyDescent="0.2">
      <c r="A239" s="156"/>
      <c r="B239" s="157"/>
      <c r="C239" s="193" t="s">
        <v>58</v>
      </c>
      <c r="D239" s="165"/>
      <c r="E239" s="166">
        <v>1</v>
      </c>
      <c r="F239" s="160"/>
      <c r="G239" s="160"/>
      <c r="H239" s="160"/>
      <c r="I239" s="160"/>
      <c r="J239" s="160"/>
      <c r="K239" s="160"/>
      <c r="L239" s="160"/>
      <c r="M239" s="160"/>
      <c r="N239" s="159"/>
      <c r="O239" s="159"/>
      <c r="P239" s="159"/>
      <c r="Q239" s="159"/>
      <c r="R239" s="160"/>
      <c r="S239" s="160"/>
      <c r="T239" s="160"/>
      <c r="U239" s="160"/>
      <c r="V239" s="160"/>
      <c r="W239" s="160"/>
      <c r="X239" s="160"/>
      <c r="Y239" s="160"/>
      <c r="Z239" s="149"/>
      <c r="AA239" s="149"/>
      <c r="AB239" s="149"/>
      <c r="AC239" s="149"/>
      <c r="AD239" s="149"/>
      <c r="AE239" s="149"/>
      <c r="AF239" s="149"/>
      <c r="AG239" s="149" t="s">
        <v>261</v>
      </c>
      <c r="AH239" s="149">
        <v>0</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1" x14ac:dyDescent="0.2">
      <c r="A240" s="175">
        <v>77</v>
      </c>
      <c r="B240" s="176" t="s">
        <v>1769</v>
      </c>
      <c r="C240" s="191" t="s">
        <v>1770</v>
      </c>
      <c r="D240" s="177" t="s">
        <v>268</v>
      </c>
      <c r="E240" s="178">
        <v>2</v>
      </c>
      <c r="F240" s="179"/>
      <c r="G240" s="180">
        <f>ROUND(E240*F240,2)</f>
        <v>0</v>
      </c>
      <c r="H240" s="179"/>
      <c r="I240" s="180">
        <f>ROUND(E240*H240,2)</f>
        <v>0</v>
      </c>
      <c r="J240" s="179"/>
      <c r="K240" s="180">
        <f>ROUND(E240*J240,2)</f>
        <v>0</v>
      </c>
      <c r="L240" s="180">
        <v>21</v>
      </c>
      <c r="M240" s="180">
        <f>G240*(1+L240/100)</f>
        <v>0</v>
      </c>
      <c r="N240" s="178">
        <v>0</v>
      </c>
      <c r="O240" s="178">
        <f>ROUND(E240*N240,2)</f>
        <v>0</v>
      </c>
      <c r="P240" s="178">
        <v>0</v>
      </c>
      <c r="Q240" s="178">
        <f>ROUND(E240*P240,2)</f>
        <v>0</v>
      </c>
      <c r="R240" s="180"/>
      <c r="S240" s="180" t="s">
        <v>250</v>
      </c>
      <c r="T240" s="181" t="s">
        <v>223</v>
      </c>
      <c r="U240" s="160">
        <v>0.77500000000000002</v>
      </c>
      <c r="V240" s="160">
        <f>ROUND(E240*U240,2)</f>
        <v>1.55</v>
      </c>
      <c r="W240" s="160"/>
      <c r="X240" s="160" t="s">
        <v>271</v>
      </c>
      <c r="Y240" s="160" t="s">
        <v>225</v>
      </c>
      <c r="Z240" s="149"/>
      <c r="AA240" s="149"/>
      <c r="AB240" s="149"/>
      <c r="AC240" s="149"/>
      <c r="AD240" s="149"/>
      <c r="AE240" s="149"/>
      <c r="AF240" s="149"/>
      <c r="AG240" s="149" t="s">
        <v>272</v>
      </c>
      <c r="AH240" s="149"/>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2" x14ac:dyDescent="0.2">
      <c r="A241" s="156"/>
      <c r="B241" s="157"/>
      <c r="C241" s="193" t="s">
        <v>1771</v>
      </c>
      <c r="D241" s="165"/>
      <c r="E241" s="166">
        <v>2</v>
      </c>
      <c r="F241" s="160"/>
      <c r="G241" s="160"/>
      <c r="H241" s="160"/>
      <c r="I241" s="160"/>
      <c r="J241" s="160"/>
      <c r="K241" s="160"/>
      <c r="L241" s="160"/>
      <c r="M241" s="160"/>
      <c r="N241" s="159"/>
      <c r="O241" s="159"/>
      <c r="P241" s="159"/>
      <c r="Q241" s="159"/>
      <c r="R241" s="160"/>
      <c r="S241" s="160"/>
      <c r="T241" s="160"/>
      <c r="U241" s="160"/>
      <c r="V241" s="160"/>
      <c r="W241" s="160"/>
      <c r="X241" s="160"/>
      <c r="Y241" s="160"/>
      <c r="Z241" s="149"/>
      <c r="AA241" s="149"/>
      <c r="AB241" s="149"/>
      <c r="AC241" s="149"/>
      <c r="AD241" s="149"/>
      <c r="AE241" s="149"/>
      <c r="AF241" s="149"/>
      <c r="AG241" s="149" t="s">
        <v>261</v>
      </c>
      <c r="AH241" s="149">
        <v>0</v>
      </c>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ht="22.5" outlineLevel="1" x14ac:dyDescent="0.2">
      <c r="A242" s="175">
        <v>78</v>
      </c>
      <c r="B242" s="176" t="s">
        <v>1772</v>
      </c>
      <c r="C242" s="191" t="s">
        <v>1773</v>
      </c>
      <c r="D242" s="177" t="s">
        <v>268</v>
      </c>
      <c r="E242" s="178">
        <v>1</v>
      </c>
      <c r="F242" s="179"/>
      <c r="G242" s="180">
        <f>ROUND(E242*F242,2)</f>
        <v>0</v>
      </c>
      <c r="H242" s="179"/>
      <c r="I242" s="180">
        <f>ROUND(E242*H242,2)</f>
        <v>0</v>
      </c>
      <c r="J242" s="179"/>
      <c r="K242" s="180">
        <f>ROUND(E242*J242,2)</f>
        <v>0</v>
      </c>
      <c r="L242" s="180">
        <v>21</v>
      </c>
      <c r="M242" s="180">
        <f>G242*(1+L242/100)</f>
        <v>0</v>
      </c>
      <c r="N242" s="178">
        <v>4.7E-2</v>
      </c>
      <c r="O242" s="178">
        <f>ROUND(E242*N242,2)</f>
        <v>0.05</v>
      </c>
      <c r="P242" s="178">
        <v>0</v>
      </c>
      <c r="Q242" s="178">
        <f>ROUND(E242*P242,2)</f>
        <v>0</v>
      </c>
      <c r="R242" s="180"/>
      <c r="S242" s="180" t="s">
        <v>250</v>
      </c>
      <c r="T242" s="181" t="s">
        <v>223</v>
      </c>
      <c r="U242" s="160">
        <v>0</v>
      </c>
      <c r="V242" s="160">
        <f>ROUND(E242*U242,2)</f>
        <v>0</v>
      </c>
      <c r="W242" s="160"/>
      <c r="X242" s="160" t="s">
        <v>500</v>
      </c>
      <c r="Y242" s="160" t="s">
        <v>225</v>
      </c>
      <c r="Z242" s="149"/>
      <c r="AA242" s="149"/>
      <c r="AB242" s="149"/>
      <c r="AC242" s="149"/>
      <c r="AD242" s="149"/>
      <c r="AE242" s="149"/>
      <c r="AF242" s="149"/>
      <c r="AG242" s="149" t="s">
        <v>501</v>
      </c>
      <c r="AH242" s="149"/>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2" x14ac:dyDescent="0.2">
      <c r="A243" s="156"/>
      <c r="B243" s="157"/>
      <c r="C243" s="256" t="s">
        <v>1774</v>
      </c>
      <c r="D243" s="257"/>
      <c r="E243" s="257"/>
      <c r="F243" s="257"/>
      <c r="G243" s="257"/>
      <c r="H243" s="160"/>
      <c r="I243" s="160"/>
      <c r="J243" s="160"/>
      <c r="K243" s="160"/>
      <c r="L243" s="160"/>
      <c r="M243" s="160"/>
      <c r="N243" s="159"/>
      <c r="O243" s="159"/>
      <c r="P243" s="159"/>
      <c r="Q243" s="159"/>
      <c r="R243" s="160"/>
      <c r="S243" s="160"/>
      <c r="T243" s="160"/>
      <c r="U243" s="160"/>
      <c r="V243" s="160"/>
      <c r="W243" s="160"/>
      <c r="X243" s="160"/>
      <c r="Y243" s="160"/>
      <c r="Z243" s="149"/>
      <c r="AA243" s="149"/>
      <c r="AB243" s="149"/>
      <c r="AC243" s="149"/>
      <c r="AD243" s="149"/>
      <c r="AE243" s="149"/>
      <c r="AF243" s="149"/>
      <c r="AG243" s="149" t="s">
        <v>228</v>
      </c>
      <c r="AH243" s="149"/>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2" x14ac:dyDescent="0.2">
      <c r="A244" s="156"/>
      <c r="B244" s="157"/>
      <c r="C244" s="193" t="s">
        <v>1775</v>
      </c>
      <c r="D244" s="165"/>
      <c r="E244" s="166">
        <v>1</v>
      </c>
      <c r="F244" s="160"/>
      <c r="G244" s="160"/>
      <c r="H244" s="160"/>
      <c r="I244" s="160"/>
      <c r="J244" s="160"/>
      <c r="K244" s="160"/>
      <c r="L244" s="160"/>
      <c r="M244" s="160"/>
      <c r="N244" s="159"/>
      <c r="O244" s="159"/>
      <c r="P244" s="159"/>
      <c r="Q244" s="159"/>
      <c r="R244" s="160"/>
      <c r="S244" s="160"/>
      <c r="T244" s="160"/>
      <c r="U244" s="160"/>
      <c r="V244" s="160"/>
      <c r="W244" s="160"/>
      <c r="X244" s="160"/>
      <c r="Y244" s="160"/>
      <c r="Z244" s="149"/>
      <c r="AA244" s="149"/>
      <c r="AB244" s="149"/>
      <c r="AC244" s="149"/>
      <c r="AD244" s="149"/>
      <c r="AE244" s="149"/>
      <c r="AF244" s="149"/>
      <c r="AG244" s="149" t="s">
        <v>261</v>
      </c>
      <c r="AH244" s="149">
        <v>0</v>
      </c>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ht="33.75" outlineLevel="1" x14ac:dyDescent="0.2">
      <c r="A245" s="175">
        <v>79</v>
      </c>
      <c r="B245" s="176" t="s">
        <v>1776</v>
      </c>
      <c r="C245" s="191" t="s">
        <v>1777</v>
      </c>
      <c r="D245" s="177" t="s">
        <v>268</v>
      </c>
      <c r="E245" s="178">
        <v>1</v>
      </c>
      <c r="F245" s="179"/>
      <c r="G245" s="180">
        <f>ROUND(E245*F245,2)</f>
        <v>0</v>
      </c>
      <c r="H245" s="179"/>
      <c r="I245" s="180">
        <f>ROUND(E245*H245,2)</f>
        <v>0</v>
      </c>
      <c r="J245" s="179"/>
      <c r="K245" s="180">
        <f>ROUND(E245*J245,2)</f>
        <v>0</v>
      </c>
      <c r="L245" s="180">
        <v>21</v>
      </c>
      <c r="M245" s="180">
        <f>G245*(1+L245/100)</f>
        <v>0</v>
      </c>
      <c r="N245" s="178">
        <v>0.05</v>
      </c>
      <c r="O245" s="178">
        <f>ROUND(E245*N245,2)</f>
        <v>0.05</v>
      </c>
      <c r="P245" s="178">
        <v>0</v>
      </c>
      <c r="Q245" s="178">
        <f>ROUND(E245*P245,2)</f>
        <v>0</v>
      </c>
      <c r="R245" s="180" t="s">
        <v>740</v>
      </c>
      <c r="S245" s="180" t="s">
        <v>222</v>
      </c>
      <c r="T245" s="181" t="s">
        <v>270</v>
      </c>
      <c r="U245" s="160">
        <v>0</v>
      </c>
      <c r="V245" s="160">
        <f>ROUND(E245*U245,2)</f>
        <v>0</v>
      </c>
      <c r="W245" s="160"/>
      <c r="X245" s="160" t="s">
        <v>500</v>
      </c>
      <c r="Y245" s="160" t="s">
        <v>225</v>
      </c>
      <c r="Z245" s="149"/>
      <c r="AA245" s="149"/>
      <c r="AB245" s="149"/>
      <c r="AC245" s="149"/>
      <c r="AD245" s="149"/>
      <c r="AE245" s="149"/>
      <c r="AF245" s="149"/>
      <c r="AG245" s="149" t="s">
        <v>501</v>
      </c>
      <c r="AH245" s="149"/>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2" x14ac:dyDescent="0.2">
      <c r="A246" s="156"/>
      <c r="B246" s="157"/>
      <c r="C246" s="193" t="s">
        <v>1778</v>
      </c>
      <c r="D246" s="165"/>
      <c r="E246" s="166">
        <v>1</v>
      </c>
      <c r="F246" s="160"/>
      <c r="G246" s="160"/>
      <c r="H246" s="160"/>
      <c r="I246" s="160"/>
      <c r="J246" s="160"/>
      <c r="K246" s="160"/>
      <c r="L246" s="160"/>
      <c r="M246" s="160"/>
      <c r="N246" s="159"/>
      <c r="O246" s="159"/>
      <c r="P246" s="159"/>
      <c r="Q246" s="159"/>
      <c r="R246" s="160"/>
      <c r="S246" s="160"/>
      <c r="T246" s="160"/>
      <c r="U246" s="160"/>
      <c r="V246" s="160"/>
      <c r="W246" s="160"/>
      <c r="X246" s="160"/>
      <c r="Y246" s="160"/>
      <c r="Z246" s="149"/>
      <c r="AA246" s="149"/>
      <c r="AB246" s="149"/>
      <c r="AC246" s="149"/>
      <c r="AD246" s="149"/>
      <c r="AE246" s="149"/>
      <c r="AF246" s="149"/>
      <c r="AG246" s="149" t="s">
        <v>261</v>
      </c>
      <c r="AH246" s="149">
        <v>0</v>
      </c>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1" x14ac:dyDescent="0.2">
      <c r="A247" s="156">
        <v>80</v>
      </c>
      <c r="B247" s="157" t="s">
        <v>587</v>
      </c>
      <c r="C247" s="198" t="s">
        <v>588</v>
      </c>
      <c r="D247" s="158" t="s">
        <v>0</v>
      </c>
      <c r="E247" s="197"/>
      <c r="F247" s="161"/>
      <c r="G247" s="160">
        <f>ROUND(E247*F247,2)</f>
        <v>0</v>
      </c>
      <c r="H247" s="161"/>
      <c r="I247" s="160">
        <f>ROUND(E247*H247,2)</f>
        <v>0</v>
      </c>
      <c r="J247" s="161"/>
      <c r="K247" s="160">
        <f>ROUND(E247*J247,2)</f>
        <v>0</v>
      </c>
      <c r="L247" s="160">
        <v>21</v>
      </c>
      <c r="M247" s="160">
        <f>G247*(1+L247/100)</f>
        <v>0</v>
      </c>
      <c r="N247" s="159">
        <v>0</v>
      </c>
      <c r="O247" s="159">
        <f>ROUND(E247*N247,2)</f>
        <v>0</v>
      </c>
      <c r="P247" s="159">
        <v>0</v>
      </c>
      <c r="Q247" s="159">
        <f>ROUND(E247*P247,2)</f>
        <v>0</v>
      </c>
      <c r="R247" s="160" t="s">
        <v>562</v>
      </c>
      <c r="S247" s="160" t="s">
        <v>222</v>
      </c>
      <c r="T247" s="160" t="s">
        <v>270</v>
      </c>
      <c r="U247" s="160">
        <v>0</v>
      </c>
      <c r="V247" s="160">
        <f>ROUND(E247*U247,2)</f>
        <v>0</v>
      </c>
      <c r="W247" s="160"/>
      <c r="X247" s="160" t="s">
        <v>440</v>
      </c>
      <c r="Y247" s="160" t="s">
        <v>225</v>
      </c>
      <c r="Z247" s="149"/>
      <c r="AA247" s="149"/>
      <c r="AB247" s="149"/>
      <c r="AC247" s="149"/>
      <c r="AD247" s="149"/>
      <c r="AE247" s="149"/>
      <c r="AF247" s="149"/>
      <c r="AG247" s="149" t="s">
        <v>441</v>
      </c>
      <c r="AH247" s="149"/>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2" x14ac:dyDescent="0.2">
      <c r="A248" s="156"/>
      <c r="B248" s="157"/>
      <c r="C248" s="269" t="s">
        <v>452</v>
      </c>
      <c r="D248" s="270"/>
      <c r="E248" s="270"/>
      <c r="F248" s="270"/>
      <c r="G248" s="270"/>
      <c r="H248" s="160"/>
      <c r="I248" s="160"/>
      <c r="J248" s="160"/>
      <c r="K248" s="160"/>
      <c r="L248" s="160"/>
      <c r="M248" s="160"/>
      <c r="N248" s="159"/>
      <c r="O248" s="159"/>
      <c r="P248" s="159"/>
      <c r="Q248" s="159"/>
      <c r="R248" s="160"/>
      <c r="S248" s="160"/>
      <c r="T248" s="160"/>
      <c r="U248" s="160"/>
      <c r="V248" s="160"/>
      <c r="W248" s="160"/>
      <c r="X248" s="160"/>
      <c r="Y248" s="160"/>
      <c r="Z248" s="149"/>
      <c r="AA248" s="149"/>
      <c r="AB248" s="149"/>
      <c r="AC248" s="149"/>
      <c r="AD248" s="149"/>
      <c r="AE248" s="149"/>
      <c r="AF248" s="149"/>
      <c r="AG248" s="149" t="s">
        <v>298</v>
      </c>
      <c r="AH248" s="149"/>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x14ac:dyDescent="0.2">
      <c r="A249" s="168" t="s">
        <v>217</v>
      </c>
      <c r="B249" s="169" t="s">
        <v>161</v>
      </c>
      <c r="C249" s="190" t="s">
        <v>162</v>
      </c>
      <c r="D249" s="170"/>
      <c r="E249" s="171"/>
      <c r="F249" s="172"/>
      <c r="G249" s="172">
        <f>SUMIF(AG250:AG251,"&lt;&gt;NOR",G250:G251)</f>
        <v>0</v>
      </c>
      <c r="H249" s="172"/>
      <c r="I249" s="172">
        <f>SUM(I250:I251)</f>
        <v>0</v>
      </c>
      <c r="J249" s="172"/>
      <c r="K249" s="172">
        <f>SUM(K250:K251)</f>
        <v>0</v>
      </c>
      <c r="L249" s="172"/>
      <c r="M249" s="172">
        <f>SUM(M250:M251)</f>
        <v>0</v>
      </c>
      <c r="N249" s="171"/>
      <c r="O249" s="171">
        <f>SUM(O250:O251)</f>
        <v>0.01</v>
      </c>
      <c r="P249" s="171"/>
      <c r="Q249" s="171">
        <f>SUM(Q250:Q251)</f>
        <v>0</v>
      </c>
      <c r="R249" s="172"/>
      <c r="S249" s="172"/>
      <c r="T249" s="173"/>
      <c r="U249" s="167"/>
      <c r="V249" s="167">
        <f>SUM(V250:V251)</f>
        <v>25</v>
      </c>
      <c r="W249" s="167"/>
      <c r="X249" s="167"/>
      <c r="Y249" s="167"/>
      <c r="AG249" t="s">
        <v>218</v>
      </c>
    </row>
    <row r="250" spans="1:60" outlineLevel="1" x14ac:dyDescent="0.2">
      <c r="A250" s="175">
        <v>81</v>
      </c>
      <c r="B250" s="176" t="s">
        <v>1779</v>
      </c>
      <c r="C250" s="191" t="s">
        <v>1780</v>
      </c>
      <c r="D250" s="177" t="s">
        <v>1334</v>
      </c>
      <c r="E250" s="178">
        <v>250</v>
      </c>
      <c r="F250" s="179"/>
      <c r="G250" s="180">
        <f>ROUND(E250*F250,2)</f>
        <v>0</v>
      </c>
      <c r="H250" s="179"/>
      <c r="I250" s="180">
        <f>ROUND(E250*H250,2)</f>
        <v>0</v>
      </c>
      <c r="J250" s="179"/>
      <c r="K250" s="180">
        <f>ROUND(E250*J250,2)</f>
        <v>0</v>
      </c>
      <c r="L250" s="180">
        <v>21</v>
      </c>
      <c r="M250" s="180">
        <f>G250*(1+L250/100)</f>
        <v>0</v>
      </c>
      <c r="N250" s="178">
        <v>5.0000000000000002E-5</v>
      </c>
      <c r="O250" s="178">
        <f>ROUND(E250*N250,2)</f>
        <v>0.01</v>
      </c>
      <c r="P250" s="178">
        <v>0</v>
      </c>
      <c r="Q250" s="178">
        <f>ROUND(E250*P250,2)</f>
        <v>0</v>
      </c>
      <c r="R250" s="180"/>
      <c r="S250" s="180" t="s">
        <v>250</v>
      </c>
      <c r="T250" s="181" t="s">
        <v>223</v>
      </c>
      <c r="U250" s="160">
        <v>0.1</v>
      </c>
      <c r="V250" s="160">
        <f>ROUND(E250*U250,2)</f>
        <v>25</v>
      </c>
      <c r="W250" s="160"/>
      <c r="X250" s="160" t="s">
        <v>271</v>
      </c>
      <c r="Y250" s="160" t="s">
        <v>225</v>
      </c>
      <c r="Z250" s="149"/>
      <c r="AA250" s="149"/>
      <c r="AB250" s="149"/>
      <c r="AC250" s="149"/>
      <c r="AD250" s="149"/>
      <c r="AE250" s="149"/>
      <c r="AF250" s="149"/>
      <c r="AG250" s="149" t="s">
        <v>1781</v>
      </c>
      <c r="AH250" s="149"/>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2" x14ac:dyDescent="0.2">
      <c r="A251" s="156"/>
      <c r="B251" s="157"/>
      <c r="C251" s="193" t="s">
        <v>1782</v>
      </c>
      <c r="D251" s="165"/>
      <c r="E251" s="166">
        <v>250</v>
      </c>
      <c r="F251" s="160"/>
      <c r="G251" s="160"/>
      <c r="H251" s="160"/>
      <c r="I251" s="160"/>
      <c r="J251" s="160"/>
      <c r="K251" s="160"/>
      <c r="L251" s="160"/>
      <c r="M251" s="160"/>
      <c r="N251" s="159"/>
      <c r="O251" s="159"/>
      <c r="P251" s="159"/>
      <c r="Q251" s="159"/>
      <c r="R251" s="160"/>
      <c r="S251" s="160"/>
      <c r="T251" s="160"/>
      <c r="U251" s="160"/>
      <c r="V251" s="160"/>
      <c r="W251" s="160"/>
      <c r="X251" s="160"/>
      <c r="Y251" s="160"/>
      <c r="Z251" s="149"/>
      <c r="AA251" s="149"/>
      <c r="AB251" s="149"/>
      <c r="AC251" s="149"/>
      <c r="AD251" s="149"/>
      <c r="AE251" s="149"/>
      <c r="AF251" s="149"/>
      <c r="AG251" s="149" t="s">
        <v>261</v>
      </c>
      <c r="AH251" s="149">
        <v>0</v>
      </c>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x14ac:dyDescent="0.2">
      <c r="A252" s="168" t="s">
        <v>217</v>
      </c>
      <c r="B252" s="169" t="s">
        <v>169</v>
      </c>
      <c r="C252" s="190" t="s">
        <v>170</v>
      </c>
      <c r="D252" s="170"/>
      <c r="E252" s="171"/>
      <c r="F252" s="172"/>
      <c r="G252" s="172">
        <f>SUMIF(AG253:AG257,"&lt;&gt;NOR",G253:G257)</f>
        <v>0</v>
      </c>
      <c r="H252" s="172"/>
      <c r="I252" s="172">
        <f>SUM(I253:I257)</f>
        <v>0</v>
      </c>
      <c r="J252" s="172"/>
      <c r="K252" s="172">
        <f>SUM(K253:K257)</f>
        <v>0</v>
      </c>
      <c r="L252" s="172"/>
      <c r="M252" s="172">
        <f>SUM(M253:M257)</f>
        <v>0</v>
      </c>
      <c r="N252" s="171"/>
      <c r="O252" s="171">
        <f>SUM(O253:O257)</f>
        <v>0.1</v>
      </c>
      <c r="P252" s="171"/>
      <c r="Q252" s="171">
        <f>SUM(Q253:Q257)</f>
        <v>0</v>
      </c>
      <c r="R252" s="172"/>
      <c r="S252" s="172"/>
      <c r="T252" s="173"/>
      <c r="U252" s="167"/>
      <c r="V252" s="167">
        <f>SUM(V253:V257)</f>
        <v>6.78</v>
      </c>
      <c r="W252" s="167"/>
      <c r="X252" s="167"/>
      <c r="Y252" s="167"/>
      <c r="AG252" t="s">
        <v>218</v>
      </c>
    </row>
    <row r="253" spans="1:60" outlineLevel="1" x14ac:dyDescent="0.2">
      <c r="A253" s="175">
        <v>82</v>
      </c>
      <c r="B253" s="176" t="s">
        <v>1783</v>
      </c>
      <c r="C253" s="191" t="s">
        <v>1784</v>
      </c>
      <c r="D253" s="177" t="s">
        <v>276</v>
      </c>
      <c r="E253" s="178">
        <v>208.68299999999999</v>
      </c>
      <c r="F253" s="179"/>
      <c r="G253" s="180">
        <f>ROUND(E253*F253,2)</f>
        <v>0</v>
      </c>
      <c r="H253" s="179"/>
      <c r="I253" s="180">
        <f>ROUND(E253*H253,2)</f>
        <v>0</v>
      </c>
      <c r="J253" s="179"/>
      <c r="K253" s="180">
        <f>ROUND(E253*J253,2)</f>
        <v>0</v>
      </c>
      <c r="L253" s="180">
        <v>21</v>
      </c>
      <c r="M253" s="180">
        <f>G253*(1+L253/100)</f>
        <v>0</v>
      </c>
      <c r="N253" s="178">
        <v>2.9E-4</v>
      </c>
      <c r="O253" s="178">
        <f>ROUND(E253*N253,2)</f>
        <v>0.06</v>
      </c>
      <c r="P253" s="178">
        <v>0</v>
      </c>
      <c r="Q253" s="178">
        <f>ROUND(E253*P253,2)</f>
        <v>0</v>
      </c>
      <c r="R253" s="180" t="s">
        <v>717</v>
      </c>
      <c r="S253" s="180" t="s">
        <v>222</v>
      </c>
      <c r="T253" s="181" t="s">
        <v>270</v>
      </c>
      <c r="U253" s="160">
        <v>3.2480000000000002E-2</v>
      </c>
      <c r="V253" s="160">
        <f>ROUND(E253*U253,2)</f>
        <v>6.78</v>
      </c>
      <c r="W253" s="160"/>
      <c r="X253" s="160" t="s">
        <v>271</v>
      </c>
      <c r="Y253" s="160" t="s">
        <v>225</v>
      </c>
      <c r="Z253" s="149"/>
      <c r="AA253" s="149"/>
      <c r="AB253" s="149"/>
      <c r="AC253" s="149"/>
      <c r="AD253" s="149"/>
      <c r="AE253" s="149"/>
      <c r="AF253" s="149"/>
      <c r="AG253" s="149" t="s">
        <v>1781</v>
      </c>
      <c r="AH253" s="149"/>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2" x14ac:dyDescent="0.2">
      <c r="A254" s="156"/>
      <c r="B254" s="157"/>
      <c r="C254" s="193" t="s">
        <v>1785</v>
      </c>
      <c r="D254" s="165"/>
      <c r="E254" s="166">
        <v>208.68299999999999</v>
      </c>
      <c r="F254" s="160"/>
      <c r="G254" s="160"/>
      <c r="H254" s="160"/>
      <c r="I254" s="160"/>
      <c r="J254" s="160"/>
      <c r="K254" s="160"/>
      <c r="L254" s="160"/>
      <c r="M254" s="160"/>
      <c r="N254" s="159"/>
      <c r="O254" s="159"/>
      <c r="P254" s="159"/>
      <c r="Q254" s="159"/>
      <c r="R254" s="160"/>
      <c r="S254" s="160"/>
      <c r="T254" s="160"/>
      <c r="U254" s="160"/>
      <c r="V254" s="160"/>
      <c r="W254" s="160"/>
      <c r="X254" s="160"/>
      <c r="Y254" s="160"/>
      <c r="Z254" s="149"/>
      <c r="AA254" s="149"/>
      <c r="AB254" s="149"/>
      <c r="AC254" s="149"/>
      <c r="AD254" s="149"/>
      <c r="AE254" s="149"/>
      <c r="AF254" s="149"/>
      <c r="AG254" s="149" t="s">
        <v>261</v>
      </c>
      <c r="AH254" s="149">
        <v>5</v>
      </c>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ht="22.5" outlineLevel="1" x14ac:dyDescent="0.2">
      <c r="A255" s="175">
        <v>83</v>
      </c>
      <c r="B255" s="176" t="s">
        <v>1786</v>
      </c>
      <c r="C255" s="191" t="s">
        <v>1787</v>
      </c>
      <c r="D255" s="177" t="s">
        <v>276</v>
      </c>
      <c r="E255" s="178">
        <v>208.68299999999999</v>
      </c>
      <c r="F255" s="179"/>
      <c r="G255" s="180">
        <f>ROUND(E255*F255,2)</f>
        <v>0</v>
      </c>
      <c r="H255" s="179"/>
      <c r="I255" s="180">
        <f>ROUND(E255*H255,2)</f>
        <v>0</v>
      </c>
      <c r="J255" s="179"/>
      <c r="K255" s="180">
        <f>ROUND(E255*J255,2)</f>
        <v>0</v>
      </c>
      <c r="L255" s="180">
        <v>21</v>
      </c>
      <c r="M255" s="180">
        <f>G255*(1+L255/100)</f>
        <v>0</v>
      </c>
      <c r="N255" s="178">
        <v>2.0000000000000001E-4</v>
      </c>
      <c r="O255" s="178">
        <f>ROUND(E255*N255,2)</f>
        <v>0.04</v>
      </c>
      <c r="P255" s="178">
        <v>0</v>
      </c>
      <c r="Q255" s="178">
        <f>ROUND(E255*P255,2)</f>
        <v>0</v>
      </c>
      <c r="R255" s="180"/>
      <c r="S255" s="180" t="s">
        <v>250</v>
      </c>
      <c r="T255" s="181" t="s">
        <v>826</v>
      </c>
      <c r="U255" s="160">
        <v>0</v>
      </c>
      <c r="V255" s="160">
        <f>ROUND(E255*U255,2)</f>
        <v>0</v>
      </c>
      <c r="W255" s="160"/>
      <c r="X255" s="160" t="s">
        <v>271</v>
      </c>
      <c r="Y255" s="160" t="s">
        <v>225</v>
      </c>
      <c r="Z255" s="149"/>
      <c r="AA255" s="149"/>
      <c r="AB255" s="149"/>
      <c r="AC255" s="149"/>
      <c r="AD255" s="149"/>
      <c r="AE255" s="149"/>
      <c r="AF255" s="149"/>
      <c r="AG255" s="149" t="s">
        <v>1781</v>
      </c>
      <c r="AH255" s="149"/>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2" x14ac:dyDescent="0.2">
      <c r="A256" s="156"/>
      <c r="B256" s="157"/>
      <c r="C256" s="193" t="s">
        <v>1669</v>
      </c>
      <c r="D256" s="165"/>
      <c r="E256" s="166">
        <v>7.383</v>
      </c>
      <c r="F256" s="160"/>
      <c r="G256" s="160"/>
      <c r="H256" s="160"/>
      <c r="I256" s="160"/>
      <c r="J256" s="160"/>
      <c r="K256" s="160"/>
      <c r="L256" s="160"/>
      <c r="M256" s="160"/>
      <c r="N256" s="159"/>
      <c r="O256" s="159"/>
      <c r="P256" s="159"/>
      <c r="Q256" s="159"/>
      <c r="R256" s="160"/>
      <c r="S256" s="160"/>
      <c r="T256" s="160"/>
      <c r="U256" s="160"/>
      <c r="V256" s="160"/>
      <c r="W256" s="160"/>
      <c r="X256" s="160"/>
      <c r="Y256" s="160"/>
      <c r="Z256" s="149"/>
      <c r="AA256" s="149"/>
      <c r="AB256" s="149"/>
      <c r="AC256" s="149"/>
      <c r="AD256" s="149"/>
      <c r="AE256" s="149"/>
      <c r="AF256" s="149"/>
      <c r="AG256" s="149" t="s">
        <v>261</v>
      </c>
      <c r="AH256" s="149">
        <v>0</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3" x14ac:dyDescent="0.2">
      <c r="A257" s="156"/>
      <c r="B257" s="157"/>
      <c r="C257" s="193" t="s">
        <v>1788</v>
      </c>
      <c r="D257" s="165"/>
      <c r="E257" s="166">
        <v>201.3</v>
      </c>
      <c r="F257" s="160"/>
      <c r="G257" s="160"/>
      <c r="H257" s="160"/>
      <c r="I257" s="160"/>
      <c r="J257" s="160"/>
      <c r="K257" s="160"/>
      <c r="L257" s="160"/>
      <c r="M257" s="160"/>
      <c r="N257" s="159"/>
      <c r="O257" s="159"/>
      <c r="P257" s="159"/>
      <c r="Q257" s="159"/>
      <c r="R257" s="160"/>
      <c r="S257" s="160"/>
      <c r="T257" s="160"/>
      <c r="U257" s="160"/>
      <c r="V257" s="160"/>
      <c r="W257" s="160"/>
      <c r="X257" s="160"/>
      <c r="Y257" s="160"/>
      <c r="Z257" s="149"/>
      <c r="AA257" s="149"/>
      <c r="AB257" s="149"/>
      <c r="AC257" s="149"/>
      <c r="AD257" s="149"/>
      <c r="AE257" s="149"/>
      <c r="AF257" s="149"/>
      <c r="AG257" s="149" t="s">
        <v>261</v>
      </c>
      <c r="AH257" s="149">
        <v>5</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x14ac:dyDescent="0.2">
      <c r="A258" s="168" t="s">
        <v>217</v>
      </c>
      <c r="B258" s="169" t="s">
        <v>183</v>
      </c>
      <c r="C258" s="190" t="s">
        <v>134</v>
      </c>
      <c r="D258" s="170"/>
      <c r="E258" s="171"/>
      <c r="F258" s="172"/>
      <c r="G258" s="172">
        <f>SUMIF(AG259:AG266,"&lt;&gt;NOR",G259:G266)</f>
        <v>0</v>
      </c>
      <c r="H258" s="172"/>
      <c r="I258" s="172">
        <f>SUM(I259:I266)</f>
        <v>0</v>
      </c>
      <c r="J258" s="172"/>
      <c r="K258" s="172">
        <f>SUM(K259:K266)</f>
        <v>0</v>
      </c>
      <c r="L258" s="172"/>
      <c r="M258" s="172">
        <f>SUM(M259:M266)</f>
        <v>0</v>
      </c>
      <c r="N258" s="171"/>
      <c r="O258" s="171">
        <f>SUM(O259:O266)</f>
        <v>0</v>
      </c>
      <c r="P258" s="171"/>
      <c r="Q258" s="171">
        <f>SUM(Q259:Q266)</f>
        <v>0</v>
      </c>
      <c r="R258" s="172"/>
      <c r="S258" s="172"/>
      <c r="T258" s="173"/>
      <c r="U258" s="167"/>
      <c r="V258" s="167">
        <f>SUM(V259:V266)</f>
        <v>11.8</v>
      </c>
      <c r="W258" s="167"/>
      <c r="X258" s="167"/>
      <c r="Y258" s="167"/>
      <c r="AG258" t="s">
        <v>218</v>
      </c>
    </row>
    <row r="259" spans="1:60" ht="22.5" outlineLevel="1" x14ac:dyDescent="0.2">
      <c r="A259" s="183">
        <v>84</v>
      </c>
      <c r="B259" s="184" t="s">
        <v>840</v>
      </c>
      <c r="C259" s="192" t="s">
        <v>841</v>
      </c>
      <c r="D259" s="185" t="s">
        <v>439</v>
      </c>
      <c r="E259" s="186">
        <v>4.77888</v>
      </c>
      <c r="F259" s="187"/>
      <c r="G259" s="188">
        <f>ROUND(E259*F259,2)</f>
        <v>0</v>
      </c>
      <c r="H259" s="187"/>
      <c r="I259" s="188">
        <f>ROUND(E259*H259,2)</f>
        <v>0</v>
      </c>
      <c r="J259" s="187"/>
      <c r="K259" s="188">
        <f>ROUND(E259*J259,2)</f>
        <v>0</v>
      </c>
      <c r="L259" s="188">
        <v>21</v>
      </c>
      <c r="M259" s="188">
        <f>G259*(1+L259/100)</f>
        <v>0</v>
      </c>
      <c r="N259" s="186">
        <v>0</v>
      </c>
      <c r="O259" s="186">
        <f>ROUND(E259*N259,2)</f>
        <v>0</v>
      </c>
      <c r="P259" s="186">
        <v>0</v>
      </c>
      <c r="Q259" s="186">
        <f>ROUND(E259*P259,2)</f>
        <v>0</v>
      </c>
      <c r="R259" s="188" t="s">
        <v>375</v>
      </c>
      <c r="S259" s="188" t="s">
        <v>222</v>
      </c>
      <c r="T259" s="189" t="s">
        <v>270</v>
      </c>
      <c r="U259" s="160">
        <v>0.93300000000000005</v>
      </c>
      <c r="V259" s="160">
        <f>ROUND(E259*U259,2)</f>
        <v>4.46</v>
      </c>
      <c r="W259" s="160"/>
      <c r="X259" s="160" t="s">
        <v>842</v>
      </c>
      <c r="Y259" s="160" t="s">
        <v>225</v>
      </c>
      <c r="Z259" s="149"/>
      <c r="AA259" s="149"/>
      <c r="AB259" s="149"/>
      <c r="AC259" s="149"/>
      <c r="AD259" s="149"/>
      <c r="AE259" s="149"/>
      <c r="AF259" s="149"/>
      <c r="AG259" s="149" t="s">
        <v>843</v>
      </c>
      <c r="AH259" s="149"/>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1" x14ac:dyDescent="0.2">
      <c r="A260" s="175">
        <v>85</v>
      </c>
      <c r="B260" s="176" t="s">
        <v>844</v>
      </c>
      <c r="C260" s="191" t="s">
        <v>845</v>
      </c>
      <c r="D260" s="177" t="s">
        <v>439</v>
      </c>
      <c r="E260" s="178">
        <v>4.77888</v>
      </c>
      <c r="F260" s="179"/>
      <c r="G260" s="180">
        <f>ROUND(E260*F260,2)</f>
        <v>0</v>
      </c>
      <c r="H260" s="179"/>
      <c r="I260" s="180">
        <f>ROUND(E260*H260,2)</f>
        <v>0</v>
      </c>
      <c r="J260" s="179"/>
      <c r="K260" s="180">
        <f>ROUND(E260*J260,2)</f>
        <v>0</v>
      </c>
      <c r="L260" s="180">
        <v>21</v>
      </c>
      <c r="M260" s="180">
        <f>G260*(1+L260/100)</f>
        <v>0</v>
      </c>
      <c r="N260" s="178">
        <v>0</v>
      </c>
      <c r="O260" s="178">
        <f>ROUND(E260*N260,2)</f>
        <v>0</v>
      </c>
      <c r="P260" s="178">
        <v>0</v>
      </c>
      <c r="Q260" s="178">
        <f>ROUND(E260*P260,2)</f>
        <v>0</v>
      </c>
      <c r="R260" s="180" t="s">
        <v>375</v>
      </c>
      <c r="S260" s="180" t="s">
        <v>222</v>
      </c>
      <c r="T260" s="181" t="s">
        <v>270</v>
      </c>
      <c r="U260" s="160">
        <v>0.49</v>
      </c>
      <c r="V260" s="160">
        <f>ROUND(E260*U260,2)</f>
        <v>2.34</v>
      </c>
      <c r="W260" s="160"/>
      <c r="X260" s="160" t="s">
        <v>842</v>
      </c>
      <c r="Y260" s="160" t="s">
        <v>225</v>
      </c>
      <c r="Z260" s="149"/>
      <c r="AA260" s="149"/>
      <c r="AB260" s="149"/>
      <c r="AC260" s="149"/>
      <c r="AD260" s="149"/>
      <c r="AE260" s="149"/>
      <c r="AF260" s="149"/>
      <c r="AG260" s="149" t="s">
        <v>843</v>
      </c>
      <c r="AH260" s="149"/>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2" x14ac:dyDescent="0.2">
      <c r="A261" s="156"/>
      <c r="B261" s="157"/>
      <c r="C261" s="256" t="s">
        <v>846</v>
      </c>
      <c r="D261" s="257"/>
      <c r="E261" s="257"/>
      <c r="F261" s="257"/>
      <c r="G261" s="257"/>
      <c r="H261" s="160"/>
      <c r="I261" s="160"/>
      <c r="J261" s="160"/>
      <c r="K261" s="160"/>
      <c r="L261" s="160"/>
      <c r="M261" s="160"/>
      <c r="N261" s="159"/>
      <c r="O261" s="159"/>
      <c r="P261" s="159"/>
      <c r="Q261" s="159"/>
      <c r="R261" s="160"/>
      <c r="S261" s="160"/>
      <c r="T261" s="160"/>
      <c r="U261" s="160"/>
      <c r="V261" s="160"/>
      <c r="W261" s="160"/>
      <c r="X261" s="160"/>
      <c r="Y261" s="160"/>
      <c r="Z261" s="149"/>
      <c r="AA261" s="149"/>
      <c r="AB261" s="149"/>
      <c r="AC261" s="149"/>
      <c r="AD261" s="149"/>
      <c r="AE261" s="149"/>
      <c r="AF261" s="149"/>
      <c r="AG261" s="149" t="s">
        <v>228</v>
      </c>
      <c r="AH261" s="149"/>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outlineLevel="1" x14ac:dyDescent="0.2">
      <c r="A262" s="183">
        <v>86</v>
      </c>
      <c r="B262" s="184" t="s">
        <v>847</v>
      </c>
      <c r="C262" s="192" t="s">
        <v>848</v>
      </c>
      <c r="D262" s="185" t="s">
        <v>439</v>
      </c>
      <c r="E262" s="186">
        <v>90.798630000000003</v>
      </c>
      <c r="F262" s="187"/>
      <c r="G262" s="188">
        <f>ROUND(E262*F262,2)</f>
        <v>0</v>
      </c>
      <c r="H262" s="187"/>
      <c r="I262" s="188">
        <f>ROUND(E262*H262,2)</f>
        <v>0</v>
      </c>
      <c r="J262" s="187"/>
      <c r="K262" s="188">
        <f>ROUND(E262*J262,2)</f>
        <v>0</v>
      </c>
      <c r="L262" s="188">
        <v>21</v>
      </c>
      <c r="M262" s="188">
        <f>G262*(1+L262/100)</f>
        <v>0</v>
      </c>
      <c r="N262" s="186">
        <v>0</v>
      </c>
      <c r="O262" s="186">
        <f>ROUND(E262*N262,2)</f>
        <v>0</v>
      </c>
      <c r="P262" s="186">
        <v>0</v>
      </c>
      <c r="Q262" s="186">
        <f>ROUND(E262*P262,2)</f>
        <v>0</v>
      </c>
      <c r="R262" s="188" t="s">
        <v>375</v>
      </c>
      <c r="S262" s="188" t="s">
        <v>222</v>
      </c>
      <c r="T262" s="189" t="s">
        <v>270</v>
      </c>
      <c r="U262" s="160">
        <v>0</v>
      </c>
      <c r="V262" s="160">
        <f>ROUND(E262*U262,2)</f>
        <v>0</v>
      </c>
      <c r="W262" s="160"/>
      <c r="X262" s="160" t="s">
        <v>842</v>
      </c>
      <c r="Y262" s="160" t="s">
        <v>225</v>
      </c>
      <c r="Z262" s="149"/>
      <c r="AA262" s="149"/>
      <c r="AB262" s="149"/>
      <c r="AC262" s="149"/>
      <c r="AD262" s="149"/>
      <c r="AE262" s="149"/>
      <c r="AF262" s="149"/>
      <c r="AG262" s="149" t="s">
        <v>843</v>
      </c>
      <c r="AH262" s="149"/>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1" x14ac:dyDescent="0.2">
      <c r="A263" s="183">
        <v>87</v>
      </c>
      <c r="B263" s="184" t="s">
        <v>849</v>
      </c>
      <c r="C263" s="192" t="s">
        <v>850</v>
      </c>
      <c r="D263" s="185" t="s">
        <v>439</v>
      </c>
      <c r="E263" s="186">
        <v>4.77888</v>
      </c>
      <c r="F263" s="187"/>
      <c r="G263" s="188">
        <f>ROUND(E263*F263,2)</f>
        <v>0</v>
      </c>
      <c r="H263" s="187"/>
      <c r="I263" s="188">
        <f>ROUND(E263*H263,2)</f>
        <v>0</v>
      </c>
      <c r="J263" s="187"/>
      <c r="K263" s="188">
        <f>ROUND(E263*J263,2)</f>
        <v>0</v>
      </c>
      <c r="L263" s="188">
        <v>21</v>
      </c>
      <c r="M263" s="188">
        <f>G263*(1+L263/100)</f>
        <v>0</v>
      </c>
      <c r="N263" s="186">
        <v>0</v>
      </c>
      <c r="O263" s="186">
        <f>ROUND(E263*N263,2)</f>
        <v>0</v>
      </c>
      <c r="P263" s="186">
        <v>0</v>
      </c>
      <c r="Q263" s="186">
        <f>ROUND(E263*P263,2)</f>
        <v>0</v>
      </c>
      <c r="R263" s="188" t="s">
        <v>375</v>
      </c>
      <c r="S263" s="188" t="s">
        <v>222</v>
      </c>
      <c r="T263" s="189" t="s">
        <v>270</v>
      </c>
      <c r="U263" s="160">
        <v>0.94199999999999995</v>
      </c>
      <c r="V263" s="160">
        <f>ROUND(E263*U263,2)</f>
        <v>4.5</v>
      </c>
      <c r="W263" s="160"/>
      <c r="X263" s="160" t="s">
        <v>842</v>
      </c>
      <c r="Y263" s="160" t="s">
        <v>225</v>
      </c>
      <c r="Z263" s="149"/>
      <c r="AA263" s="149"/>
      <c r="AB263" s="149"/>
      <c r="AC263" s="149"/>
      <c r="AD263" s="149"/>
      <c r="AE263" s="149"/>
      <c r="AF263" s="149"/>
      <c r="AG263" s="149" t="s">
        <v>843</v>
      </c>
      <c r="AH263" s="149"/>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ht="22.5" outlineLevel="1" x14ac:dyDescent="0.2">
      <c r="A264" s="183">
        <v>88</v>
      </c>
      <c r="B264" s="184" t="s">
        <v>851</v>
      </c>
      <c r="C264" s="192" t="s">
        <v>852</v>
      </c>
      <c r="D264" s="185" t="s">
        <v>439</v>
      </c>
      <c r="E264" s="186">
        <v>4.77888</v>
      </c>
      <c r="F264" s="187"/>
      <c r="G264" s="188">
        <f>ROUND(E264*F264,2)</f>
        <v>0</v>
      </c>
      <c r="H264" s="187"/>
      <c r="I264" s="188">
        <f>ROUND(E264*H264,2)</f>
        <v>0</v>
      </c>
      <c r="J264" s="187"/>
      <c r="K264" s="188">
        <f>ROUND(E264*J264,2)</f>
        <v>0</v>
      </c>
      <c r="L264" s="188">
        <v>21</v>
      </c>
      <c r="M264" s="188">
        <f>G264*(1+L264/100)</f>
        <v>0</v>
      </c>
      <c r="N264" s="186">
        <v>0</v>
      </c>
      <c r="O264" s="186">
        <f>ROUND(E264*N264,2)</f>
        <v>0</v>
      </c>
      <c r="P264" s="186">
        <v>0</v>
      </c>
      <c r="Q264" s="186">
        <f>ROUND(E264*P264,2)</f>
        <v>0</v>
      </c>
      <c r="R264" s="188" t="s">
        <v>375</v>
      </c>
      <c r="S264" s="188" t="s">
        <v>222</v>
      </c>
      <c r="T264" s="189" t="s">
        <v>270</v>
      </c>
      <c r="U264" s="160">
        <v>0.105</v>
      </c>
      <c r="V264" s="160">
        <f>ROUND(E264*U264,2)</f>
        <v>0.5</v>
      </c>
      <c r="W264" s="160"/>
      <c r="X264" s="160" t="s">
        <v>842</v>
      </c>
      <c r="Y264" s="160" t="s">
        <v>225</v>
      </c>
      <c r="Z264" s="149"/>
      <c r="AA264" s="149"/>
      <c r="AB264" s="149"/>
      <c r="AC264" s="149"/>
      <c r="AD264" s="149"/>
      <c r="AE264" s="149"/>
      <c r="AF264" s="149"/>
      <c r="AG264" s="149" t="s">
        <v>843</v>
      </c>
      <c r="AH264" s="149"/>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1" x14ac:dyDescent="0.2">
      <c r="A265" s="175">
        <v>89</v>
      </c>
      <c r="B265" s="176" t="s">
        <v>812</v>
      </c>
      <c r="C265" s="191" t="s">
        <v>1568</v>
      </c>
      <c r="D265" s="177" t="s">
        <v>439</v>
      </c>
      <c r="E265" s="178">
        <v>4.77888</v>
      </c>
      <c r="F265" s="179"/>
      <c r="G265" s="180">
        <f>ROUND(E265*F265,2)</f>
        <v>0</v>
      </c>
      <c r="H265" s="179"/>
      <c r="I265" s="180">
        <f>ROUND(E265*H265,2)</f>
        <v>0</v>
      </c>
      <c r="J265" s="179"/>
      <c r="K265" s="180">
        <f>ROUND(E265*J265,2)</f>
        <v>0</v>
      </c>
      <c r="L265" s="180">
        <v>21</v>
      </c>
      <c r="M265" s="180">
        <f>G265*(1+L265/100)</f>
        <v>0</v>
      </c>
      <c r="N265" s="178">
        <v>0</v>
      </c>
      <c r="O265" s="178">
        <f>ROUND(E265*N265,2)</f>
        <v>0</v>
      </c>
      <c r="P265" s="178">
        <v>0</v>
      </c>
      <c r="Q265" s="178">
        <f>ROUND(E265*P265,2)</f>
        <v>0</v>
      </c>
      <c r="R265" s="180" t="s">
        <v>375</v>
      </c>
      <c r="S265" s="180" t="s">
        <v>222</v>
      </c>
      <c r="T265" s="181" t="s">
        <v>270</v>
      </c>
      <c r="U265" s="160">
        <v>0</v>
      </c>
      <c r="V265" s="160">
        <f>ROUND(E265*U265,2)</f>
        <v>0</v>
      </c>
      <c r="W265" s="160"/>
      <c r="X265" s="160" t="s">
        <v>842</v>
      </c>
      <c r="Y265" s="160" t="s">
        <v>225</v>
      </c>
      <c r="Z265" s="149"/>
      <c r="AA265" s="149"/>
      <c r="AB265" s="149"/>
      <c r="AC265" s="149"/>
      <c r="AD265" s="149"/>
      <c r="AE265" s="149"/>
      <c r="AF265" s="149"/>
      <c r="AG265" s="149" t="s">
        <v>843</v>
      </c>
      <c r="AH265" s="149"/>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2" x14ac:dyDescent="0.2">
      <c r="A266" s="156"/>
      <c r="B266" s="157"/>
      <c r="C266" s="256" t="s">
        <v>814</v>
      </c>
      <c r="D266" s="257"/>
      <c r="E266" s="257"/>
      <c r="F266" s="257"/>
      <c r="G266" s="257"/>
      <c r="H266" s="160"/>
      <c r="I266" s="160"/>
      <c r="J266" s="160"/>
      <c r="K266" s="160"/>
      <c r="L266" s="160"/>
      <c r="M266" s="160"/>
      <c r="N266" s="159"/>
      <c r="O266" s="159"/>
      <c r="P266" s="159"/>
      <c r="Q266" s="159"/>
      <c r="R266" s="160"/>
      <c r="S266" s="160"/>
      <c r="T266" s="160"/>
      <c r="U266" s="160"/>
      <c r="V266" s="160"/>
      <c r="W266" s="160"/>
      <c r="X266" s="160"/>
      <c r="Y266" s="160"/>
      <c r="Z266" s="149"/>
      <c r="AA266" s="149"/>
      <c r="AB266" s="149"/>
      <c r="AC266" s="149"/>
      <c r="AD266" s="149"/>
      <c r="AE266" s="149"/>
      <c r="AF266" s="149"/>
      <c r="AG266" s="149" t="s">
        <v>228</v>
      </c>
      <c r="AH266" s="149"/>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x14ac:dyDescent="0.2">
      <c r="A267" s="3"/>
      <c r="B267" s="4"/>
      <c r="C267" s="194"/>
      <c r="D267" s="6"/>
      <c r="E267" s="3"/>
      <c r="F267" s="3"/>
      <c r="G267" s="3"/>
      <c r="H267" s="3"/>
      <c r="I267" s="3"/>
      <c r="J267" s="3"/>
      <c r="K267" s="3"/>
      <c r="L267" s="3"/>
      <c r="M267" s="3"/>
      <c r="N267" s="3"/>
      <c r="O267" s="3"/>
      <c r="P267" s="3"/>
      <c r="Q267" s="3"/>
      <c r="R267" s="3"/>
      <c r="S267" s="3"/>
      <c r="T267" s="3"/>
      <c r="U267" s="3"/>
      <c r="V267" s="3"/>
      <c r="W267" s="3"/>
      <c r="X267" s="3"/>
      <c r="Y267" s="3"/>
      <c r="AE267">
        <v>12</v>
      </c>
      <c r="AF267">
        <v>21</v>
      </c>
      <c r="AG267" t="s">
        <v>203</v>
      </c>
    </row>
    <row r="268" spans="1:60" x14ac:dyDescent="0.2">
      <c r="A268" s="152"/>
      <c r="B268" s="153" t="s">
        <v>29</v>
      </c>
      <c r="C268" s="195"/>
      <c r="D268" s="154"/>
      <c r="E268" s="155"/>
      <c r="F268" s="155"/>
      <c r="G268" s="174">
        <f>G8+G43+G64+G90+G101+G106+G116+G121+G129+G134+G139+G147+G150+G167+G170+G173+G196+G207+G214+G230+G249+G252+G258</f>
        <v>0</v>
      </c>
      <c r="H268" s="3"/>
      <c r="I268" s="3"/>
      <c r="J268" s="3"/>
      <c r="K268" s="3"/>
      <c r="L268" s="3"/>
      <c r="M268" s="3"/>
      <c r="N268" s="3"/>
      <c r="O268" s="3"/>
      <c r="P268" s="3"/>
      <c r="Q268" s="3"/>
      <c r="R268" s="3"/>
      <c r="S268" s="3"/>
      <c r="T268" s="3"/>
      <c r="U268" s="3"/>
      <c r="V268" s="3"/>
      <c r="W268" s="3"/>
      <c r="X268" s="3"/>
      <c r="Y268" s="3"/>
      <c r="AE268">
        <f>SUMIF(L7:L266,AE267,G7:G266)</f>
        <v>0</v>
      </c>
      <c r="AF268">
        <f>SUMIF(L7:L266,AF267,G7:G266)</f>
        <v>0</v>
      </c>
      <c r="AG268" t="s">
        <v>263</v>
      </c>
    </row>
    <row r="269" spans="1:60" x14ac:dyDescent="0.2">
      <c r="C269" s="196"/>
      <c r="D269" s="10"/>
      <c r="AG269" t="s">
        <v>264</v>
      </c>
    </row>
    <row r="270" spans="1:60" x14ac:dyDescent="0.2">
      <c r="D270" s="10"/>
    </row>
    <row r="271" spans="1:60" x14ac:dyDescent="0.2">
      <c r="D271" s="10"/>
    </row>
    <row r="272" spans="1:60"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yz+uy8qOPxWgOby7uwNcSshxi6aA6M+4s3qfnSo2vjk4VWEB3F9ErGCqMN6/SRnip61MbK5YdrmF1OEjN/n1w==" saltValue="pt0W415EgLyG78QN24MLbA==" spinCount="100000" sheet="1" formatRows="0"/>
  <mergeCells count="65">
    <mergeCell ref="C238:G238"/>
    <mergeCell ref="C243:G243"/>
    <mergeCell ref="C248:G248"/>
    <mergeCell ref="C261:G261"/>
    <mergeCell ref="C266:G266"/>
    <mergeCell ref="C237:G237"/>
    <mergeCell ref="C213:G213"/>
    <mergeCell ref="C218:G218"/>
    <mergeCell ref="C221:G221"/>
    <mergeCell ref="C222:G222"/>
    <mergeCell ref="C225:G225"/>
    <mergeCell ref="C226:G226"/>
    <mergeCell ref="C229:G229"/>
    <mergeCell ref="C232:G232"/>
    <mergeCell ref="C234:G234"/>
    <mergeCell ref="C235:G235"/>
    <mergeCell ref="C236:G236"/>
    <mergeCell ref="C211:G211"/>
    <mergeCell ref="C127:G127"/>
    <mergeCell ref="C136:G136"/>
    <mergeCell ref="C141:G141"/>
    <mergeCell ref="C152:G152"/>
    <mergeCell ref="C156:G156"/>
    <mergeCell ref="C161:G161"/>
    <mergeCell ref="C162:G162"/>
    <mergeCell ref="C169:G169"/>
    <mergeCell ref="C177:G177"/>
    <mergeCell ref="C195:G195"/>
    <mergeCell ref="C206:G206"/>
    <mergeCell ref="C126:G126"/>
    <mergeCell ref="C82:G82"/>
    <mergeCell ref="C84:G84"/>
    <mergeCell ref="C87:G87"/>
    <mergeCell ref="C94:G94"/>
    <mergeCell ref="C98:G98"/>
    <mergeCell ref="C103:G103"/>
    <mergeCell ref="C108:G108"/>
    <mergeCell ref="C111:G111"/>
    <mergeCell ref="C114:G114"/>
    <mergeCell ref="C118:G118"/>
    <mergeCell ref="C123:G123"/>
    <mergeCell ref="C80:G80"/>
    <mergeCell ref="C45:G45"/>
    <mergeCell ref="C48:G48"/>
    <mergeCell ref="C51:G51"/>
    <mergeCell ref="C54:G54"/>
    <mergeCell ref="C58:G58"/>
    <mergeCell ref="C61:G61"/>
    <mergeCell ref="C66:G66"/>
    <mergeCell ref="C67:G67"/>
    <mergeCell ref="C70:G70"/>
    <mergeCell ref="C74:G74"/>
    <mergeCell ref="C77:G77"/>
    <mergeCell ref="C42:G42"/>
    <mergeCell ref="A1:G1"/>
    <mergeCell ref="C2:G2"/>
    <mergeCell ref="C3:G3"/>
    <mergeCell ref="C4:G4"/>
    <mergeCell ref="C10:G10"/>
    <mergeCell ref="C14:G14"/>
    <mergeCell ref="C19:G19"/>
    <mergeCell ref="C22:G22"/>
    <mergeCell ref="C29:G29"/>
    <mergeCell ref="C38:G38"/>
    <mergeCell ref="C41:G4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8" t="s">
        <v>265</v>
      </c>
      <c r="B1" s="258"/>
      <c r="C1" s="258"/>
      <c r="D1" s="258"/>
      <c r="E1" s="258"/>
      <c r="F1" s="258"/>
      <c r="G1" s="258"/>
      <c r="AG1" t="s">
        <v>188</v>
      </c>
    </row>
    <row r="2" spans="1:60" ht="24.95" customHeight="1" x14ac:dyDescent="0.2">
      <c r="A2" s="141" t="s">
        <v>7</v>
      </c>
      <c r="B2" s="49" t="s">
        <v>43</v>
      </c>
      <c r="C2" s="259" t="s">
        <v>44</v>
      </c>
      <c r="D2" s="260"/>
      <c r="E2" s="260"/>
      <c r="F2" s="260"/>
      <c r="G2" s="261"/>
      <c r="AG2" t="s">
        <v>189</v>
      </c>
    </row>
    <row r="3" spans="1:60" ht="24.95" customHeight="1" x14ac:dyDescent="0.2">
      <c r="A3" s="141" t="s">
        <v>8</v>
      </c>
      <c r="B3" s="49" t="s">
        <v>56</v>
      </c>
      <c r="C3" s="259" t="s">
        <v>57</v>
      </c>
      <c r="D3" s="260"/>
      <c r="E3" s="260"/>
      <c r="F3" s="260"/>
      <c r="G3" s="261"/>
      <c r="AC3" s="122" t="s">
        <v>189</v>
      </c>
      <c r="AG3" t="s">
        <v>193</v>
      </c>
    </row>
    <row r="4" spans="1:60" ht="24.95" customHeight="1" x14ac:dyDescent="0.2">
      <c r="A4" s="142" t="s">
        <v>9</v>
      </c>
      <c r="B4" s="143" t="s">
        <v>64</v>
      </c>
      <c r="C4" s="262" t="s">
        <v>65</v>
      </c>
      <c r="D4" s="263"/>
      <c r="E4" s="263"/>
      <c r="F4" s="263"/>
      <c r="G4" s="264"/>
      <c r="AG4" t="s">
        <v>194</v>
      </c>
    </row>
    <row r="5" spans="1:60" x14ac:dyDescent="0.2">
      <c r="D5" s="10"/>
    </row>
    <row r="6" spans="1:60" ht="38.25" x14ac:dyDescent="0.2">
      <c r="A6" s="145" t="s">
        <v>195</v>
      </c>
      <c r="B6" s="147" t="s">
        <v>196</v>
      </c>
      <c r="C6" s="147" t="s">
        <v>197</v>
      </c>
      <c r="D6" s="146" t="s">
        <v>198</v>
      </c>
      <c r="E6" s="145" t="s">
        <v>199</v>
      </c>
      <c r="F6" s="144" t="s">
        <v>200</v>
      </c>
      <c r="G6" s="145" t="s">
        <v>29</v>
      </c>
      <c r="H6" s="148" t="s">
        <v>30</v>
      </c>
      <c r="I6" s="148" t="s">
        <v>201</v>
      </c>
      <c r="J6" s="148" t="s">
        <v>31</v>
      </c>
      <c r="K6" s="148" t="s">
        <v>202</v>
      </c>
      <c r="L6" s="148" t="s">
        <v>203</v>
      </c>
      <c r="M6" s="148" t="s">
        <v>204</v>
      </c>
      <c r="N6" s="148" t="s">
        <v>205</v>
      </c>
      <c r="O6" s="148" t="s">
        <v>206</v>
      </c>
      <c r="P6" s="148" t="s">
        <v>207</v>
      </c>
      <c r="Q6" s="148" t="s">
        <v>208</v>
      </c>
      <c r="R6" s="148" t="s">
        <v>209</v>
      </c>
      <c r="S6" s="148" t="s">
        <v>210</v>
      </c>
      <c r="T6" s="148" t="s">
        <v>211</v>
      </c>
      <c r="U6" s="148" t="s">
        <v>212</v>
      </c>
      <c r="V6" s="148" t="s">
        <v>213</v>
      </c>
      <c r="W6" s="148" t="s">
        <v>214</v>
      </c>
      <c r="X6" s="148" t="s">
        <v>215</v>
      </c>
      <c r="Y6" s="148" t="s">
        <v>216</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8" t="s">
        <v>217</v>
      </c>
      <c r="B8" s="169" t="s">
        <v>150</v>
      </c>
      <c r="C8" s="190" t="s">
        <v>151</v>
      </c>
      <c r="D8" s="170"/>
      <c r="E8" s="171"/>
      <c r="F8" s="172"/>
      <c r="G8" s="172">
        <f>SUMIF(AG9:AG9,"&lt;&gt;NOR",G9:G9)</f>
        <v>0</v>
      </c>
      <c r="H8" s="172"/>
      <c r="I8" s="172">
        <f>SUM(I9:I9)</f>
        <v>0</v>
      </c>
      <c r="J8" s="172"/>
      <c r="K8" s="172">
        <f>SUM(K9:K9)</f>
        <v>0</v>
      </c>
      <c r="L8" s="172"/>
      <c r="M8" s="172">
        <f>SUM(M9:M9)</f>
        <v>0</v>
      </c>
      <c r="N8" s="171"/>
      <c r="O8" s="171">
        <f>SUM(O9:O9)</f>
        <v>0</v>
      </c>
      <c r="P8" s="171"/>
      <c r="Q8" s="171">
        <f>SUM(Q9:Q9)</f>
        <v>0</v>
      </c>
      <c r="R8" s="172"/>
      <c r="S8" s="172"/>
      <c r="T8" s="173"/>
      <c r="U8" s="167"/>
      <c r="V8" s="167">
        <f>SUM(V9:V9)</f>
        <v>0</v>
      </c>
      <c r="W8" s="167"/>
      <c r="X8" s="167"/>
      <c r="Y8" s="167"/>
      <c r="AG8" t="s">
        <v>218</v>
      </c>
    </row>
    <row r="9" spans="1:60" outlineLevel="1" x14ac:dyDescent="0.2">
      <c r="A9" s="175">
        <v>1</v>
      </c>
      <c r="B9" s="176" t="s">
        <v>1789</v>
      </c>
      <c r="C9" s="191" t="s">
        <v>1790</v>
      </c>
      <c r="D9" s="177" t="s">
        <v>253</v>
      </c>
      <c r="E9" s="178">
        <v>1</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250</v>
      </c>
      <c r="T9" s="181" t="s">
        <v>223</v>
      </c>
      <c r="U9" s="160">
        <v>0</v>
      </c>
      <c r="V9" s="160">
        <f>ROUND(E9*U9,2)</f>
        <v>0</v>
      </c>
      <c r="W9" s="160"/>
      <c r="X9" s="160" t="s">
        <v>271</v>
      </c>
      <c r="Y9" s="160" t="s">
        <v>225</v>
      </c>
      <c r="Z9" s="149"/>
      <c r="AA9" s="149"/>
      <c r="AB9" s="149"/>
      <c r="AC9" s="149"/>
      <c r="AD9" s="149"/>
      <c r="AE9" s="149"/>
      <c r="AF9" s="149"/>
      <c r="AG9" s="149" t="s">
        <v>272</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x14ac:dyDescent="0.2">
      <c r="A10" s="3"/>
      <c r="B10" s="4"/>
      <c r="C10" s="194"/>
      <c r="D10" s="6"/>
      <c r="E10" s="3"/>
      <c r="F10" s="3"/>
      <c r="G10" s="3"/>
      <c r="H10" s="3"/>
      <c r="I10" s="3"/>
      <c r="J10" s="3"/>
      <c r="K10" s="3"/>
      <c r="L10" s="3"/>
      <c r="M10" s="3"/>
      <c r="N10" s="3"/>
      <c r="O10" s="3"/>
      <c r="P10" s="3"/>
      <c r="Q10" s="3"/>
      <c r="R10" s="3"/>
      <c r="S10" s="3"/>
      <c r="T10" s="3"/>
      <c r="U10" s="3"/>
      <c r="V10" s="3"/>
      <c r="W10" s="3"/>
      <c r="X10" s="3"/>
      <c r="Y10" s="3"/>
      <c r="AE10">
        <v>12</v>
      </c>
      <c r="AF10">
        <v>21</v>
      </c>
      <c r="AG10" t="s">
        <v>203</v>
      </c>
    </row>
    <row r="11" spans="1:60" x14ac:dyDescent="0.2">
      <c r="A11" s="152"/>
      <c r="B11" s="153" t="s">
        <v>29</v>
      </c>
      <c r="C11" s="195"/>
      <c r="D11" s="154"/>
      <c r="E11" s="155"/>
      <c r="F11" s="155"/>
      <c r="G11" s="174">
        <f>G8</f>
        <v>0</v>
      </c>
      <c r="H11" s="3"/>
      <c r="I11" s="3"/>
      <c r="J11" s="3"/>
      <c r="K11" s="3"/>
      <c r="L11" s="3"/>
      <c r="M11" s="3"/>
      <c r="N11" s="3"/>
      <c r="O11" s="3"/>
      <c r="P11" s="3"/>
      <c r="Q11" s="3"/>
      <c r="R11" s="3"/>
      <c r="S11" s="3"/>
      <c r="T11" s="3"/>
      <c r="U11" s="3"/>
      <c r="V11" s="3"/>
      <c r="W11" s="3"/>
      <c r="X11" s="3"/>
      <c r="Y11" s="3"/>
      <c r="AE11">
        <f>SUMIF(L7:L9,AE10,G7:G9)</f>
        <v>0</v>
      </c>
      <c r="AF11">
        <f>SUMIF(L7:L9,AF10,G7:G9)</f>
        <v>0</v>
      </c>
      <c r="AG11" t="s">
        <v>263</v>
      </c>
    </row>
    <row r="12" spans="1:60" x14ac:dyDescent="0.2">
      <c r="C12" s="196"/>
      <c r="D12" s="10"/>
      <c r="AG12" t="s">
        <v>264</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U47Fh7j8tsOX6QptLCkPxvJvjgMbG1ewGLna+AiJxlzVZb8UOw2pOOhdLbFP76wMDBjJJ/yQ6Y3il4cQ8GUNw==" saltValue="PLa2QdkWAxJh+UCWO/vPq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8" t="s">
        <v>265</v>
      </c>
      <c r="B1" s="258"/>
      <c r="C1" s="258"/>
      <c r="D1" s="258"/>
      <c r="E1" s="258"/>
      <c r="F1" s="258"/>
      <c r="G1" s="258"/>
      <c r="AG1" t="s">
        <v>188</v>
      </c>
    </row>
    <row r="2" spans="1:60" ht="24.95" customHeight="1" x14ac:dyDescent="0.2">
      <c r="A2" s="141" t="s">
        <v>7</v>
      </c>
      <c r="B2" s="49" t="s">
        <v>43</v>
      </c>
      <c r="C2" s="259" t="s">
        <v>44</v>
      </c>
      <c r="D2" s="260"/>
      <c r="E2" s="260"/>
      <c r="F2" s="260"/>
      <c r="G2" s="261"/>
      <c r="AG2" t="s">
        <v>189</v>
      </c>
    </row>
    <row r="3" spans="1:60" ht="24.95" customHeight="1" x14ac:dyDescent="0.2">
      <c r="A3" s="141" t="s">
        <v>8</v>
      </c>
      <c r="B3" s="49" t="s">
        <v>56</v>
      </c>
      <c r="C3" s="259" t="s">
        <v>57</v>
      </c>
      <c r="D3" s="260"/>
      <c r="E3" s="260"/>
      <c r="F3" s="260"/>
      <c r="G3" s="261"/>
      <c r="AC3" s="122" t="s">
        <v>189</v>
      </c>
      <c r="AG3" t="s">
        <v>193</v>
      </c>
    </row>
    <row r="4" spans="1:60" ht="24.95" customHeight="1" x14ac:dyDescent="0.2">
      <c r="A4" s="142" t="s">
        <v>9</v>
      </c>
      <c r="B4" s="143" t="s">
        <v>66</v>
      </c>
      <c r="C4" s="262" t="s">
        <v>67</v>
      </c>
      <c r="D4" s="263"/>
      <c r="E4" s="263"/>
      <c r="F4" s="263"/>
      <c r="G4" s="264"/>
      <c r="AG4" t="s">
        <v>194</v>
      </c>
    </row>
    <row r="5" spans="1:60" x14ac:dyDescent="0.2">
      <c r="D5" s="10"/>
    </row>
    <row r="6" spans="1:60" ht="38.25" x14ac:dyDescent="0.2">
      <c r="A6" s="145" t="s">
        <v>195</v>
      </c>
      <c r="B6" s="147" t="s">
        <v>196</v>
      </c>
      <c r="C6" s="147" t="s">
        <v>197</v>
      </c>
      <c r="D6" s="146" t="s">
        <v>198</v>
      </c>
      <c r="E6" s="145" t="s">
        <v>199</v>
      </c>
      <c r="F6" s="144" t="s">
        <v>200</v>
      </c>
      <c r="G6" s="145" t="s">
        <v>29</v>
      </c>
      <c r="H6" s="148" t="s">
        <v>30</v>
      </c>
      <c r="I6" s="148" t="s">
        <v>201</v>
      </c>
      <c r="J6" s="148" t="s">
        <v>31</v>
      </c>
      <c r="K6" s="148" t="s">
        <v>202</v>
      </c>
      <c r="L6" s="148" t="s">
        <v>203</v>
      </c>
      <c r="M6" s="148" t="s">
        <v>204</v>
      </c>
      <c r="N6" s="148" t="s">
        <v>205</v>
      </c>
      <c r="O6" s="148" t="s">
        <v>206</v>
      </c>
      <c r="P6" s="148" t="s">
        <v>207</v>
      </c>
      <c r="Q6" s="148" t="s">
        <v>208</v>
      </c>
      <c r="R6" s="148" t="s">
        <v>209</v>
      </c>
      <c r="S6" s="148" t="s">
        <v>210</v>
      </c>
      <c r="T6" s="148" t="s">
        <v>211</v>
      </c>
      <c r="U6" s="148" t="s">
        <v>212</v>
      </c>
      <c r="V6" s="148" t="s">
        <v>213</v>
      </c>
      <c r="W6" s="148" t="s">
        <v>214</v>
      </c>
      <c r="X6" s="148" t="s">
        <v>215</v>
      </c>
      <c r="Y6" s="148" t="s">
        <v>216</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8" t="s">
        <v>217</v>
      </c>
      <c r="B8" s="169" t="s">
        <v>179</v>
      </c>
      <c r="C8" s="190" t="s">
        <v>180</v>
      </c>
      <c r="D8" s="170"/>
      <c r="E8" s="171"/>
      <c r="F8" s="172"/>
      <c r="G8" s="172">
        <f>SUMIF(AG9:AG11,"&lt;&gt;NOR",G9:G11)</f>
        <v>0</v>
      </c>
      <c r="H8" s="172"/>
      <c r="I8" s="172">
        <f>SUM(I9:I11)</f>
        <v>0</v>
      </c>
      <c r="J8" s="172"/>
      <c r="K8" s="172">
        <f>SUM(K9:K11)</f>
        <v>0</v>
      </c>
      <c r="L8" s="172"/>
      <c r="M8" s="172">
        <f>SUM(M9:M11)</f>
        <v>0</v>
      </c>
      <c r="N8" s="171"/>
      <c r="O8" s="171">
        <f>SUM(O9:O11)</f>
        <v>0</v>
      </c>
      <c r="P8" s="171"/>
      <c r="Q8" s="171">
        <f>SUM(Q9:Q11)</f>
        <v>0</v>
      </c>
      <c r="R8" s="172"/>
      <c r="S8" s="172"/>
      <c r="T8" s="173"/>
      <c r="U8" s="167"/>
      <c r="V8" s="167">
        <f>SUM(V9:V11)</f>
        <v>0</v>
      </c>
      <c r="W8" s="167"/>
      <c r="X8" s="167"/>
      <c r="Y8" s="167"/>
      <c r="AG8" t="s">
        <v>218</v>
      </c>
    </row>
    <row r="9" spans="1:60" ht="22.5" outlineLevel="1" x14ac:dyDescent="0.2">
      <c r="A9" s="183">
        <v>1</v>
      </c>
      <c r="B9" s="184" t="s">
        <v>1791</v>
      </c>
      <c r="C9" s="192" t="s">
        <v>1792</v>
      </c>
      <c r="D9" s="185" t="s">
        <v>253</v>
      </c>
      <c r="E9" s="186">
        <v>1</v>
      </c>
      <c r="F9" s="187"/>
      <c r="G9" s="188">
        <f>ROUND(E9*F9,2)</f>
        <v>0</v>
      </c>
      <c r="H9" s="187"/>
      <c r="I9" s="188">
        <f>ROUND(E9*H9,2)</f>
        <v>0</v>
      </c>
      <c r="J9" s="187"/>
      <c r="K9" s="188">
        <f>ROUND(E9*J9,2)</f>
        <v>0</v>
      </c>
      <c r="L9" s="188">
        <v>21</v>
      </c>
      <c r="M9" s="188">
        <f>G9*(1+L9/100)</f>
        <v>0</v>
      </c>
      <c r="N9" s="186">
        <v>0</v>
      </c>
      <c r="O9" s="186">
        <f>ROUND(E9*N9,2)</f>
        <v>0</v>
      </c>
      <c r="P9" s="186">
        <v>0</v>
      </c>
      <c r="Q9" s="186">
        <f>ROUND(E9*P9,2)</f>
        <v>0</v>
      </c>
      <c r="R9" s="188"/>
      <c r="S9" s="188" t="s">
        <v>250</v>
      </c>
      <c r="T9" s="189" t="s">
        <v>223</v>
      </c>
      <c r="U9" s="160">
        <v>0</v>
      </c>
      <c r="V9" s="160">
        <f>ROUND(E9*U9,2)</f>
        <v>0</v>
      </c>
      <c r="W9" s="160"/>
      <c r="X9" s="160" t="s">
        <v>271</v>
      </c>
      <c r="Y9" s="160" t="s">
        <v>225</v>
      </c>
      <c r="Z9" s="149"/>
      <c r="AA9" s="149"/>
      <c r="AB9" s="149"/>
      <c r="AC9" s="149"/>
      <c r="AD9" s="149"/>
      <c r="AE9" s="149"/>
      <c r="AF9" s="149"/>
      <c r="AG9" s="149" t="s">
        <v>272</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22.5" outlineLevel="1" x14ac:dyDescent="0.2">
      <c r="A10" s="175">
        <v>2</v>
      </c>
      <c r="B10" s="176" t="s">
        <v>1793</v>
      </c>
      <c r="C10" s="191" t="s">
        <v>1794</v>
      </c>
      <c r="D10" s="177" t="s">
        <v>253</v>
      </c>
      <c r="E10" s="178">
        <v>1</v>
      </c>
      <c r="F10" s="179"/>
      <c r="G10" s="180">
        <f>ROUND(E10*F10,2)</f>
        <v>0</v>
      </c>
      <c r="H10" s="179"/>
      <c r="I10" s="180">
        <f>ROUND(E10*H10,2)</f>
        <v>0</v>
      </c>
      <c r="J10" s="179"/>
      <c r="K10" s="180">
        <f>ROUND(E10*J10,2)</f>
        <v>0</v>
      </c>
      <c r="L10" s="180">
        <v>21</v>
      </c>
      <c r="M10" s="180">
        <f>G10*(1+L10/100)</f>
        <v>0</v>
      </c>
      <c r="N10" s="178">
        <v>0</v>
      </c>
      <c r="O10" s="178">
        <f>ROUND(E10*N10,2)</f>
        <v>0</v>
      </c>
      <c r="P10" s="178">
        <v>0</v>
      </c>
      <c r="Q10" s="178">
        <f>ROUND(E10*P10,2)</f>
        <v>0</v>
      </c>
      <c r="R10" s="180"/>
      <c r="S10" s="180" t="s">
        <v>250</v>
      </c>
      <c r="T10" s="181" t="s">
        <v>223</v>
      </c>
      <c r="U10" s="160">
        <v>0</v>
      </c>
      <c r="V10" s="160">
        <f>ROUND(E10*U10,2)</f>
        <v>0</v>
      </c>
      <c r="W10" s="160"/>
      <c r="X10" s="160" t="s">
        <v>271</v>
      </c>
      <c r="Y10" s="160" t="s">
        <v>225</v>
      </c>
      <c r="Z10" s="149"/>
      <c r="AA10" s="149"/>
      <c r="AB10" s="149"/>
      <c r="AC10" s="149"/>
      <c r="AD10" s="149"/>
      <c r="AE10" s="149"/>
      <c r="AF10" s="149"/>
      <c r="AG10" s="149" t="s">
        <v>272</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2" x14ac:dyDescent="0.2">
      <c r="A11" s="156"/>
      <c r="B11" s="157"/>
      <c r="C11" s="193" t="s">
        <v>58</v>
      </c>
      <c r="D11" s="165"/>
      <c r="E11" s="166">
        <v>1</v>
      </c>
      <c r="F11" s="160"/>
      <c r="G11" s="160"/>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261</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x14ac:dyDescent="0.2">
      <c r="A12" s="3"/>
      <c r="B12" s="4"/>
      <c r="C12" s="194"/>
      <c r="D12" s="6"/>
      <c r="E12" s="3"/>
      <c r="F12" s="3"/>
      <c r="G12" s="3"/>
      <c r="H12" s="3"/>
      <c r="I12" s="3"/>
      <c r="J12" s="3"/>
      <c r="K12" s="3"/>
      <c r="L12" s="3"/>
      <c r="M12" s="3"/>
      <c r="N12" s="3"/>
      <c r="O12" s="3"/>
      <c r="P12" s="3"/>
      <c r="Q12" s="3"/>
      <c r="R12" s="3"/>
      <c r="S12" s="3"/>
      <c r="T12" s="3"/>
      <c r="U12" s="3"/>
      <c r="V12" s="3"/>
      <c r="W12" s="3"/>
      <c r="X12" s="3"/>
      <c r="Y12" s="3"/>
      <c r="AE12">
        <v>12</v>
      </c>
      <c r="AF12">
        <v>21</v>
      </c>
      <c r="AG12" t="s">
        <v>203</v>
      </c>
    </row>
    <row r="13" spans="1:60" x14ac:dyDescent="0.2">
      <c r="A13" s="152"/>
      <c r="B13" s="153" t="s">
        <v>29</v>
      </c>
      <c r="C13" s="195"/>
      <c r="D13" s="154"/>
      <c r="E13" s="155"/>
      <c r="F13" s="155"/>
      <c r="G13" s="174">
        <f>G8</f>
        <v>0</v>
      </c>
      <c r="H13" s="3"/>
      <c r="I13" s="3"/>
      <c r="J13" s="3"/>
      <c r="K13" s="3"/>
      <c r="L13" s="3"/>
      <c r="M13" s="3"/>
      <c r="N13" s="3"/>
      <c r="O13" s="3"/>
      <c r="P13" s="3"/>
      <c r="Q13" s="3"/>
      <c r="R13" s="3"/>
      <c r="S13" s="3"/>
      <c r="T13" s="3"/>
      <c r="U13" s="3"/>
      <c r="V13" s="3"/>
      <c r="W13" s="3"/>
      <c r="X13" s="3"/>
      <c r="Y13" s="3"/>
      <c r="AE13">
        <f>SUMIF(L7:L11,AE12,G7:G11)</f>
        <v>0</v>
      </c>
      <c r="AF13">
        <f>SUMIF(L7:L11,AF12,G7:G11)</f>
        <v>0</v>
      </c>
      <c r="AG13" t="s">
        <v>263</v>
      </c>
    </row>
    <row r="14" spans="1:60" x14ac:dyDescent="0.2">
      <c r="C14" s="196"/>
      <c r="D14" s="10"/>
      <c r="AG14" t="s">
        <v>264</v>
      </c>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1m8SRC2XdPWVFohQ+C+Yi/Mk4cDsyV+WKjUe3ygQYrltxgTDnVm44Xqrh+pUauwpWlluIwzjf+6cJg8o5AR6Og==" saltValue="xxPndVINOPhzEwBGjXV6u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8" t="s">
        <v>265</v>
      </c>
      <c r="B1" s="258"/>
      <c r="C1" s="258"/>
      <c r="D1" s="258"/>
      <c r="E1" s="258"/>
      <c r="F1" s="258"/>
      <c r="G1" s="258"/>
      <c r="AG1" t="s">
        <v>188</v>
      </c>
    </row>
    <row r="2" spans="1:60" ht="24.95" customHeight="1" x14ac:dyDescent="0.2">
      <c r="A2" s="141" t="s">
        <v>7</v>
      </c>
      <c r="B2" s="49" t="s">
        <v>43</v>
      </c>
      <c r="C2" s="259" t="s">
        <v>44</v>
      </c>
      <c r="D2" s="260"/>
      <c r="E2" s="260"/>
      <c r="F2" s="260"/>
      <c r="G2" s="261"/>
      <c r="AG2" t="s">
        <v>189</v>
      </c>
    </row>
    <row r="3" spans="1:60" ht="24.95" customHeight="1" x14ac:dyDescent="0.2">
      <c r="A3" s="141" t="s">
        <v>8</v>
      </c>
      <c r="B3" s="49" t="s">
        <v>68</v>
      </c>
      <c r="C3" s="259" t="s">
        <v>69</v>
      </c>
      <c r="D3" s="260"/>
      <c r="E3" s="260"/>
      <c r="F3" s="260"/>
      <c r="G3" s="261"/>
      <c r="AC3" s="122" t="s">
        <v>189</v>
      </c>
      <c r="AG3" t="s">
        <v>193</v>
      </c>
    </row>
    <row r="4" spans="1:60" ht="24.95" customHeight="1" x14ac:dyDescent="0.2">
      <c r="A4" s="142" t="s">
        <v>9</v>
      </c>
      <c r="B4" s="143" t="s">
        <v>70</v>
      </c>
      <c r="C4" s="262" t="s">
        <v>71</v>
      </c>
      <c r="D4" s="263"/>
      <c r="E4" s="263"/>
      <c r="F4" s="263"/>
      <c r="G4" s="264"/>
      <c r="AG4" t="s">
        <v>194</v>
      </c>
    </row>
    <row r="5" spans="1:60" x14ac:dyDescent="0.2">
      <c r="D5" s="10"/>
    </row>
    <row r="6" spans="1:60" ht="38.25" x14ac:dyDescent="0.2">
      <c r="A6" s="145" t="s">
        <v>195</v>
      </c>
      <c r="B6" s="147" t="s">
        <v>196</v>
      </c>
      <c r="C6" s="147" t="s">
        <v>197</v>
      </c>
      <c r="D6" s="146" t="s">
        <v>198</v>
      </c>
      <c r="E6" s="145" t="s">
        <v>199</v>
      </c>
      <c r="F6" s="144" t="s">
        <v>200</v>
      </c>
      <c r="G6" s="145" t="s">
        <v>29</v>
      </c>
      <c r="H6" s="148" t="s">
        <v>30</v>
      </c>
      <c r="I6" s="148" t="s">
        <v>201</v>
      </c>
      <c r="J6" s="148" t="s">
        <v>31</v>
      </c>
      <c r="K6" s="148" t="s">
        <v>202</v>
      </c>
      <c r="L6" s="148" t="s">
        <v>203</v>
      </c>
      <c r="M6" s="148" t="s">
        <v>204</v>
      </c>
      <c r="N6" s="148" t="s">
        <v>205</v>
      </c>
      <c r="O6" s="148" t="s">
        <v>206</v>
      </c>
      <c r="P6" s="148" t="s">
        <v>207</v>
      </c>
      <c r="Q6" s="148" t="s">
        <v>208</v>
      </c>
      <c r="R6" s="148" t="s">
        <v>209</v>
      </c>
      <c r="S6" s="148" t="s">
        <v>210</v>
      </c>
      <c r="T6" s="148" t="s">
        <v>211</v>
      </c>
      <c r="U6" s="148" t="s">
        <v>212</v>
      </c>
      <c r="V6" s="148" t="s">
        <v>213</v>
      </c>
      <c r="W6" s="148" t="s">
        <v>214</v>
      </c>
      <c r="X6" s="148" t="s">
        <v>215</v>
      </c>
      <c r="Y6" s="148" t="s">
        <v>216</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8" t="s">
        <v>217</v>
      </c>
      <c r="B8" s="169" t="s">
        <v>62</v>
      </c>
      <c r="C8" s="190" t="s">
        <v>107</v>
      </c>
      <c r="D8" s="170"/>
      <c r="E8" s="171"/>
      <c r="F8" s="172"/>
      <c r="G8" s="172">
        <f>SUMIF(AG9:AG18,"&lt;&gt;NOR",G9:G18)</f>
        <v>0</v>
      </c>
      <c r="H8" s="172"/>
      <c r="I8" s="172">
        <f>SUM(I9:I18)</f>
        <v>0</v>
      </c>
      <c r="J8" s="172"/>
      <c r="K8" s="172">
        <f>SUM(K9:K18)</f>
        <v>0</v>
      </c>
      <c r="L8" s="172"/>
      <c r="M8" s="172">
        <f>SUM(M9:M18)</f>
        <v>0</v>
      </c>
      <c r="N8" s="171"/>
      <c r="O8" s="171">
        <f>SUM(O9:O18)</f>
        <v>9.4</v>
      </c>
      <c r="P8" s="171"/>
      <c r="Q8" s="171">
        <f>SUM(Q9:Q18)</f>
        <v>0</v>
      </c>
      <c r="R8" s="172"/>
      <c r="S8" s="172"/>
      <c r="T8" s="173"/>
      <c r="U8" s="167"/>
      <c r="V8" s="167">
        <f>SUM(V9:V18)</f>
        <v>4.18</v>
      </c>
      <c r="W8" s="167"/>
      <c r="X8" s="167"/>
      <c r="Y8" s="167"/>
      <c r="AG8" t="s">
        <v>218</v>
      </c>
    </row>
    <row r="9" spans="1:60" ht="22.5" outlineLevel="1" x14ac:dyDescent="0.2">
      <c r="A9" s="175">
        <v>1</v>
      </c>
      <c r="B9" s="176" t="s">
        <v>1795</v>
      </c>
      <c r="C9" s="191" t="s">
        <v>1796</v>
      </c>
      <c r="D9" s="177" t="s">
        <v>883</v>
      </c>
      <c r="E9" s="178">
        <v>0.59130000000000005</v>
      </c>
      <c r="F9" s="179"/>
      <c r="G9" s="180">
        <f>ROUND(E9*F9,2)</f>
        <v>0</v>
      </c>
      <c r="H9" s="179"/>
      <c r="I9" s="180">
        <f>ROUND(E9*H9,2)</f>
        <v>0</v>
      </c>
      <c r="J9" s="179"/>
      <c r="K9" s="180">
        <f>ROUND(E9*J9,2)</f>
        <v>0</v>
      </c>
      <c r="L9" s="180">
        <v>21</v>
      </c>
      <c r="M9" s="180">
        <f>G9*(1+L9/100)</f>
        <v>0</v>
      </c>
      <c r="N9" s="178">
        <v>0.59819999999999995</v>
      </c>
      <c r="O9" s="178">
        <f>ROUND(E9*N9,2)</f>
        <v>0.35</v>
      </c>
      <c r="P9" s="178">
        <v>0</v>
      </c>
      <c r="Q9" s="178">
        <f>ROUND(E9*P9,2)</f>
        <v>0</v>
      </c>
      <c r="R9" s="180" t="s">
        <v>326</v>
      </c>
      <c r="S9" s="180" t="s">
        <v>222</v>
      </c>
      <c r="T9" s="181" t="s">
        <v>270</v>
      </c>
      <c r="U9" s="160">
        <v>7.0644200000000001</v>
      </c>
      <c r="V9" s="160">
        <f>ROUND(E9*U9,2)</f>
        <v>4.18</v>
      </c>
      <c r="W9" s="160"/>
      <c r="X9" s="160" t="s">
        <v>271</v>
      </c>
      <c r="Y9" s="160" t="s">
        <v>225</v>
      </c>
      <c r="Z9" s="149"/>
      <c r="AA9" s="149"/>
      <c r="AB9" s="149"/>
      <c r="AC9" s="149"/>
      <c r="AD9" s="149"/>
      <c r="AE9" s="149"/>
      <c r="AF9" s="149"/>
      <c r="AG9" s="149" t="s">
        <v>272</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2" x14ac:dyDescent="0.2">
      <c r="A10" s="156"/>
      <c r="B10" s="157"/>
      <c r="C10" s="267" t="s">
        <v>1797</v>
      </c>
      <c r="D10" s="268"/>
      <c r="E10" s="268"/>
      <c r="F10" s="268"/>
      <c r="G10" s="268"/>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298</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2" x14ac:dyDescent="0.2">
      <c r="A11" s="156"/>
      <c r="B11" s="157"/>
      <c r="C11" s="193" t="s">
        <v>1798</v>
      </c>
      <c r="D11" s="165"/>
      <c r="E11" s="166">
        <v>0.42930000000000001</v>
      </c>
      <c r="F11" s="160"/>
      <c r="G11" s="160"/>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261</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3" x14ac:dyDescent="0.2">
      <c r="A12" s="156"/>
      <c r="B12" s="157"/>
      <c r="C12" s="193" t="s">
        <v>1799</v>
      </c>
      <c r="D12" s="165"/>
      <c r="E12" s="166">
        <v>0.16200000000000001</v>
      </c>
      <c r="F12" s="160"/>
      <c r="G12" s="160"/>
      <c r="H12" s="160"/>
      <c r="I12" s="160"/>
      <c r="J12" s="160"/>
      <c r="K12" s="160"/>
      <c r="L12" s="160"/>
      <c r="M12" s="160"/>
      <c r="N12" s="159"/>
      <c r="O12" s="159"/>
      <c r="P12" s="159"/>
      <c r="Q12" s="159"/>
      <c r="R12" s="160"/>
      <c r="S12" s="160"/>
      <c r="T12" s="160"/>
      <c r="U12" s="160"/>
      <c r="V12" s="160"/>
      <c r="W12" s="160"/>
      <c r="X12" s="160"/>
      <c r="Y12" s="160"/>
      <c r="Z12" s="149"/>
      <c r="AA12" s="149"/>
      <c r="AB12" s="149"/>
      <c r="AC12" s="149"/>
      <c r="AD12" s="149"/>
      <c r="AE12" s="149"/>
      <c r="AF12" s="149"/>
      <c r="AG12" s="149" t="s">
        <v>261</v>
      </c>
      <c r="AH12" s="149">
        <v>0</v>
      </c>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1" x14ac:dyDescent="0.2">
      <c r="A13" s="175">
        <v>2</v>
      </c>
      <c r="B13" s="176" t="s">
        <v>279</v>
      </c>
      <c r="C13" s="191" t="s">
        <v>1800</v>
      </c>
      <c r="D13" s="177" t="s">
        <v>281</v>
      </c>
      <c r="E13" s="178">
        <v>180.9</v>
      </c>
      <c r="F13" s="179"/>
      <c r="G13" s="180">
        <f>ROUND(E13*F13,2)</f>
        <v>0</v>
      </c>
      <c r="H13" s="179"/>
      <c r="I13" s="180">
        <f>ROUND(E13*H13,2)</f>
        <v>0</v>
      </c>
      <c r="J13" s="179"/>
      <c r="K13" s="180">
        <f>ROUND(E13*J13,2)</f>
        <v>0</v>
      </c>
      <c r="L13" s="180">
        <v>21</v>
      </c>
      <c r="M13" s="180">
        <f>G13*(1+L13/100)</f>
        <v>0</v>
      </c>
      <c r="N13" s="178">
        <v>0.05</v>
      </c>
      <c r="O13" s="178">
        <f>ROUND(E13*N13,2)</f>
        <v>9.0500000000000007</v>
      </c>
      <c r="P13" s="178">
        <v>0</v>
      </c>
      <c r="Q13" s="178">
        <f>ROUND(E13*P13,2)</f>
        <v>0</v>
      </c>
      <c r="R13" s="180"/>
      <c r="S13" s="180" t="s">
        <v>250</v>
      </c>
      <c r="T13" s="181" t="s">
        <v>223</v>
      </c>
      <c r="U13" s="160">
        <v>0</v>
      </c>
      <c r="V13" s="160">
        <f>ROUND(E13*U13,2)</f>
        <v>0</v>
      </c>
      <c r="W13" s="160"/>
      <c r="X13" s="160" t="s">
        <v>271</v>
      </c>
      <c r="Y13" s="160" t="s">
        <v>225</v>
      </c>
      <c r="Z13" s="149"/>
      <c r="AA13" s="149"/>
      <c r="AB13" s="149"/>
      <c r="AC13" s="149"/>
      <c r="AD13" s="149"/>
      <c r="AE13" s="149"/>
      <c r="AF13" s="149"/>
      <c r="AG13" s="149" t="s">
        <v>272</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2" x14ac:dyDescent="0.2">
      <c r="A14" s="156"/>
      <c r="B14" s="157"/>
      <c r="C14" s="256" t="s">
        <v>1801</v>
      </c>
      <c r="D14" s="257"/>
      <c r="E14" s="257"/>
      <c r="F14" s="257"/>
      <c r="G14" s="257"/>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228</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2" x14ac:dyDescent="0.2">
      <c r="A15" s="156"/>
      <c r="B15" s="157"/>
      <c r="C15" s="193" t="s">
        <v>1802</v>
      </c>
      <c r="D15" s="165"/>
      <c r="E15" s="166">
        <v>166.5</v>
      </c>
      <c r="F15" s="160"/>
      <c r="G15" s="160"/>
      <c r="H15" s="160"/>
      <c r="I15" s="160"/>
      <c r="J15" s="160"/>
      <c r="K15" s="160"/>
      <c r="L15" s="160"/>
      <c r="M15" s="160"/>
      <c r="N15" s="159"/>
      <c r="O15" s="159"/>
      <c r="P15" s="159"/>
      <c r="Q15" s="159"/>
      <c r="R15" s="160"/>
      <c r="S15" s="160"/>
      <c r="T15" s="160"/>
      <c r="U15" s="160"/>
      <c r="V15" s="160"/>
      <c r="W15" s="160"/>
      <c r="X15" s="160"/>
      <c r="Y15" s="160"/>
      <c r="Z15" s="149"/>
      <c r="AA15" s="149"/>
      <c r="AB15" s="149"/>
      <c r="AC15" s="149"/>
      <c r="AD15" s="149"/>
      <c r="AE15" s="149"/>
      <c r="AF15" s="149"/>
      <c r="AG15" s="149" t="s">
        <v>261</v>
      </c>
      <c r="AH15" s="149">
        <v>0</v>
      </c>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3" x14ac:dyDescent="0.2">
      <c r="A16" s="156"/>
      <c r="B16" s="157"/>
      <c r="C16" s="193" t="s">
        <v>1803</v>
      </c>
      <c r="D16" s="165"/>
      <c r="E16" s="166">
        <v>7.2</v>
      </c>
      <c r="F16" s="160"/>
      <c r="G16" s="160"/>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261</v>
      </c>
      <c r="AH16" s="149">
        <v>0</v>
      </c>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3" x14ac:dyDescent="0.2">
      <c r="A17" s="156"/>
      <c r="B17" s="157"/>
      <c r="C17" s="193" t="s">
        <v>1804</v>
      </c>
      <c r="D17" s="165"/>
      <c r="E17" s="166">
        <v>4.5</v>
      </c>
      <c r="F17" s="160"/>
      <c r="G17" s="160"/>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261</v>
      </c>
      <c r="AH17" s="149">
        <v>0</v>
      </c>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3" x14ac:dyDescent="0.2">
      <c r="A18" s="156"/>
      <c r="B18" s="157"/>
      <c r="C18" s="193" t="s">
        <v>1805</v>
      </c>
      <c r="D18" s="165"/>
      <c r="E18" s="166">
        <v>2.7</v>
      </c>
      <c r="F18" s="160"/>
      <c r="G18" s="160"/>
      <c r="H18" s="160"/>
      <c r="I18" s="160"/>
      <c r="J18" s="160"/>
      <c r="K18" s="160"/>
      <c r="L18" s="160"/>
      <c r="M18" s="160"/>
      <c r="N18" s="159"/>
      <c r="O18" s="159"/>
      <c r="P18" s="159"/>
      <c r="Q18" s="159"/>
      <c r="R18" s="160"/>
      <c r="S18" s="160"/>
      <c r="T18" s="160"/>
      <c r="U18" s="160"/>
      <c r="V18" s="160"/>
      <c r="W18" s="160"/>
      <c r="X18" s="160"/>
      <c r="Y18" s="160"/>
      <c r="Z18" s="149"/>
      <c r="AA18" s="149"/>
      <c r="AB18" s="149"/>
      <c r="AC18" s="149"/>
      <c r="AD18" s="149"/>
      <c r="AE18" s="149"/>
      <c r="AF18" s="149"/>
      <c r="AG18" s="149" t="s">
        <v>261</v>
      </c>
      <c r="AH18" s="149">
        <v>0</v>
      </c>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x14ac:dyDescent="0.2">
      <c r="A19" s="168" t="s">
        <v>217</v>
      </c>
      <c r="B19" s="169" t="s">
        <v>108</v>
      </c>
      <c r="C19" s="190" t="s">
        <v>109</v>
      </c>
      <c r="D19" s="170"/>
      <c r="E19" s="171"/>
      <c r="F19" s="172"/>
      <c r="G19" s="172">
        <f>SUMIF(AG20:AG22,"&lt;&gt;NOR",G20:G22)</f>
        <v>0</v>
      </c>
      <c r="H19" s="172"/>
      <c r="I19" s="172">
        <f>SUM(I20:I22)</f>
        <v>0</v>
      </c>
      <c r="J19" s="172"/>
      <c r="K19" s="172">
        <f>SUM(K20:K22)</f>
        <v>0</v>
      </c>
      <c r="L19" s="172"/>
      <c r="M19" s="172">
        <f>SUM(M20:M22)</f>
        <v>0</v>
      </c>
      <c r="N19" s="171"/>
      <c r="O19" s="171">
        <f>SUM(O20:O22)</f>
        <v>1.04</v>
      </c>
      <c r="P19" s="171"/>
      <c r="Q19" s="171">
        <f>SUM(Q20:Q22)</f>
        <v>0</v>
      </c>
      <c r="R19" s="172"/>
      <c r="S19" s="172"/>
      <c r="T19" s="173"/>
      <c r="U19" s="167"/>
      <c r="V19" s="167">
        <f>SUM(V20:V22)</f>
        <v>32.97</v>
      </c>
      <c r="W19" s="167"/>
      <c r="X19" s="167"/>
      <c r="Y19" s="167"/>
      <c r="AG19" t="s">
        <v>218</v>
      </c>
    </row>
    <row r="20" spans="1:60" ht="33.75" outlineLevel="1" x14ac:dyDescent="0.2">
      <c r="A20" s="175">
        <v>3</v>
      </c>
      <c r="B20" s="176" t="s">
        <v>295</v>
      </c>
      <c r="C20" s="191" t="s">
        <v>1806</v>
      </c>
      <c r="D20" s="177" t="s">
        <v>276</v>
      </c>
      <c r="E20" s="178">
        <v>33.299999999999997</v>
      </c>
      <c r="F20" s="179"/>
      <c r="G20" s="180">
        <f>ROUND(E20*F20,2)</f>
        <v>0</v>
      </c>
      <c r="H20" s="179"/>
      <c r="I20" s="180">
        <f>ROUND(E20*H20,2)</f>
        <v>0</v>
      </c>
      <c r="J20" s="179"/>
      <c r="K20" s="180">
        <f>ROUND(E20*J20,2)</f>
        <v>0</v>
      </c>
      <c r="L20" s="180">
        <v>21</v>
      </c>
      <c r="M20" s="180">
        <f>G20*(1+L20/100)</f>
        <v>0</v>
      </c>
      <c r="N20" s="178">
        <v>3.1260000000000003E-2</v>
      </c>
      <c r="O20" s="178">
        <f>ROUND(E20*N20,2)</f>
        <v>1.04</v>
      </c>
      <c r="P20" s="178">
        <v>0</v>
      </c>
      <c r="Q20" s="178">
        <f>ROUND(E20*P20,2)</f>
        <v>0</v>
      </c>
      <c r="R20" s="180" t="s">
        <v>269</v>
      </c>
      <c r="S20" s="180" t="s">
        <v>222</v>
      </c>
      <c r="T20" s="181" t="s">
        <v>270</v>
      </c>
      <c r="U20" s="160">
        <v>0.99</v>
      </c>
      <c r="V20" s="160">
        <f>ROUND(E20*U20,2)</f>
        <v>32.97</v>
      </c>
      <c r="W20" s="160"/>
      <c r="X20" s="160" t="s">
        <v>271</v>
      </c>
      <c r="Y20" s="160" t="s">
        <v>225</v>
      </c>
      <c r="Z20" s="149"/>
      <c r="AA20" s="149"/>
      <c r="AB20" s="149"/>
      <c r="AC20" s="149"/>
      <c r="AD20" s="149"/>
      <c r="AE20" s="149"/>
      <c r="AF20" s="149"/>
      <c r="AG20" s="149" t="s">
        <v>272</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ht="22.5" outlineLevel="2" x14ac:dyDescent="0.2">
      <c r="A21" s="156"/>
      <c r="B21" s="157"/>
      <c r="C21" s="267" t="s">
        <v>297</v>
      </c>
      <c r="D21" s="268"/>
      <c r="E21" s="268"/>
      <c r="F21" s="268"/>
      <c r="G21" s="268"/>
      <c r="H21" s="160"/>
      <c r="I21" s="160"/>
      <c r="J21" s="160"/>
      <c r="K21" s="160"/>
      <c r="L21" s="160"/>
      <c r="M21" s="160"/>
      <c r="N21" s="159"/>
      <c r="O21" s="159"/>
      <c r="P21" s="159"/>
      <c r="Q21" s="159"/>
      <c r="R21" s="160"/>
      <c r="S21" s="160"/>
      <c r="T21" s="160"/>
      <c r="U21" s="160"/>
      <c r="V21" s="160"/>
      <c r="W21" s="160"/>
      <c r="X21" s="160"/>
      <c r="Y21" s="160"/>
      <c r="Z21" s="149"/>
      <c r="AA21" s="149"/>
      <c r="AB21" s="149"/>
      <c r="AC21" s="149"/>
      <c r="AD21" s="149"/>
      <c r="AE21" s="149"/>
      <c r="AF21" s="149"/>
      <c r="AG21" s="149" t="s">
        <v>298</v>
      </c>
      <c r="AH21" s="149"/>
      <c r="AI21" s="149"/>
      <c r="AJ21" s="149"/>
      <c r="AK21" s="149"/>
      <c r="AL21" s="149"/>
      <c r="AM21" s="149"/>
      <c r="AN21" s="149"/>
      <c r="AO21" s="149"/>
      <c r="AP21" s="149"/>
      <c r="AQ21" s="149"/>
      <c r="AR21" s="149"/>
      <c r="AS21" s="149"/>
      <c r="AT21" s="149"/>
      <c r="AU21" s="149"/>
      <c r="AV21" s="149"/>
      <c r="AW21" s="149"/>
      <c r="AX21" s="149"/>
      <c r="AY21" s="149"/>
      <c r="AZ21" s="149"/>
      <c r="BA21" s="182" t="str">
        <f>C21</f>
        <v>zřízení nosné konstrukce příčky, vložení tepelné izolace tl. do 5 cm, montáž desek, tmelení spár Q2 a úprava rohů. Včetně dodávek materiálu.</v>
      </c>
      <c r="BB21" s="149"/>
      <c r="BC21" s="149"/>
      <c r="BD21" s="149"/>
      <c r="BE21" s="149"/>
      <c r="BF21" s="149"/>
      <c r="BG21" s="149"/>
      <c r="BH21" s="149"/>
    </row>
    <row r="22" spans="1:60" outlineLevel="2" x14ac:dyDescent="0.2">
      <c r="A22" s="156"/>
      <c r="B22" s="157"/>
      <c r="C22" s="193" t="s">
        <v>1807</v>
      </c>
      <c r="D22" s="165"/>
      <c r="E22" s="166">
        <v>33.299999999999997</v>
      </c>
      <c r="F22" s="160"/>
      <c r="G22" s="160"/>
      <c r="H22" s="160"/>
      <c r="I22" s="160"/>
      <c r="J22" s="160"/>
      <c r="K22" s="160"/>
      <c r="L22" s="160"/>
      <c r="M22" s="160"/>
      <c r="N22" s="159"/>
      <c r="O22" s="159"/>
      <c r="P22" s="159"/>
      <c r="Q22" s="159"/>
      <c r="R22" s="160"/>
      <c r="S22" s="160"/>
      <c r="T22" s="160"/>
      <c r="U22" s="160"/>
      <c r="V22" s="160"/>
      <c r="W22" s="160"/>
      <c r="X22" s="160"/>
      <c r="Y22" s="160"/>
      <c r="Z22" s="149"/>
      <c r="AA22" s="149"/>
      <c r="AB22" s="149"/>
      <c r="AC22" s="149"/>
      <c r="AD22" s="149"/>
      <c r="AE22" s="149"/>
      <c r="AF22" s="149"/>
      <c r="AG22" s="149" t="s">
        <v>261</v>
      </c>
      <c r="AH22" s="149">
        <v>5</v>
      </c>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x14ac:dyDescent="0.2">
      <c r="A23" s="168" t="s">
        <v>217</v>
      </c>
      <c r="B23" s="169" t="s">
        <v>115</v>
      </c>
      <c r="C23" s="190" t="s">
        <v>116</v>
      </c>
      <c r="D23" s="170"/>
      <c r="E23" s="171"/>
      <c r="F23" s="172"/>
      <c r="G23" s="172">
        <f>SUMIF(AG24:AG39,"&lt;&gt;NOR",G24:G39)</f>
        <v>0</v>
      </c>
      <c r="H23" s="172"/>
      <c r="I23" s="172">
        <f>SUM(I24:I39)</f>
        <v>0</v>
      </c>
      <c r="J23" s="172"/>
      <c r="K23" s="172">
        <f>SUM(K24:K39)</f>
        <v>0</v>
      </c>
      <c r="L23" s="172"/>
      <c r="M23" s="172">
        <f>SUM(M24:M39)</f>
        <v>0</v>
      </c>
      <c r="N23" s="171"/>
      <c r="O23" s="171">
        <f>SUM(O24:O39)</f>
        <v>5.8699999999999992</v>
      </c>
      <c r="P23" s="171"/>
      <c r="Q23" s="171">
        <f>SUM(Q24:Q39)</f>
        <v>0</v>
      </c>
      <c r="R23" s="172"/>
      <c r="S23" s="172"/>
      <c r="T23" s="173"/>
      <c r="U23" s="167"/>
      <c r="V23" s="167">
        <f>SUM(V24:V39)</f>
        <v>163.88</v>
      </c>
      <c r="W23" s="167"/>
      <c r="X23" s="167"/>
      <c r="Y23" s="167"/>
      <c r="AG23" t="s">
        <v>218</v>
      </c>
    </row>
    <row r="24" spans="1:60" outlineLevel="1" x14ac:dyDescent="0.2">
      <c r="A24" s="175">
        <v>4</v>
      </c>
      <c r="B24" s="176" t="s">
        <v>312</v>
      </c>
      <c r="C24" s="191" t="s">
        <v>313</v>
      </c>
      <c r="D24" s="177" t="s">
        <v>276</v>
      </c>
      <c r="E24" s="178">
        <v>775.29</v>
      </c>
      <c r="F24" s="179"/>
      <c r="G24" s="180">
        <f>ROUND(E24*F24,2)</f>
        <v>0</v>
      </c>
      <c r="H24" s="179"/>
      <c r="I24" s="180">
        <f>ROUND(E24*H24,2)</f>
        <v>0</v>
      </c>
      <c r="J24" s="179"/>
      <c r="K24" s="180">
        <f>ROUND(E24*J24,2)</f>
        <v>0</v>
      </c>
      <c r="L24" s="180">
        <v>21</v>
      </c>
      <c r="M24" s="180">
        <f>G24*(1+L24/100)</f>
        <v>0</v>
      </c>
      <c r="N24" s="178">
        <v>4.0000000000000003E-5</v>
      </c>
      <c r="O24" s="178">
        <f>ROUND(E24*N24,2)</f>
        <v>0.03</v>
      </c>
      <c r="P24" s="178">
        <v>0</v>
      </c>
      <c r="Q24" s="178">
        <f>ROUND(E24*P24,2)</f>
        <v>0</v>
      </c>
      <c r="R24" s="180" t="s">
        <v>269</v>
      </c>
      <c r="S24" s="180" t="s">
        <v>222</v>
      </c>
      <c r="T24" s="181" t="s">
        <v>270</v>
      </c>
      <c r="U24" s="160">
        <v>7.8E-2</v>
      </c>
      <c r="V24" s="160">
        <f>ROUND(E24*U24,2)</f>
        <v>60.47</v>
      </c>
      <c r="W24" s="160"/>
      <c r="X24" s="160" t="s">
        <v>271</v>
      </c>
      <c r="Y24" s="160" t="s">
        <v>225</v>
      </c>
      <c r="Z24" s="149"/>
      <c r="AA24" s="149"/>
      <c r="AB24" s="149"/>
      <c r="AC24" s="149"/>
      <c r="AD24" s="149"/>
      <c r="AE24" s="149"/>
      <c r="AF24" s="149"/>
      <c r="AG24" s="149" t="s">
        <v>272</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ht="22.5" outlineLevel="2" x14ac:dyDescent="0.2">
      <c r="A25" s="156"/>
      <c r="B25" s="157"/>
      <c r="C25" s="267" t="s">
        <v>314</v>
      </c>
      <c r="D25" s="268"/>
      <c r="E25" s="268"/>
      <c r="F25" s="268"/>
      <c r="G25" s="268"/>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298</v>
      </c>
      <c r="AH25" s="149"/>
      <c r="AI25" s="149"/>
      <c r="AJ25" s="149"/>
      <c r="AK25" s="149"/>
      <c r="AL25" s="149"/>
      <c r="AM25" s="149"/>
      <c r="AN25" s="149"/>
      <c r="AO25" s="149"/>
      <c r="AP25" s="149"/>
      <c r="AQ25" s="149"/>
      <c r="AR25" s="149"/>
      <c r="AS25" s="149"/>
      <c r="AT25" s="149"/>
      <c r="AU25" s="149"/>
      <c r="AV25" s="149"/>
      <c r="AW25" s="149"/>
      <c r="AX25" s="149"/>
      <c r="AY25" s="149"/>
      <c r="AZ25" s="149"/>
      <c r="BA25" s="182" t="str">
        <f>C25</f>
        <v>které se zřizují před úpravami povrchu, a obalení osazených dveřních zárubní před znečištěním při úpravách povrchu nástřikem plastických maltovin včetně pozdějšího odkrytí,</v>
      </c>
      <c r="BB25" s="149"/>
      <c r="BC25" s="149"/>
      <c r="BD25" s="149"/>
      <c r="BE25" s="149"/>
      <c r="BF25" s="149"/>
      <c r="BG25" s="149"/>
      <c r="BH25" s="149"/>
    </row>
    <row r="26" spans="1:60" outlineLevel="2" x14ac:dyDescent="0.2">
      <c r="A26" s="156"/>
      <c r="B26" s="157"/>
      <c r="C26" s="265" t="s">
        <v>1808</v>
      </c>
      <c r="D26" s="266"/>
      <c r="E26" s="266"/>
      <c r="F26" s="266"/>
      <c r="G26" s="266"/>
      <c r="H26" s="160"/>
      <c r="I26" s="160"/>
      <c r="J26" s="160"/>
      <c r="K26" s="160"/>
      <c r="L26" s="160"/>
      <c r="M26" s="160"/>
      <c r="N26" s="159"/>
      <c r="O26" s="159"/>
      <c r="P26" s="159"/>
      <c r="Q26" s="159"/>
      <c r="R26" s="160"/>
      <c r="S26" s="160"/>
      <c r="T26" s="160"/>
      <c r="U26" s="160"/>
      <c r="V26" s="160"/>
      <c r="W26" s="160"/>
      <c r="X26" s="160"/>
      <c r="Y26" s="160"/>
      <c r="Z26" s="149"/>
      <c r="AA26" s="149"/>
      <c r="AB26" s="149"/>
      <c r="AC26" s="149"/>
      <c r="AD26" s="149"/>
      <c r="AE26" s="149"/>
      <c r="AF26" s="149"/>
      <c r="AG26" s="149" t="s">
        <v>228</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2" x14ac:dyDescent="0.2">
      <c r="A27" s="156"/>
      <c r="B27" s="157"/>
      <c r="C27" s="193" t="s">
        <v>1809</v>
      </c>
      <c r="D27" s="165"/>
      <c r="E27" s="166">
        <v>447.3</v>
      </c>
      <c r="F27" s="160"/>
      <c r="G27" s="160"/>
      <c r="H27" s="160"/>
      <c r="I27" s="160"/>
      <c r="J27" s="160"/>
      <c r="K27" s="160"/>
      <c r="L27" s="160"/>
      <c r="M27" s="160"/>
      <c r="N27" s="159"/>
      <c r="O27" s="159"/>
      <c r="P27" s="159"/>
      <c r="Q27" s="159"/>
      <c r="R27" s="160"/>
      <c r="S27" s="160"/>
      <c r="T27" s="160"/>
      <c r="U27" s="160"/>
      <c r="V27" s="160"/>
      <c r="W27" s="160"/>
      <c r="X27" s="160"/>
      <c r="Y27" s="160"/>
      <c r="Z27" s="149"/>
      <c r="AA27" s="149"/>
      <c r="AB27" s="149"/>
      <c r="AC27" s="149"/>
      <c r="AD27" s="149"/>
      <c r="AE27" s="149"/>
      <c r="AF27" s="149"/>
      <c r="AG27" s="149" t="s">
        <v>261</v>
      </c>
      <c r="AH27" s="149">
        <v>0</v>
      </c>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3" x14ac:dyDescent="0.2">
      <c r="A28" s="156"/>
      <c r="B28" s="157"/>
      <c r="C28" s="193" t="s">
        <v>1810</v>
      </c>
      <c r="D28" s="165"/>
      <c r="E28" s="166">
        <v>68.67</v>
      </c>
      <c r="F28" s="160"/>
      <c r="G28" s="160"/>
      <c r="H28" s="160"/>
      <c r="I28" s="160"/>
      <c r="J28" s="160"/>
      <c r="K28" s="160"/>
      <c r="L28" s="160"/>
      <c r="M28" s="160"/>
      <c r="N28" s="159"/>
      <c r="O28" s="159"/>
      <c r="P28" s="159"/>
      <c r="Q28" s="159"/>
      <c r="R28" s="160"/>
      <c r="S28" s="160"/>
      <c r="T28" s="160"/>
      <c r="U28" s="160"/>
      <c r="V28" s="160"/>
      <c r="W28" s="160"/>
      <c r="X28" s="160"/>
      <c r="Y28" s="160"/>
      <c r="Z28" s="149"/>
      <c r="AA28" s="149"/>
      <c r="AB28" s="149"/>
      <c r="AC28" s="149"/>
      <c r="AD28" s="149"/>
      <c r="AE28" s="149"/>
      <c r="AF28" s="149"/>
      <c r="AG28" s="149" t="s">
        <v>261</v>
      </c>
      <c r="AH28" s="149">
        <v>0</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3" x14ac:dyDescent="0.2">
      <c r="A29" s="156"/>
      <c r="B29" s="157"/>
      <c r="C29" s="193" t="s">
        <v>1811</v>
      </c>
      <c r="D29" s="165"/>
      <c r="E29" s="166">
        <v>27</v>
      </c>
      <c r="F29" s="160"/>
      <c r="G29" s="160"/>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261</v>
      </c>
      <c r="AH29" s="149">
        <v>0</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3" x14ac:dyDescent="0.2">
      <c r="A30" s="156"/>
      <c r="B30" s="157"/>
      <c r="C30" s="193" t="s">
        <v>1812</v>
      </c>
      <c r="D30" s="165"/>
      <c r="E30" s="166">
        <v>67.319999999999993</v>
      </c>
      <c r="F30" s="160"/>
      <c r="G30" s="160"/>
      <c r="H30" s="160"/>
      <c r="I30" s="160"/>
      <c r="J30" s="160"/>
      <c r="K30" s="160"/>
      <c r="L30" s="160"/>
      <c r="M30" s="160"/>
      <c r="N30" s="159"/>
      <c r="O30" s="159"/>
      <c r="P30" s="159"/>
      <c r="Q30" s="159"/>
      <c r="R30" s="160"/>
      <c r="S30" s="160"/>
      <c r="T30" s="160"/>
      <c r="U30" s="160"/>
      <c r="V30" s="160"/>
      <c r="W30" s="160"/>
      <c r="X30" s="160"/>
      <c r="Y30" s="160"/>
      <c r="Z30" s="149"/>
      <c r="AA30" s="149"/>
      <c r="AB30" s="149"/>
      <c r="AC30" s="149"/>
      <c r="AD30" s="149"/>
      <c r="AE30" s="149"/>
      <c r="AF30" s="149"/>
      <c r="AG30" s="149" t="s">
        <v>261</v>
      </c>
      <c r="AH30" s="149">
        <v>0</v>
      </c>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3" x14ac:dyDescent="0.2">
      <c r="A31" s="156"/>
      <c r="B31" s="157"/>
      <c r="C31" s="193" t="s">
        <v>1813</v>
      </c>
      <c r="D31" s="165"/>
      <c r="E31" s="166">
        <v>72</v>
      </c>
      <c r="F31" s="160"/>
      <c r="G31" s="160"/>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261</v>
      </c>
      <c r="AH31" s="149">
        <v>0</v>
      </c>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3" x14ac:dyDescent="0.2">
      <c r="A32" s="156"/>
      <c r="B32" s="157"/>
      <c r="C32" s="193" t="s">
        <v>1814</v>
      </c>
      <c r="D32" s="165"/>
      <c r="E32" s="166">
        <v>93</v>
      </c>
      <c r="F32" s="160"/>
      <c r="G32" s="160"/>
      <c r="H32" s="160"/>
      <c r="I32" s="160"/>
      <c r="J32" s="160"/>
      <c r="K32" s="160"/>
      <c r="L32" s="160"/>
      <c r="M32" s="160"/>
      <c r="N32" s="159"/>
      <c r="O32" s="159"/>
      <c r="P32" s="159"/>
      <c r="Q32" s="159"/>
      <c r="R32" s="160"/>
      <c r="S32" s="160"/>
      <c r="T32" s="160"/>
      <c r="U32" s="160"/>
      <c r="V32" s="160"/>
      <c r="W32" s="160"/>
      <c r="X32" s="160"/>
      <c r="Y32" s="160"/>
      <c r="Z32" s="149"/>
      <c r="AA32" s="149"/>
      <c r="AB32" s="149"/>
      <c r="AC32" s="149"/>
      <c r="AD32" s="149"/>
      <c r="AE32" s="149"/>
      <c r="AF32" s="149"/>
      <c r="AG32" s="149" t="s">
        <v>261</v>
      </c>
      <c r="AH32" s="149">
        <v>0</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1" x14ac:dyDescent="0.2">
      <c r="A33" s="175">
        <v>5</v>
      </c>
      <c r="B33" s="176" t="s">
        <v>1815</v>
      </c>
      <c r="C33" s="191" t="s">
        <v>1816</v>
      </c>
      <c r="D33" s="177" t="s">
        <v>276</v>
      </c>
      <c r="E33" s="178">
        <v>41.21</v>
      </c>
      <c r="F33" s="179"/>
      <c r="G33" s="180">
        <f>ROUND(E33*F33,2)</f>
        <v>0</v>
      </c>
      <c r="H33" s="179"/>
      <c r="I33" s="180">
        <f>ROUND(E33*H33,2)</f>
        <v>0</v>
      </c>
      <c r="J33" s="179"/>
      <c r="K33" s="180">
        <f>ROUND(E33*J33,2)</f>
        <v>0</v>
      </c>
      <c r="L33" s="180">
        <v>21</v>
      </c>
      <c r="M33" s="180">
        <f>G33*(1+L33/100)</f>
        <v>0</v>
      </c>
      <c r="N33" s="178">
        <v>4.4139999999999999E-2</v>
      </c>
      <c r="O33" s="178">
        <f>ROUND(E33*N33,2)</f>
        <v>1.82</v>
      </c>
      <c r="P33" s="178">
        <v>0</v>
      </c>
      <c r="Q33" s="178">
        <f>ROUND(E33*P33,2)</f>
        <v>0</v>
      </c>
      <c r="R33" s="180" t="s">
        <v>269</v>
      </c>
      <c r="S33" s="180" t="s">
        <v>222</v>
      </c>
      <c r="T33" s="181" t="s">
        <v>270</v>
      </c>
      <c r="U33" s="160">
        <v>0.504</v>
      </c>
      <c r="V33" s="160">
        <f>ROUND(E33*U33,2)</f>
        <v>20.77</v>
      </c>
      <c r="W33" s="160"/>
      <c r="X33" s="160" t="s">
        <v>271</v>
      </c>
      <c r="Y33" s="160" t="s">
        <v>225</v>
      </c>
      <c r="Z33" s="149"/>
      <c r="AA33" s="149"/>
      <c r="AB33" s="149"/>
      <c r="AC33" s="149"/>
      <c r="AD33" s="149"/>
      <c r="AE33" s="149"/>
      <c r="AF33" s="149"/>
      <c r="AG33" s="149" t="s">
        <v>272</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2" x14ac:dyDescent="0.2">
      <c r="A34" s="156"/>
      <c r="B34" s="157"/>
      <c r="C34" s="193" t="s">
        <v>1817</v>
      </c>
      <c r="D34" s="165"/>
      <c r="E34" s="166">
        <v>1.21</v>
      </c>
      <c r="F34" s="160"/>
      <c r="G34" s="160"/>
      <c r="H34" s="160"/>
      <c r="I34" s="160"/>
      <c r="J34" s="160"/>
      <c r="K34" s="160"/>
      <c r="L34" s="160"/>
      <c r="M34" s="160"/>
      <c r="N34" s="159"/>
      <c r="O34" s="159"/>
      <c r="P34" s="159"/>
      <c r="Q34" s="159"/>
      <c r="R34" s="160"/>
      <c r="S34" s="160"/>
      <c r="T34" s="160"/>
      <c r="U34" s="160"/>
      <c r="V34" s="160"/>
      <c r="W34" s="160"/>
      <c r="X34" s="160"/>
      <c r="Y34" s="160"/>
      <c r="Z34" s="149"/>
      <c r="AA34" s="149"/>
      <c r="AB34" s="149"/>
      <c r="AC34" s="149"/>
      <c r="AD34" s="149"/>
      <c r="AE34" s="149"/>
      <c r="AF34" s="149"/>
      <c r="AG34" s="149" t="s">
        <v>261</v>
      </c>
      <c r="AH34" s="149">
        <v>0</v>
      </c>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3" x14ac:dyDescent="0.2">
      <c r="A35" s="156"/>
      <c r="B35" s="157"/>
      <c r="C35" s="193" t="s">
        <v>1818</v>
      </c>
      <c r="D35" s="165"/>
      <c r="E35" s="166">
        <v>40</v>
      </c>
      <c r="F35" s="160"/>
      <c r="G35" s="160"/>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261</v>
      </c>
      <c r="AH35" s="149">
        <v>0</v>
      </c>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1" x14ac:dyDescent="0.2">
      <c r="A36" s="175">
        <v>6</v>
      </c>
      <c r="B36" s="176" t="s">
        <v>324</v>
      </c>
      <c r="C36" s="191" t="s">
        <v>325</v>
      </c>
      <c r="D36" s="177" t="s">
        <v>276</v>
      </c>
      <c r="E36" s="178">
        <v>70.2</v>
      </c>
      <c r="F36" s="179"/>
      <c r="G36" s="180">
        <f>ROUND(E36*F36,2)</f>
        <v>0</v>
      </c>
      <c r="H36" s="179"/>
      <c r="I36" s="180">
        <f>ROUND(E36*H36,2)</f>
        <v>0</v>
      </c>
      <c r="J36" s="179"/>
      <c r="K36" s="180">
        <f>ROUND(E36*J36,2)</f>
        <v>0</v>
      </c>
      <c r="L36" s="180">
        <v>21</v>
      </c>
      <c r="M36" s="180">
        <f>G36*(1+L36/100)</f>
        <v>0</v>
      </c>
      <c r="N36" s="178">
        <v>5.7290000000000001E-2</v>
      </c>
      <c r="O36" s="178">
        <f>ROUND(E36*N36,2)</f>
        <v>4.0199999999999996</v>
      </c>
      <c r="P36" s="178">
        <v>0</v>
      </c>
      <c r="Q36" s="178">
        <f>ROUND(E36*P36,2)</f>
        <v>0</v>
      </c>
      <c r="R36" s="180" t="s">
        <v>326</v>
      </c>
      <c r="S36" s="180" t="s">
        <v>222</v>
      </c>
      <c r="T36" s="181" t="s">
        <v>270</v>
      </c>
      <c r="U36" s="160">
        <v>1.17717</v>
      </c>
      <c r="V36" s="160">
        <f>ROUND(E36*U36,2)</f>
        <v>82.64</v>
      </c>
      <c r="W36" s="160"/>
      <c r="X36" s="160" t="s">
        <v>271</v>
      </c>
      <c r="Y36" s="160" t="s">
        <v>225</v>
      </c>
      <c r="Z36" s="149"/>
      <c r="AA36" s="149"/>
      <c r="AB36" s="149"/>
      <c r="AC36" s="149"/>
      <c r="AD36" s="149"/>
      <c r="AE36" s="149"/>
      <c r="AF36" s="149"/>
      <c r="AG36" s="149" t="s">
        <v>272</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2" x14ac:dyDescent="0.2">
      <c r="A37" s="156"/>
      <c r="B37" s="157"/>
      <c r="C37" s="267" t="s">
        <v>327</v>
      </c>
      <c r="D37" s="268"/>
      <c r="E37" s="268"/>
      <c r="F37" s="268"/>
      <c r="G37" s="268"/>
      <c r="H37" s="160"/>
      <c r="I37" s="160"/>
      <c r="J37" s="160"/>
      <c r="K37" s="160"/>
      <c r="L37" s="160"/>
      <c r="M37" s="160"/>
      <c r="N37" s="159"/>
      <c r="O37" s="159"/>
      <c r="P37" s="159"/>
      <c r="Q37" s="159"/>
      <c r="R37" s="160"/>
      <c r="S37" s="160"/>
      <c r="T37" s="160"/>
      <c r="U37" s="160"/>
      <c r="V37" s="160"/>
      <c r="W37" s="160"/>
      <c r="X37" s="160"/>
      <c r="Y37" s="160"/>
      <c r="Z37" s="149"/>
      <c r="AA37" s="149"/>
      <c r="AB37" s="149"/>
      <c r="AC37" s="149"/>
      <c r="AD37" s="149"/>
      <c r="AE37" s="149"/>
      <c r="AF37" s="149"/>
      <c r="AG37" s="149" t="s">
        <v>298</v>
      </c>
      <c r="AH37" s="149"/>
      <c r="AI37" s="149"/>
      <c r="AJ37" s="149"/>
      <c r="AK37" s="149"/>
      <c r="AL37" s="149"/>
      <c r="AM37" s="149"/>
      <c r="AN37" s="149"/>
      <c r="AO37" s="149"/>
      <c r="AP37" s="149"/>
      <c r="AQ37" s="149"/>
      <c r="AR37" s="149"/>
      <c r="AS37" s="149"/>
      <c r="AT37" s="149"/>
      <c r="AU37" s="149"/>
      <c r="AV37" s="149"/>
      <c r="AW37" s="149"/>
      <c r="AX37" s="149"/>
      <c r="AY37" s="149"/>
      <c r="AZ37" s="149"/>
      <c r="BA37" s="182" t="str">
        <f>C37</f>
        <v>okenního nebo dveřního, z pomocného pracovního lešení o výšce podlahy do 1900 mm a pro zatížení do 1,5 kPa,</v>
      </c>
      <c r="BB37" s="149"/>
      <c r="BC37" s="149"/>
      <c r="BD37" s="149"/>
      <c r="BE37" s="149"/>
      <c r="BF37" s="149"/>
      <c r="BG37" s="149"/>
      <c r="BH37" s="149"/>
    </row>
    <row r="38" spans="1:60" outlineLevel="2" x14ac:dyDescent="0.2">
      <c r="A38" s="156"/>
      <c r="B38" s="157"/>
      <c r="C38" s="193" t="s">
        <v>1819</v>
      </c>
      <c r="D38" s="165"/>
      <c r="E38" s="166">
        <v>67.680000000000007</v>
      </c>
      <c r="F38" s="160"/>
      <c r="G38" s="160"/>
      <c r="H38" s="160"/>
      <c r="I38" s="160"/>
      <c r="J38" s="160"/>
      <c r="K38" s="160"/>
      <c r="L38" s="160"/>
      <c r="M38" s="160"/>
      <c r="N38" s="159"/>
      <c r="O38" s="159"/>
      <c r="P38" s="159"/>
      <c r="Q38" s="159"/>
      <c r="R38" s="160"/>
      <c r="S38" s="160"/>
      <c r="T38" s="160"/>
      <c r="U38" s="160"/>
      <c r="V38" s="160"/>
      <c r="W38" s="160"/>
      <c r="X38" s="160"/>
      <c r="Y38" s="160"/>
      <c r="Z38" s="149"/>
      <c r="AA38" s="149"/>
      <c r="AB38" s="149"/>
      <c r="AC38" s="149"/>
      <c r="AD38" s="149"/>
      <c r="AE38" s="149"/>
      <c r="AF38" s="149"/>
      <c r="AG38" s="149" t="s">
        <v>261</v>
      </c>
      <c r="AH38" s="149">
        <v>0</v>
      </c>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3" x14ac:dyDescent="0.2">
      <c r="A39" s="156"/>
      <c r="B39" s="157"/>
      <c r="C39" s="193" t="s">
        <v>1820</v>
      </c>
      <c r="D39" s="165"/>
      <c r="E39" s="166">
        <v>2.52</v>
      </c>
      <c r="F39" s="160"/>
      <c r="G39" s="160"/>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261</v>
      </c>
      <c r="AH39" s="149">
        <v>0</v>
      </c>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x14ac:dyDescent="0.2">
      <c r="A40" s="168" t="s">
        <v>217</v>
      </c>
      <c r="B40" s="169" t="s">
        <v>121</v>
      </c>
      <c r="C40" s="190" t="s">
        <v>122</v>
      </c>
      <c r="D40" s="170"/>
      <c r="E40" s="171"/>
      <c r="F40" s="172"/>
      <c r="G40" s="172">
        <f>SUMIF(AG41:AG48,"&lt;&gt;NOR",G41:G48)</f>
        <v>0</v>
      </c>
      <c r="H40" s="172"/>
      <c r="I40" s="172">
        <f>SUM(I41:I48)</f>
        <v>0</v>
      </c>
      <c r="J40" s="172"/>
      <c r="K40" s="172">
        <f>SUM(K41:K48)</f>
        <v>0</v>
      </c>
      <c r="L40" s="172"/>
      <c r="M40" s="172">
        <f>SUM(M41:M48)</f>
        <v>0</v>
      </c>
      <c r="N40" s="171"/>
      <c r="O40" s="171">
        <f>SUM(O41:O48)</f>
        <v>0.57000000000000006</v>
      </c>
      <c r="P40" s="171"/>
      <c r="Q40" s="171">
        <f>SUM(Q41:Q48)</f>
        <v>0</v>
      </c>
      <c r="R40" s="172"/>
      <c r="S40" s="172"/>
      <c r="T40" s="173"/>
      <c r="U40" s="167"/>
      <c r="V40" s="167">
        <f>SUM(V41:V48)</f>
        <v>34.53</v>
      </c>
      <c r="W40" s="167"/>
      <c r="X40" s="167"/>
      <c r="Y40" s="167"/>
      <c r="AG40" t="s">
        <v>218</v>
      </c>
    </row>
    <row r="41" spans="1:60" ht="22.5" outlineLevel="1" x14ac:dyDescent="0.2">
      <c r="A41" s="175">
        <v>7</v>
      </c>
      <c r="B41" s="176" t="s">
        <v>336</v>
      </c>
      <c r="C41" s="191" t="s">
        <v>337</v>
      </c>
      <c r="D41" s="177" t="s">
        <v>338</v>
      </c>
      <c r="E41" s="178">
        <v>46.5</v>
      </c>
      <c r="F41" s="179"/>
      <c r="G41" s="180">
        <f>ROUND(E41*F41,2)</f>
        <v>0</v>
      </c>
      <c r="H41" s="179"/>
      <c r="I41" s="180">
        <f>ROUND(E41*H41,2)</f>
        <v>0</v>
      </c>
      <c r="J41" s="179"/>
      <c r="K41" s="180">
        <f>ROUND(E41*J41,2)</f>
        <v>0</v>
      </c>
      <c r="L41" s="180">
        <v>21</v>
      </c>
      <c r="M41" s="180">
        <f>G41*(1+L41/100)</f>
        <v>0</v>
      </c>
      <c r="N41" s="178">
        <v>4.2100000000000002E-3</v>
      </c>
      <c r="O41" s="178">
        <f>ROUND(E41*N41,2)</f>
        <v>0.2</v>
      </c>
      <c r="P41" s="178">
        <v>0</v>
      </c>
      <c r="Q41" s="178">
        <f>ROUND(E41*P41,2)</f>
        <v>0</v>
      </c>
      <c r="R41" s="180" t="s">
        <v>269</v>
      </c>
      <c r="S41" s="180" t="s">
        <v>222</v>
      </c>
      <c r="T41" s="181" t="s">
        <v>270</v>
      </c>
      <c r="U41" s="160">
        <v>0.35599999999999998</v>
      </c>
      <c r="V41" s="160">
        <f>ROUND(E41*U41,2)</f>
        <v>16.55</v>
      </c>
      <c r="W41" s="160"/>
      <c r="X41" s="160" t="s">
        <v>271</v>
      </c>
      <c r="Y41" s="160" t="s">
        <v>225</v>
      </c>
      <c r="Z41" s="149"/>
      <c r="AA41" s="149"/>
      <c r="AB41" s="149"/>
      <c r="AC41" s="149"/>
      <c r="AD41" s="149"/>
      <c r="AE41" s="149"/>
      <c r="AF41" s="149"/>
      <c r="AG41" s="149" t="s">
        <v>272</v>
      </c>
      <c r="AH41" s="149"/>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ht="22.5" outlineLevel="2" x14ac:dyDescent="0.2">
      <c r="A42" s="156"/>
      <c r="B42" s="157"/>
      <c r="C42" s="267" t="s">
        <v>339</v>
      </c>
      <c r="D42" s="268"/>
      <c r="E42" s="268"/>
      <c r="F42" s="268"/>
      <c r="G42" s="268"/>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298</v>
      </c>
      <c r="AH42" s="149"/>
      <c r="AI42" s="149"/>
      <c r="AJ42" s="149"/>
      <c r="AK42" s="149"/>
      <c r="AL42" s="149"/>
      <c r="AM42" s="149"/>
      <c r="AN42" s="149"/>
      <c r="AO42" s="149"/>
      <c r="AP42" s="149"/>
      <c r="AQ42" s="149"/>
      <c r="AR42" s="149"/>
      <c r="AS42" s="149"/>
      <c r="AT42" s="149"/>
      <c r="AU42" s="149"/>
      <c r="AV42" s="149"/>
      <c r="AW42" s="149"/>
      <c r="AX42" s="149"/>
      <c r="AY42" s="149"/>
      <c r="AZ42" s="149"/>
      <c r="BA42" s="182" t="str">
        <f>C42</f>
        <v>a poloplastických hmot na montážní pěnu, zapravení omítky pod parapetem, těsnění spáry mezi parapetem a rámem okna, dodávka silikonu.</v>
      </c>
      <c r="BB42" s="149"/>
      <c r="BC42" s="149"/>
      <c r="BD42" s="149"/>
      <c r="BE42" s="149"/>
      <c r="BF42" s="149"/>
      <c r="BG42" s="149"/>
      <c r="BH42" s="149"/>
    </row>
    <row r="43" spans="1:60" outlineLevel="2" x14ac:dyDescent="0.2">
      <c r="A43" s="156"/>
      <c r="B43" s="157"/>
      <c r="C43" s="193" t="s">
        <v>1821</v>
      </c>
      <c r="D43" s="165"/>
      <c r="E43" s="166">
        <v>18</v>
      </c>
      <c r="F43" s="160"/>
      <c r="G43" s="160"/>
      <c r="H43" s="160"/>
      <c r="I43" s="160"/>
      <c r="J43" s="160"/>
      <c r="K43" s="160"/>
      <c r="L43" s="160"/>
      <c r="M43" s="160"/>
      <c r="N43" s="159"/>
      <c r="O43" s="159"/>
      <c r="P43" s="159"/>
      <c r="Q43" s="159"/>
      <c r="R43" s="160"/>
      <c r="S43" s="160"/>
      <c r="T43" s="160"/>
      <c r="U43" s="160"/>
      <c r="V43" s="160"/>
      <c r="W43" s="160"/>
      <c r="X43" s="160"/>
      <c r="Y43" s="160"/>
      <c r="Z43" s="149"/>
      <c r="AA43" s="149"/>
      <c r="AB43" s="149"/>
      <c r="AC43" s="149"/>
      <c r="AD43" s="149"/>
      <c r="AE43" s="149"/>
      <c r="AF43" s="149"/>
      <c r="AG43" s="149" t="s">
        <v>261</v>
      </c>
      <c r="AH43" s="149">
        <v>0</v>
      </c>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3" x14ac:dyDescent="0.2">
      <c r="A44" s="156"/>
      <c r="B44" s="157"/>
      <c r="C44" s="193" t="s">
        <v>1822</v>
      </c>
      <c r="D44" s="165"/>
      <c r="E44" s="166">
        <v>21</v>
      </c>
      <c r="F44" s="160"/>
      <c r="G44" s="160"/>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261</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3" x14ac:dyDescent="0.2">
      <c r="A45" s="156"/>
      <c r="B45" s="157"/>
      <c r="C45" s="193" t="s">
        <v>1823</v>
      </c>
      <c r="D45" s="165"/>
      <c r="E45" s="166">
        <v>7.5</v>
      </c>
      <c r="F45" s="160"/>
      <c r="G45" s="160"/>
      <c r="H45" s="160"/>
      <c r="I45" s="160"/>
      <c r="J45" s="160"/>
      <c r="K45" s="160"/>
      <c r="L45" s="160"/>
      <c r="M45" s="160"/>
      <c r="N45" s="159"/>
      <c r="O45" s="159"/>
      <c r="P45" s="159"/>
      <c r="Q45" s="159"/>
      <c r="R45" s="160"/>
      <c r="S45" s="160"/>
      <c r="T45" s="160"/>
      <c r="U45" s="160"/>
      <c r="V45" s="160"/>
      <c r="W45" s="160"/>
      <c r="X45" s="160"/>
      <c r="Y45" s="160"/>
      <c r="Z45" s="149"/>
      <c r="AA45" s="149"/>
      <c r="AB45" s="149"/>
      <c r="AC45" s="149"/>
      <c r="AD45" s="149"/>
      <c r="AE45" s="149"/>
      <c r="AF45" s="149"/>
      <c r="AG45" s="149" t="s">
        <v>261</v>
      </c>
      <c r="AH45" s="149">
        <v>0</v>
      </c>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ht="22.5" outlineLevel="1" x14ac:dyDescent="0.2">
      <c r="A46" s="175">
        <v>8</v>
      </c>
      <c r="B46" s="176" t="s">
        <v>1824</v>
      </c>
      <c r="C46" s="191" t="s">
        <v>1825</v>
      </c>
      <c r="D46" s="177" t="s">
        <v>338</v>
      </c>
      <c r="E46" s="178">
        <v>42.3</v>
      </c>
      <c r="F46" s="179"/>
      <c r="G46" s="180">
        <f>ROUND(E46*F46,2)</f>
        <v>0</v>
      </c>
      <c r="H46" s="179"/>
      <c r="I46" s="180">
        <f>ROUND(E46*H46,2)</f>
        <v>0</v>
      </c>
      <c r="J46" s="179"/>
      <c r="K46" s="180">
        <f>ROUND(E46*J46,2)</f>
        <v>0</v>
      </c>
      <c r="L46" s="180">
        <v>21</v>
      </c>
      <c r="M46" s="180">
        <f>G46*(1+L46/100)</f>
        <v>0</v>
      </c>
      <c r="N46" s="178">
        <v>8.7600000000000004E-3</v>
      </c>
      <c r="O46" s="178">
        <f>ROUND(E46*N46,2)</f>
        <v>0.37</v>
      </c>
      <c r="P46" s="178">
        <v>0</v>
      </c>
      <c r="Q46" s="178">
        <f>ROUND(E46*P46,2)</f>
        <v>0</v>
      </c>
      <c r="R46" s="180" t="s">
        <v>269</v>
      </c>
      <c r="S46" s="180" t="s">
        <v>222</v>
      </c>
      <c r="T46" s="181" t="s">
        <v>270</v>
      </c>
      <c r="U46" s="160">
        <v>0.42499999999999999</v>
      </c>
      <c r="V46" s="160">
        <f>ROUND(E46*U46,2)</f>
        <v>17.98</v>
      </c>
      <c r="W46" s="160"/>
      <c r="X46" s="160" t="s">
        <v>271</v>
      </c>
      <c r="Y46" s="160" t="s">
        <v>225</v>
      </c>
      <c r="Z46" s="149"/>
      <c r="AA46" s="149"/>
      <c r="AB46" s="149"/>
      <c r="AC46" s="149"/>
      <c r="AD46" s="149"/>
      <c r="AE46" s="149"/>
      <c r="AF46" s="149"/>
      <c r="AG46" s="149" t="s">
        <v>272</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ht="22.5" outlineLevel="2" x14ac:dyDescent="0.2">
      <c r="A47" s="156"/>
      <c r="B47" s="157"/>
      <c r="C47" s="267" t="s">
        <v>339</v>
      </c>
      <c r="D47" s="268"/>
      <c r="E47" s="268"/>
      <c r="F47" s="268"/>
      <c r="G47" s="268"/>
      <c r="H47" s="160"/>
      <c r="I47" s="160"/>
      <c r="J47" s="160"/>
      <c r="K47" s="160"/>
      <c r="L47" s="160"/>
      <c r="M47" s="160"/>
      <c r="N47" s="159"/>
      <c r="O47" s="159"/>
      <c r="P47" s="159"/>
      <c r="Q47" s="159"/>
      <c r="R47" s="160"/>
      <c r="S47" s="160"/>
      <c r="T47" s="160"/>
      <c r="U47" s="160"/>
      <c r="V47" s="160"/>
      <c r="W47" s="160"/>
      <c r="X47" s="160"/>
      <c r="Y47" s="160"/>
      <c r="Z47" s="149"/>
      <c r="AA47" s="149"/>
      <c r="AB47" s="149"/>
      <c r="AC47" s="149"/>
      <c r="AD47" s="149"/>
      <c r="AE47" s="149"/>
      <c r="AF47" s="149"/>
      <c r="AG47" s="149" t="s">
        <v>298</v>
      </c>
      <c r="AH47" s="149"/>
      <c r="AI47" s="149"/>
      <c r="AJ47" s="149"/>
      <c r="AK47" s="149"/>
      <c r="AL47" s="149"/>
      <c r="AM47" s="149"/>
      <c r="AN47" s="149"/>
      <c r="AO47" s="149"/>
      <c r="AP47" s="149"/>
      <c r="AQ47" s="149"/>
      <c r="AR47" s="149"/>
      <c r="AS47" s="149"/>
      <c r="AT47" s="149"/>
      <c r="AU47" s="149"/>
      <c r="AV47" s="149"/>
      <c r="AW47" s="149"/>
      <c r="AX47" s="149"/>
      <c r="AY47" s="149"/>
      <c r="AZ47" s="149"/>
      <c r="BA47" s="182" t="str">
        <f>C47</f>
        <v>a poloplastických hmot na montážní pěnu, zapravení omítky pod parapetem, těsnění spáry mezi parapetem a rámem okna, dodávka silikonu.</v>
      </c>
      <c r="BB47" s="149"/>
      <c r="BC47" s="149"/>
      <c r="BD47" s="149"/>
      <c r="BE47" s="149"/>
      <c r="BF47" s="149"/>
      <c r="BG47" s="149"/>
      <c r="BH47" s="149"/>
    </row>
    <row r="48" spans="1:60" outlineLevel="2" x14ac:dyDescent="0.2">
      <c r="A48" s="156"/>
      <c r="B48" s="157"/>
      <c r="C48" s="193" t="s">
        <v>1826</v>
      </c>
      <c r="D48" s="165"/>
      <c r="E48" s="166">
        <v>42.3</v>
      </c>
      <c r="F48" s="160"/>
      <c r="G48" s="160"/>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261</v>
      </c>
      <c r="AH48" s="149">
        <v>0</v>
      </c>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x14ac:dyDescent="0.2">
      <c r="A49" s="168" t="s">
        <v>217</v>
      </c>
      <c r="B49" s="169" t="s">
        <v>127</v>
      </c>
      <c r="C49" s="190" t="s">
        <v>128</v>
      </c>
      <c r="D49" s="170"/>
      <c r="E49" s="171"/>
      <c r="F49" s="172"/>
      <c r="G49" s="172">
        <f>SUMIF(AG50:AG57,"&lt;&gt;NOR",G50:G57)</f>
        <v>0</v>
      </c>
      <c r="H49" s="172"/>
      <c r="I49" s="172">
        <f>SUM(I50:I57)</f>
        <v>0</v>
      </c>
      <c r="J49" s="172"/>
      <c r="K49" s="172">
        <f>SUM(K50:K57)</f>
        <v>0</v>
      </c>
      <c r="L49" s="172"/>
      <c r="M49" s="172">
        <f>SUM(M50:M57)</f>
        <v>0</v>
      </c>
      <c r="N49" s="171"/>
      <c r="O49" s="171">
        <f>SUM(O50:O57)</f>
        <v>1.3</v>
      </c>
      <c r="P49" s="171"/>
      <c r="Q49" s="171">
        <f>SUM(Q50:Q57)</f>
        <v>0</v>
      </c>
      <c r="R49" s="172"/>
      <c r="S49" s="172"/>
      <c r="T49" s="173"/>
      <c r="U49" s="167"/>
      <c r="V49" s="167">
        <f>SUM(V50:V57)</f>
        <v>70</v>
      </c>
      <c r="W49" s="167"/>
      <c r="X49" s="167"/>
      <c r="Y49" s="167"/>
      <c r="AG49" t="s">
        <v>218</v>
      </c>
    </row>
    <row r="50" spans="1:60" outlineLevel="1" x14ac:dyDescent="0.2">
      <c r="A50" s="175">
        <v>9</v>
      </c>
      <c r="B50" s="176" t="s">
        <v>355</v>
      </c>
      <c r="C50" s="191" t="s">
        <v>356</v>
      </c>
      <c r="D50" s="177" t="s">
        <v>276</v>
      </c>
      <c r="E50" s="178">
        <v>89.25</v>
      </c>
      <c r="F50" s="179"/>
      <c r="G50" s="180">
        <f>ROUND(E50*F50,2)</f>
        <v>0</v>
      </c>
      <c r="H50" s="179"/>
      <c r="I50" s="180">
        <f>ROUND(E50*H50,2)</f>
        <v>0</v>
      </c>
      <c r="J50" s="179"/>
      <c r="K50" s="180">
        <f>ROUND(E50*J50,2)</f>
        <v>0</v>
      </c>
      <c r="L50" s="180">
        <v>21</v>
      </c>
      <c r="M50" s="180">
        <f>G50*(1+L50/100)</f>
        <v>0</v>
      </c>
      <c r="N50" s="178">
        <v>1.58E-3</v>
      </c>
      <c r="O50" s="178">
        <f>ROUND(E50*N50,2)</f>
        <v>0.14000000000000001</v>
      </c>
      <c r="P50" s="178">
        <v>0</v>
      </c>
      <c r="Q50" s="178">
        <f>ROUND(E50*P50,2)</f>
        <v>0</v>
      </c>
      <c r="R50" s="180" t="s">
        <v>353</v>
      </c>
      <c r="S50" s="180" t="s">
        <v>222</v>
      </c>
      <c r="T50" s="181" t="s">
        <v>270</v>
      </c>
      <c r="U50" s="160">
        <v>0.214</v>
      </c>
      <c r="V50" s="160">
        <f>ROUND(E50*U50,2)</f>
        <v>19.100000000000001</v>
      </c>
      <c r="W50" s="160"/>
      <c r="X50" s="160" t="s">
        <v>271</v>
      </c>
      <c r="Y50" s="160" t="s">
        <v>225</v>
      </c>
      <c r="Z50" s="149"/>
      <c r="AA50" s="149"/>
      <c r="AB50" s="149"/>
      <c r="AC50" s="149"/>
      <c r="AD50" s="149"/>
      <c r="AE50" s="149"/>
      <c r="AF50" s="149"/>
      <c r="AG50" s="149" t="s">
        <v>272</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2" x14ac:dyDescent="0.2">
      <c r="A51" s="156"/>
      <c r="B51" s="157"/>
      <c r="C51" s="193" t="s">
        <v>1827</v>
      </c>
      <c r="D51" s="165"/>
      <c r="E51" s="166">
        <v>89.25</v>
      </c>
      <c r="F51" s="160"/>
      <c r="G51" s="160"/>
      <c r="H51" s="160"/>
      <c r="I51" s="160"/>
      <c r="J51" s="160"/>
      <c r="K51" s="160"/>
      <c r="L51" s="160"/>
      <c r="M51" s="160"/>
      <c r="N51" s="159"/>
      <c r="O51" s="159"/>
      <c r="P51" s="159"/>
      <c r="Q51" s="159"/>
      <c r="R51" s="160"/>
      <c r="S51" s="160"/>
      <c r="T51" s="160"/>
      <c r="U51" s="160"/>
      <c r="V51" s="160"/>
      <c r="W51" s="160"/>
      <c r="X51" s="160"/>
      <c r="Y51" s="160"/>
      <c r="Z51" s="149"/>
      <c r="AA51" s="149"/>
      <c r="AB51" s="149"/>
      <c r="AC51" s="149"/>
      <c r="AD51" s="149"/>
      <c r="AE51" s="149"/>
      <c r="AF51" s="149"/>
      <c r="AG51" s="149" t="s">
        <v>261</v>
      </c>
      <c r="AH51" s="149">
        <v>0</v>
      </c>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75">
        <v>10</v>
      </c>
      <c r="B52" s="176" t="s">
        <v>1168</v>
      </c>
      <c r="C52" s="191" t="s">
        <v>1169</v>
      </c>
      <c r="D52" s="177" t="s">
        <v>276</v>
      </c>
      <c r="E52" s="178">
        <v>51.75</v>
      </c>
      <c r="F52" s="179"/>
      <c r="G52" s="180">
        <f>ROUND(E52*F52,2)</f>
        <v>0</v>
      </c>
      <c r="H52" s="179"/>
      <c r="I52" s="180">
        <f>ROUND(E52*H52,2)</f>
        <v>0</v>
      </c>
      <c r="J52" s="179"/>
      <c r="K52" s="180">
        <f>ROUND(E52*J52,2)</f>
        <v>0</v>
      </c>
      <c r="L52" s="180">
        <v>21</v>
      </c>
      <c r="M52" s="180">
        <f>G52*(1+L52/100)</f>
        <v>0</v>
      </c>
      <c r="N52" s="178">
        <v>5.9199999999999999E-3</v>
      </c>
      <c r="O52" s="178">
        <f>ROUND(E52*N52,2)</f>
        <v>0.31</v>
      </c>
      <c r="P52" s="178">
        <v>0</v>
      </c>
      <c r="Q52" s="178">
        <f>ROUND(E52*P52,2)</f>
        <v>0</v>
      </c>
      <c r="R52" s="180" t="s">
        <v>353</v>
      </c>
      <c r="S52" s="180" t="s">
        <v>222</v>
      </c>
      <c r="T52" s="181" t="s">
        <v>270</v>
      </c>
      <c r="U52" s="160">
        <v>0.26</v>
      </c>
      <c r="V52" s="160">
        <f>ROUND(E52*U52,2)</f>
        <v>13.46</v>
      </c>
      <c r="W52" s="160"/>
      <c r="X52" s="160" t="s">
        <v>271</v>
      </c>
      <c r="Y52" s="160" t="s">
        <v>225</v>
      </c>
      <c r="Z52" s="149"/>
      <c r="AA52" s="149"/>
      <c r="AB52" s="149"/>
      <c r="AC52" s="149"/>
      <c r="AD52" s="149"/>
      <c r="AE52" s="149"/>
      <c r="AF52" s="149"/>
      <c r="AG52" s="149" t="s">
        <v>272</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2" x14ac:dyDescent="0.2">
      <c r="A53" s="156"/>
      <c r="B53" s="157"/>
      <c r="C53" s="256" t="s">
        <v>1692</v>
      </c>
      <c r="D53" s="257"/>
      <c r="E53" s="257"/>
      <c r="F53" s="257"/>
      <c r="G53" s="257"/>
      <c r="H53" s="160"/>
      <c r="I53" s="160"/>
      <c r="J53" s="160"/>
      <c r="K53" s="160"/>
      <c r="L53" s="160"/>
      <c r="M53" s="160"/>
      <c r="N53" s="159"/>
      <c r="O53" s="159"/>
      <c r="P53" s="159"/>
      <c r="Q53" s="159"/>
      <c r="R53" s="160"/>
      <c r="S53" s="160"/>
      <c r="T53" s="160"/>
      <c r="U53" s="160"/>
      <c r="V53" s="160"/>
      <c r="W53" s="160"/>
      <c r="X53" s="160"/>
      <c r="Y53" s="160"/>
      <c r="Z53" s="149"/>
      <c r="AA53" s="149"/>
      <c r="AB53" s="149"/>
      <c r="AC53" s="149"/>
      <c r="AD53" s="149"/>
      <c r="AE53" s="149"/>
      <c r="AF53" s="149"/>
      <c r="AG53" s="149" t="s">
        <v>228</v>
      </c>
      <c r="AH53" s="149"/>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2" x14ac:dyDescent="0.2">
      <c r="A54" s="156"/>
      <c r="B54" s="157"/>
      <c r="C54" s="193" t="s">
        <v>1828</v>
      </c>
      <c r="D54" s="165"/>
      <c r="E54" s="166">
        <v>51.75</v>
      </c>
      <c r="F54" s="160"/>
      <c r="G54" s="160"/>
      <c r="H54" s="160"/>
      <c r="I54" s="160"/>
      <c r="J54" s="160"/>
      <c r="K54" s="160"/>
      <c r="L54" s="160"/>
      <c r="M54" s="160"/>
      <c r="N54" s="159"/>
      <c r="O54" s="159"/>
      <c r="P54" s="159"/>
      <c r="Q54" s="159"/>
      <c r="R54" s="160"/>
      <c r="S54" s="160"/>
      <c r="T54" s="160"/>
      <c r="U54" s="160"/>
      <c r="V54" s="160"/>
      <c r="W54" s="160"/>
      <c r="X54" s="160"/>
      <c r="Y54" s="160"/>
      <c r="Z54" s="149"/>
      <c r="AA54" s="149"/>
      <c r="AB54" s="149"/>
      <c r="AC54" s="149"/>
      <c r="AD54" s="149"/>
      <c r="AE54" s="149"/>
      <c r="AF54" s="149"/>
      <c r="AG54" s="149" t="s">
        <v>261</v>
      </c>
      <c r="AH54" s="149">
        <v>0</v>
      </c>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1" x14ac:dyDescent="0.2">
      <c r="A55" s="175">
        <v>11</v>
      </c>
      <c r="B55" s="176" t="s">
        <v>1829</v>
      </c>
      <c r="C55" s="191" t="s">
        <v>1830</v>
      </c>
      <c r="D55" s="177" t="s">
        <v>276</v>
      </c>
      <c r="E55" s="178">
        <v>144</v>
      </c>
      <c r="F55" s="179"/>
      <c r="G55" s="180">
        <f>ROUND(E55*F55,2)</f>
        <v>0</v>
      </c>
      <c r="H55" s="179"/>
      <c r="I55" s="180">
        <f>ROUND(E55*H55,2)</f>
        <v>0</v>
      </c>
      <c r="J55" s="179"/>
      <c r="K55" s="180">
        <f>ROUND(E55*J55,2)</f>
        <v>0</v>
      </c>
      <c r="L55" s="180">
        <v>21</v>
      </c>
      <c r="M55" s="180">
        <f>G55*(1+L55/100)</f>
        <v>0</v>
      </c>
      <c r="N55" s="178">
        <v>5.9199999999999999E-3</v>
      </c>
      <c r="O55" s="178">
        <f>ROUND(E55*N55,2)</f>
        <v>0.85</v>
      </c>
      <c r="P55" s="178">
        <v>0</v>
      </c>
      <c r="Q55" s="178">
        <f>ROUND(E55*P55,2)</f>
        <v>0</v>
      </c>
      <c r="R55" s="180" t="s">
        <v>353</v>
      </c>
      <c r="S55" s="180" t="s">
        <v>222</v>
      </c>
      <c r="T55" s="181" t="s">
        <v>270</v>
      </c>
      <c r="U55" s="160">
        <v>0.26</v>
      </c>
      <c r="V55" s="160">
        <f>ROUND(E55*U55,2)</f>
        <v>37.44</v>
      </c>
      <c r="W55" s="160"/>
      <c r="X55" s="160" t="s">
        <v>271</v>
      </c>
      <c r="Y55" s="160" t="s">
        <v>225</v>
      </c>
      <c r="Z55" s="149"/>
      <c r="AA55" s="149"/>
      <c r="AB55" s="149"/>
      <c r="AC55" s="149"/>
      <c r="AD55" s="149"/>
      <c r="AE55" s="149"/>
      <c r="AF55" s="149"/>
      <c r="AG55" s="149" t="s">
        <v>272</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2" x14ac:dyDescent="0.2">
      <c r="A56" s="156"/>
      <c r="B56" s="157"/>
      <c r="C56" s="193" t="s">
        <v>1831</v>
      </c>
      <c r="D56" s="165"/>
      <c r="E56" s="166">
        <v>99</v>
      </c>
      <c r="F56" s="160"/>
      <c r="G56" s="160"/>
      <c r="H56" s="160"/>
      <c r="I56" s="160"/>
      <c r="J56" s="160"/>
      <c r="K56" s="160"/>
      <c r="L56" s="160"/>
      <c r="M56" s="160"/>
      <c r="N56" s="159"/>
      <c r="O56" s="159"/>
      <c r="P56" s="159"/>
      <c r="Q56" s="159"/>
      <c r="R56" s="160"/>
      <c r="S56" s="160"/>
      <c r="T56" s="160"/>
      <c r="U56" s="160"/>
      <c r="V56" s="160"/>
      <c r="W56" s="160"/>
      <c r="X56" s="160"/>
      <c r="Y56" s="160"/>
      <c r="Z56" s="149"/>
      <c r="AA56" s="149"/>
      <c r="AB56" s="149"/>
      <c r="AC56" s="149"/>
      <c r="AD56" s="149"/>
      <c r="AE56" s="149"/>
      <c r="AF56" s="149"/>
      <c r="AG56" s="149" t="s">
        <v>261</v>
      </c>
      <c r="AH56" s="149">
        <v>0</v>
      </c>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3" x14ac:dyDescent="0.2">
      <c r="A57" s="156"/>
      <c r="B57" s="157"/>
      <c r="C57" s="193" t="s">
        <v>1832</v>
      </c>
      <c r="D57" s="165"/>
      <c r="E57" s="166">
        <v>45</v>
      </c>
      <c r="F57" s="160"/>
      <c r="G57" s="160"/>
      <c r="H57" s="160"/>
      <c r="I57" s="160"/>
      <c r="J57" s="160"/>
      <c r="K57" s="160"/>
      <c r="L57" s="160"/>
      <c r="M57" s="160"/>
      <c r="N57" s="159"/>
      <c r="O57" s="159"/>
      <c r="P57" s="159"/>
      <c r="Q57" s="159"/>
      <c r="R57" s="160"/>
      <c r="S57" s="160"/>
      <c r="T57" s="160"/>
      <c r="U57" s="160"/>
      <c r="V57" s="160"/>
      <c r="W57" s="160"/>
      <c r="X57" s="160"/>
      <c r="Y57" s="160"/>
      <c r="Z57" s="149"/>
      <c r="AA57" s="149"/>
      <c r="AB57" s="149"/>
      <c r="AC57" s="149"/>
      <c r="AD57" s="149"/>
      <c r="AE57" s="149"/>
      <c r="AF57" s="149"/>
      <c r="AG57" s="149" t="s">
        <v>261</v>
      </c>
      <c r="AH57" s="149">
        <v>0</v>
      </c>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x14ac:dyDescent="0.2">
      <c r="A58" s="168" t="s">
        <v>217</v>
      </c>
      <c r="B58" s="169" t="s">
        <v>129</v>
      </c>
      <c r="C58" s="190" t="s">
        <v>130</v>
      </c>
      <c r="D58" s="170"/>
      <c r="E58" s="171"/>
      <c r="F58" s="172"/>
      <c r="G58" s="172">
        <f>SUMIF(AG59:AG66,"&lt;&gt;NOR",G59:G66)</f>
        <v>0</v>
      </c>
      <c r="H58" s="172"/>
      <c r="I58" s="172">
        <f>SUM(I59:I66)</f>
        <v>0</v>
      </c>
      <c r="J58" s="172"/>
      <c r="K58" s="172">
        <f>SUM(K59:K66)</f>
        <v>0</v>
      </c>
      <c r="L58" s="172"/>
      <c r="M58" s="172">
        <f>SUM(M59:M66)</f>
        <v>0</v>
      </c>
      <c r="N58" s="171"/>
      <c r="O58" s="171">
        <f>SUM(O59:O66)</f>
        <v>0.04</v>
      </c>
      <c r="P58" s="171"/>
      <c r="Q58" s="171">
        <f>SUM(Q59:Q66)</f>
        <v>0</v>
      </c>
      <c r="R58" s="172"/>
      <c r="S58" s="172"/>
      <c r="T58" s="173"/>
      <c r="U58" s="167"/>
      <c r="V58" s="167">
        <f>SUM(V59:V66)</f>
        <v>311.45999999999998</v>
      </c>
      <c r="W58" s="167"/>
      <c r="X58" s="167"/>
      <c r="Y58" s="167"/>
      <c r="AG58" t="s">
        <v>218</v>
      </c>
    </row>
    <row r="59" spans="1:60" ht="56.25" outlineLevel="1" x14ac:dyDescent="0.2">
      <c r="A59" s="175">
        <v>12</v>
      </c>
      <c r="B59" s="176" t="s">
        <v>366</v>
      </c>
      <c r="C59" s="191" t="s">
        <v>367</v>
      </c>
      <c r="D59" s="177" t="s">
        <v>276</v>
      </c>
      <c r="E59" s="178">
        <v>1011.24</v>
      </c>
      <c r="F59" s="179"/>
      <c r="G59" s="180">
        <f>ROUND(E59*F59,2)</f>
        <v>0</v>
      </c>
      <c r="H59" s="179"/>
      <c r="I59" s="180">
        <f>ROUND(E59*H59,2)</f>
        <v>0</v>
      </c>
      <c r="J59" s="179"/>
      <c r="K59" s="180">
        <f>ROUND(E59*J59,2)</f>
        <v>0</v>
      </c>
      <c r="L59" s="180">
        <v>21</v>
      </c>
      <c r="M59" s="180">
        <f>G59*(1+L59/100)</f>
        <v>0</v>
      </c>
      <c r="N59" s="178">
        <v>4.0000000000000003E-5</v>
      </c>
      <c r="O59" s="178">
        <f>ROUND(E59*N59,2)</f>
        <v>0.04</v>
      </c>
      <c r="P59" s="178">
        <v>0</v>
      </c>
      <c r="Q59" s="178">
        <f>ROUND(E59*P59,2)</f>
        <v>0</v>
      </c>
      <c r="R59" s="180" t="s">
        <v>269</v>
      </c>
      <c r="S59" s="180" t="s">
        <v>222</v>
      </c>
      <c r="T59" s="181" t="s">
        <v>270</v>
      </c>
      <c r="U59" s="160">
        <v>0.308</v>
      </c>
      <c r="V59" s="160">
        <f>ROUND(E59*U59,2)</f>
        <v>311.45999999999998</v>
      </c>
      <c r="W59" s="160"/>
      <c r="X59" s="160" t="s">
        <v>271</v>
      </c>
      <c r="Y59" s="160" t="s">
        <v>225</v>
      </c>
      <c r="Z59" s="149"/>
      <c r="AA59" s="149"/>
      <c r="AB59" s="149"/>
      <c r="AC59" s="149"/>
      <c r="AD59" s="149"/>
      <c r="AE59" s="149"/>
      <c r="AF59" s="149"/>
      <c r="AG59" s="149" t="s">
        <v>272</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2" x14ac:dyDescent="0.2">
      <c r="A60" s="156"/>
      <c r="B60" s="157"/>
      <c r="C60" s="193" t="s">
        <v>1809</v>
      </c>
      <c r="D60" s="165"/>
      <c r="E60" s="166">
        <v>447.3</v>
      </c>
      <c r="F60" s="160"/>
      <c r="G60" s="160"/>
      <c r="H60" s="160"/>
      <c r="I60" s="160"/>
      <c r="J60" s="160"/>
      <c r="K60" s="160"/>
      <c r="L60" s="160"/>
      <c r="M60" s="160"/>
      <c r="N60" s="159"/>
      <c r="O60" s="159"/>
      <c r="P60" s="159"/>
      <c r="Q60" s="159"/>
      <c r="R60" s="160"/>
      <c r="S60" s="160"/>
      <c r="T60" s="160"/>
      <c r="U60" s="160"/>
      <c r="V60" s="160"/>
      <c r="W60" s="160"/>
      <c r="X60" s="160"/>
      <c r="Y60" s="160"/>
      <c r="Z60" s="149"/>
      <c r="AA60" s="149"/>
      <c r="AB60" s="149"/>
      <c r="AC60" s="149"/>
      <c r="AD60" s="149"/>
      <c r="AE60" s="149"/>
      <c r="AF60" s="149"/>
      <c r="AG60" s="149" t="s">
        <v>261</v>
      </c>
      <c r="AH60" s="149">
        <v>0</v>
      </c>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3" x14ac:dyDescent="0.2">
      <c r="A61" s="156"/>
      <c r="B61" s="157"/>
      <c r="C61" s="193" t="s">
        <v>1810</v>
      </c>
      <c r="D61" s="165"/>
      <c r="E61" s="166">
        <v>68.67</v>
      </c>
      <c r="F61" s="160"/>
      <c r="G61" s="160"/>
      <c r="H61" s="160"/>
      <c r="I61" s="160"/>
      <c r="J61" s="160"/>
      <c r="K61" s="160"/>
      <c r="L61" s="160"/>
      <c r="M61" s="160"/>
      <c r="N61" s="159"/>
      <c r="O61" s="159"/>
      <c r="P61" s="159"/>
      <c r="Q61" s="159"/>
      <c r="R61" s="160"/>
      <c r="S61" s="160"/>
      <c r="T61" s="160"/>
      <c r="U61" s="160"/>
      <c r="V61" s="160"/>
      <c r="W61" s="160"/>
      <c r="X61" s="160"/>
      <c r="Y61" s="160"/>
      <c r="Z61" s="149"/>
      <c r="AA61" s="149"/>
      <c r="AB61" s="149"/>
      <c r="AC61" s="149"/>
      <c r="AD61" s="149"/>
      <c r="AE61" s="149"/>
      <c r="AF61" s="149"/>
      <c r="AG61" s="149" t="s">
        <v>261</v>
      </c>
      <c r="AH61" s="149">
        <v>0</v>
      </c>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3" x14ac:dyDescent="0.2">
      <c r="A62" s="156"/>
      <c r="B62" s="157"/>
      <c r="C62" s="193" t="s">
        <v>1833</v>
      </c>
      <c r="D62" s="165"/>
      <c r="E62" s="166">
        <v>144</v>
      </c>
      <c r="F62" s="160"/>
      <c r="G62" s="160"/>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261</v>
      </c>
      <c r="AH62" s="149">
        <v>0</v>
      </c>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3" x14ac:dyDescent="0.2">
      <c r="A63" s="156"/>
      <c r="B63" s="157"/>
      <c r="C63" s="193" t="s">
        <v>1812</v>
      </c>
      <c r="D63" s="165"/>
      <c r="E63" s="166">
        <v>67.319999999999993</v>
      </c>
      <c r="F63" s="160"/>
      <c r="G63" s="160"/>
      <c r="H63" s="160"/>
      <c r="I63" s="160"/>
      <c r="J63" s="160"/>
      <c r="K63" s="160"/>
      <c r="L63" s="160"/>
      <c r="M63" s="160"/>
      <c r="N63" s="159"/>
      <c r="O63" s="159"/>
      <c r="P63" s="159"/>
      <c r="Q63" s="159"/>
      <c r="R63" s="160"/>
      <c r="S63" s="160"/>
      <c r="T63" s="160"/>
      <c r="U63" s="160"/>
      <c r="V63" s="160"/>
      <c r="W63" s="160"/>
      <c r="X63" s="160"/>
      <c r="Y63" s="160"/>
      <c r="Z63" s="149"/>
      <c r="AA63" s="149"/>
      <c r="AB63" s="149"/>
      <c r="AC63" s="149"/>
      <c r="AD63" s="149"/>
      <c r="AE63" s="149"/>
      <c r="AF63" s="149"/>
      <c r="AG63" s="149" t="s">
        <v>261</v>
      </c>
      <c r="AH63" s="149">
        <v>0</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3" x14ac:dyDescent="0.2">
      <c r="A64" s="156"/>
      <c r="B64" s="157"/>
      <c r="C64" s="193" t="s">
        <v>1834</v>
      </c>
      <c r="D64" s="165"/>
      <c r="E64" s="166">
        <v>111</v>
      </c>
      <c r="F64" s="160"/>
      <c r="G64" s="160"/>
      <c r="H64" s="160"/>
      <c r="I64" s="160"/>
      <c r="J64" s="160"/>
      <c r="K64" s="160"/>
      <c r="L64" s="160"/>
      <c r="M64" s="160"/>
      <c r="N64" s="159"/>
      <c r="O64" s="159"/>
      <c r="P64" s="159"/>
      <c r="Q64" s="159"/>
      <c r="R64" s="160"/>
      <c r="S64" s="160"/>
      <c r="T64" s="160"/>
      <c r="U64" s="160"/>
      <c r="V64" s="160"/>
      <c r="W64" s="160"/>
      <c r="X64" s="160"/>
      <c r="Y64" s="160"/>
      <c r="Z64" s="149"/>
      <c r="AA64" s="149"/>
      <c r="AB64" s="149"/>
      <c r="AC64" s="149"/>
      <c r="AD64" s="149"/>
      <c r="AE64" s="149"/>
      <c r="AF64" s="149"/>
      <c r="AG64" s="149" t="s">
        <v>261</v>
      </c>
      <c r="AH64" s="149">
        <v>0</v>
      </c>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3" x14ac:dyDescent="0.2">
      <c r="A65" s="156"/>
      <c r="B65" s="157"/>
      <c r="C65" s="193" t="s">
        <v>1814</v>
      </c>
      <c r="D65" s="165"/>
      <c r="E65" s="166">
        <v>93</v>
      </c>
      <c r="F65" s="160"/>
      <c r="G65" s="160"/>
      <c r="H65" s="160"/>
      <c r="I65" s="160"/>
      <c r="J65" s="160"/>
      <c r="K65" s="160"/>
      <c r="L65" s="160"/>
      <c r="M65" s="160"/>
      <c r="N65" s="159"/>
      <c r="O65" s="159"/>
      <c r="P65" s="159"/>
      <c r="Q65" s="159"/>
      <c r="R65" s="160"/>
      <c r="S65" s="160"/>
      <c r="T65" s="160"/>
      <c r="U65" s="160"/>
      <c r="V65" s="160"/>
      <c r="W65" s="160"/>
      <c r="X65" s="160"/>
      <c r="Y65" s="160"/>
      <c r="Z65" s="149"/>
      <c r="AA65" s="149"/>
      <c r="AB65" s="149"/>
      <c r="AC65" s="149"/>
      <c r="AD65" s="149"/>
      <c r="AE65" s="149"/>
      <c r="AF65" s="149"/>
      <c r="AG65" s="149" t="s">
        <v>261</v>
      </c>
      <c r="AH65" s="149">
        <v>0</v>
      </c>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3" x14ac:dyDescent="0.2">
      <c r="A66" s="156"/>
      <c r="B66" s="157"/>
      <c r="C66" s="193" t="s">
        <v>1835</v>
      </c>
      <c r="D66" s="165"/>
      <c r="E66" s="166">
        <v>79.95</v>
      </c>
      <c r="F66" s="160"/>
      <c r="G66" s="160"/>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261</v>
      </c>
      <c r="AH66" s="149">
        <v>0</v>
      </c>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x14ac:dyDescent="0.2">
      <c r="A67" s="168" t="s">
        <v>217</v>
      </c>
      <c r="B67" s="169" t="s">
        <v>131</v>
      </c>
      <c r="C67" s="190" t="s">
        <v>132</v>
      </c>
      <c r="D67" s="170"/>
      <c r="E67" s="171"/>
      <c r="F67" s="172"/>
      <c r="G67" s="172">
        <f>SUMIF(AG68:AG108,"&lt;&gt;NOR",G68:G108)</f>
        <v>0</v>
      </c>
      <c r="H67" s="172"/>
      <c r="I67" s="172">
        <f>SUM(I68:I108)</f>
        <v>0</v>
      </c>
      <c r="J67" s="172"/>
      <c r="K67" s="172">
        <f>SUM(K68:K108)</f>
        <v>0</v>
      </c>
      <c r="L67" s="172"/>
      <c r="M67" s="172">
        <f>SUM(M68:M108)</f>
        <v>0</v>
      </c>
      <c r="N67" s="171"/>
      <c r="O67" s="171">
        <f>SUM(O68:O108)</f>
        <v>0.29000000000000004</v>
      </c>
      <c r="P67" s="171"/>
      <c r="Q67" s="171">
        <f>SUM(Q68:Q108)</f>
        <v>19.709999999999997</v>
      </c>
      <c r="R67" s="172"/>
      <c r="S67" s="172"/>
      <c r="T67" s="173"/>
      <c r="U67" s="167"/>
      <c r="V67" s="167">
        <f>SUM(V68:V108)</f>
        <v>397.4199999999999</v>
      </c>
      <c r="W67" s="167"/>
      <c r="X67" s="167"/>
      <c r="Y67" s="167"/>
      <c r="AG67" t="s">
        <v>218</v>
      </c>
    </row>
    <row r="68" spans="1:60" ht="22.5" outlineLevel="1" x14ac:dyDescent="0.2">
      <c r="A68" s="175">
        <v>13</v>
      </c>
      <c r="B68" s="176" t="s">
        <v>398</v>
      </c>
      <c r="C68" s="191" t="s">
        <v>399</v>
      </c>
      <c r="D68" s="177" t="s">
        <v>276</v>
      </c>
      <c r="E68" s="178">
        <v>33.299999999999997</v>
      </c>
      <c r="F68" s="179"/>
      <c r="G68" s="180">
        <f>ROUND(E68*F68,2)</f>
        <v>0</v>
      </c>
      <c r="H68" s="179"/>
      <c r="I68" s="180">
        <f>ROUND(E68*H68,2)</f>
        <v>0</v>
      </c>
      <c r="J68" s="179"/>
      <c r="K68" s="180">
        <f>ROUND(E68*J68,2)</f>
        <v>0</v>
      </c>
      <c r="L68" s="180">
        <v>21</v>
      </c>
      <c r="M68" s="180">
        <f>G68*(1+L68/100)</f>
        <v>0</v>
      </c>
      <c r="N68" s="178">
        <v>3.3E-4</v>
      </c>
      <c r="O68" s="178">
        <f>ROUND(E68*N68,2)</f>
        <v>0.01</v>
      </c>
      <c r="P68" s="178">
        <v>2.198E-2</v>
      </c>
      <c r="Q68" s="178">
        <f>ROUND(E68*P68,2)</f>
        <v>0.73</v>
      </c>
      <c r="R68" s="180" t="s">
        <v>375</v>
      </c>
      <c r="S68" s="180" t="s">
        <v>222</v>
      </c>
      <c r="T68" s="181" t="s">
        <v>270</v>
      </c>
      <c r="U68" s="160">
        <v>0.32500000000000001</v>
      </c>
      <c r="V68" s="160">
        <f>ROUND(E68*U68,2)</f>
        <v>10.82</v>
      </c>
      <c r="W68" s="160"/>
      <c r="X68" s="160" t="s">
        <v>271</v>
      </c>
      <c r="Y68" s="160" t="s">
        <v>225</v>
      </c>
      <c r="Z68" s="149"/>
      <c r="AA68" s="149"/>
      <c r="AB68" s="149"/>
      <c r="AC68" s="149"/>
      <c r="AD68" s="149"/>
      <c r="AE68" s="149"/>
      <c r="AF68" s="149"/>
      <c r="AG68" s="149" t="s">
        <v>272</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2" x14ac:dyDescent="0.2">
      <c r="A69" s="156"/>
      <c r="B69" s="157"/>
      <c r="C69" s="193" t="s">
        <v>1836</v>
      </c>
      <c r="D69" s="165"/>
      <c r="E69" s="166">
        <v>22.14</v>
      </c>
      <c r="F69" s="160"/>
      <c r="G69" s="160"/>
      <c r="H69" s="160"/>
      <c r="I69" s="160"/>
      <c r="J69" s="160"/>
      <c r="K69" s="160"/>
      <c r="L69" s="160"/>
      <c r="M69" s="160"/>
      <c r="N69" s="159"/>
      <c r="O69" s="159"/>
      <c r="P69" s="159"/>
      <c r="Q69" s="159"/>
      <c r="R69" s="160"/>
      <c r="S69" s="160"/>
      <c r="T69" s="160"/>
      <c r="U69" s="160"/>
      <c r="V69" s="160"/>
      <c r="W69" s="160"/>
      <c r="X69" s="160"/>
      <c r="Y69" s="160"/>
      <c r="Z69" s="149"/>
      <c r="AA69" s="149"/>
      <c r="AB69" s="149"/>
      <c r="AC69" s="149"/>
      <c r="AD69" s="149"/>
      <c r="AE69" s="149"/>
      <c r="AF69" s="149"/>
      <c r="AG69" s="149" t="s">
        <v>261</v>
      </c>
      <c r="AH69" s="149">
        <v>0</v>
      </c>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3" x14ac:dyDescent="0.2">
      <c r="A70" s="156"/>
      <c r="B70" s="157"/>
      <c r="C70" s="193" t="s">
        <v>1837</v>
      </c>
      <c r="D70" s="165"/>
      <c r="E70" s="166">
        <v>11.16</v>
      </c>
      <c r="F70" s="160"/>
      <c r="G70" s="160"/>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261</v>
      </c>
      <c r="AH70" s="149">
        <v>0</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ht="33.75" outlineLevel="1" x14ac:dyDescent="0.2">
      <c r="A71" s="175">
        <v>14</v>
      </c>
      <c r="B71" s="176" t="s">
        <v>403</v>
      </c>
      <c r="C71" s="191" t="s">
        <v>404</v>
      </c>
      <c r="D71" s="177" t="s">
        <v>276</v>
      </c>
      <c r="E71" s="178">
        <v>158.4</v>
      </c>
      <c r="F71" s="179"/>
      <c r="G71" s="180">
        <f>ROUND(E71*F71,2)</f>
        <v>0</v>
      </c>
      <c r="H71" s="179"/>
      <c r="I71" s="180">
        <f>ROUND(E71*H71,2)</f>
        <v>0</v>
      </c>
      <c r="J71" s="179"/>
      <c r="K71" s="180">
        <f>ROUND(E71*J71,2)</f>
        <v>0</v>
      </c>
      <c r="L71" s="180">
        <v>21</v>
      </c>
      <c r="M71" s="180">
        <f>G71*(1+L71/100)</f>
        <v>0</v>
      </c>
      <c r="N71" s="178">
        <v>3.3E-4</v>
      </c>
      <c r="O71" s="178">
        <f>ROUND(E71*N71,2)</f>
        <v>0.05</v>
      </c>
      <c r="P71" s="178">
        <v>6.2600000000000003E-2</v>
      </c>
      <c r="Q71" s="178">
        <f>ROUND(E71*P71,2)</f>
        <v>9.92</v>
      </c>
      <c r="R71" s="180" t="s">
        <v>375</v>
      </c>
      <c r="S71" s="180" t="s">
        <v>222</v>
      </c>
      <c r="T71" s="181" t="s">
        <v>270</v>
      </c>
      <c r="U71" s="160">
        <v>0.73509999999999998</v>
      </c>
      <c r="V71" s="160">
        <f>ROUND(E71*U71,2)</f>
        <v>116.44</v>
      </c>
      <c r="W71" s="160"/>
      <c r="X71" s="160" t="s">
        <v>271</v>
      </c>
      <c r="Y71" s="160" t="s">
        <v>225</v>
      </c>
      <c r="Z71" s="149"/>
      <c r="AA71" s="149"/>
      <c r="AB71" s="149"/>
      <c r="AC71" s="149"/>
      <c r="AD71" s="149"/>
      <c r="AE71" s="149"/>
      <c r="AF71" s="149"/>
      <c r="AG71" s="149" t="s">
        <v>272</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2" x14ac:dyDescent="0.2">
      <c r="A72" s="156"/>
      <c r="B72" s="157"/>
      <c r="C72" s="193" t="s">
        <v>1838</v>
      </c>
      <c r="D72" s="165"/>
      <c r="E72" s="166">
        <v>158.4</v>
      </c>
      <c r="F72" s="160"/>
      <c r="G72" s="160"/>
      <c r="H72" s="160"/>
      <c r="I72" s="160"/>
      <c r="J72" s="160"/>
      <c r="K72" s="160"/>
      <c r="L72" s="160"/>
      <c r="M72" s="160"/>
      <c r="N72" s="159"/>
      <c r="O72" s="159"/>
      <c r="P72" s="159"/>
      <c r="Q72" s="159"/>
      <c r="R72" s="160"/>
      <c r="S72" s="160"/>
      <c r="T72" s="160"/>
      <c r="U72" s="160"/>
      <c r="V72" s="160"/>
      <c r="W72" s="160"/>
      <c r="X72" s="160"/>
      <c r="Y72" s="160"/>
      <c r="Z72" s="149"/>
      <c r="AA72" s="149"/>
      <c r="AB72" s="149"/>
      <c r="AC72" s="149"/>
      <c r="AD72" s="149"/>
      <c r="AE72" s="149"/>
      <c r="AF72" s="149"/>
      <c r="AG72" s="149" t="s">
        <v>261</v>
      </c>
      <c r="AH72" s="149">
        <v>0</v>
      </c>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ht="22.5" outlineLevel="1" x14ac:dyDescent="0.2">
      <c r="A73" s="175">
        <v>15</v>
      </c>
      <c r="B73" s="176" t="s">
        <v>407</v>
      </c>
      <c r="C73" s="191" t="s">
        <v>408</v>
      </c>
      <c r="D73" s="177" t="s">
        <v>276</v>
      </c>
      <c r="E73" s="178">
        <v>158.4</v>
      </c>
      <c r="F73" s="179"/>
      <c r="G73" s="180">
        <f>ROUND(E73*F73,2)</f>
        <v>0</v>
      </c>
      <c r="H73" s="179"/>
      <c r="I73" s="180">
        <f>ROUND(E73*H73,2)</f>
        <v>0</v>
      </c>
      <c r="J73" s="179"/>
      <c r="K73" s="180">
        <f>ROUND(E73*J73,2)</f>
        <v>0</v>
      </c>
      <c r="L73" s="180">
        <v>21</v>
      </c>
      <c r="M73" s="180">
        <f>G73*(1+L73/100)</f>
        <v>0</v>
      </c>
      <c r="N73" s="178">
        <v>0</v>
      </c>
      <c r="O73" s="178">
        <f>ROUND(E73*N73,2)</f>
        <v>0</v>
      </c>
      <c r="P73" s="178">
        <v>3.2000000000000002E-3</v>
      </c>
      <c r="Q73" s="178">
        <f>ROUND(E73*P73,2)</f>
        <v>0.51</v>
      </c>
      <c r="R73" s="180" t="s">
        <v>375</v>
      </c>
      <c r="S73" s="180" t="s">
        <v>222</v>
      </c>
      <c r="T73" s="181" t="s">
        <v>270</v>
      </c>
      <c r="U73" s="160">
        <v>6.3E-2</v>
      </c>
      <c r="V73" s="160">
        <f>ROUND(E73*U73,2)</f>
        <v>9.98</v>
      </c>
      <c r="W73" s="160"/>
      <c r="X73" s="160" t="s">
        <v>271</v>
      </c>
      <c r="Y73" s="160" t="s">
        <v>225</v>
      </c>
      <c r="Z73" s="149"/>
      <c r="AA73" s="149"/>
      <c r="AB73" s="149"/>
      <c r="AC73" s="149"/>
      <c r="AD73" s="149"/>
      <c r="AE73" s="149"/>
      <c r="AF73" s="149"/>
      <c r="AG73" s="149" t="s">
        <v>272</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2" x14ac:dyDescent="0.2">
      <c r="A74" s="156"/>
      <c r="B74" s="157"/>
      <c r="C74" s="256" t="s">
        <v>1839</v>
      </c>
      <c r="D74" s="257"/>
      <c r="E74" s="257"/>
      <c r="F74" s="257"/>
      <c r="G74" s="257"/>
      <c r="H74" s="160"/>
      <c r="I74" s="160"/>
      <c r="J74" s="160"/>
      <c r="K74" s="160"/>
      <c r="L74" s="160"/>
      <c r="M74" s="160"/>
      <c r="N74" s="159"/>
      <c r="O74" s="159"/>
      <c r="P74" s="159"/>
      <c r="Q74" s="159"/>
      <c r="R74" s="160"/>
      <c r="S74" s="160"/>
      <c r="T74" s="160"/>
      <c r="U74" s="160"/>
      <c r="V74" s="160"/>
      <c r="W74" s="160"/>
      <c r="X74" s="160"/>
      <c r="Y74" s="160"/>
      <c r="Z74" s="149"/>
      <c r="AA74" s="149"/>
      <c r="AB74" s="149"/>
      <c r="AC74" s="149"/>
      <c r="AD74" s="149"/>
      <c r="AE74" s="149"/>
      <c r="AF74" s="149"/>
      <c r="AG74" s="149" t="s">
        <v>228</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2" x14ac:dyDescent="0.2">
      <c r="A75" s="156"/>
      <c r="B75" s="157"/>
      <c r="C75" s="193" t="s">
        <v>1840</v>
      </c>
      <c r="D75" s="165"/>
      <c r="E75" s="166">
        <v>158.4</v>
      </c>
      <c r="F75" s="160"/>
      <c r="G75" s="160"/>
      <c r="H75" s="160"/>
      <c r="I75" s="160"/>
      <c r="J75" s="160"/>
      <c r="K75" s="160"/>
      <c r="L75" s="160"/>
      <c r="M75" s="160"/>
      <c r="N75" s="159"/>
      <c r="O75" s="159"/>
      <c r="P75" s="159"/>
      <c r="Q75" s="159"/>
      <c r="R75" s="160"/>
      <c r="S75" s="160"/>
      <c r="T75" s="160"/>
      <c r="U75" s="160"/>
      <c r="V75" s="160"/>
      <c r="W75" s="160"/>
      <c r="X75" s="160"/>
      <c r="Y75" s="160"/>
      <c r="Z75" s="149"/>
      <c r="AA75" s="149"/>
      <c r="AB75" s="149"/>
      <c r="AC75" s="149"/>
      <c r="AD75" s="149"/>
      <c r="AE75" s="149"/>
      <c r="AF75" s="149"/>
      <c r="AG75" s="149" t="s">
        <v>261</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x14ac:dyDescent="0.2">
      <c r="A76" s="175">
        <v>16</v>
      </c>
      <c r="B76" s="176" t="s">
        <v>409</v>
      </c>
      <c r="C76" s="191" t="s">
        <v>410</v>
      </c>
      <c r="D76" s="177" t="s">
        <v>276</v>
      </c>
      <c r="E76" s="178">
        <v>4.1399999999999997</v>
      </c>
      <c r="F76" s="179"/>
      <c r="G76" s="180">
        <f>ROUND(E76*F76,2)</f>
        <v>0</v>
      </c>
      <c r="H76" s="179"/>
      <c r="I76" s="180">
        <f>ROUND(E76*H76,2)</f>
        <v>0</v>
      </c>
      <c r="J76" s="179"/>
      <c r="K76" s="180">
        <f>ROUND(E76*J76,2)</f>
        <v>0</v>
      </c>
      <c r="L76" s="180">
        <v>21</v>
      </c>
      <c r="M76" s="180">
        <f>G76*(1+L76/100)</f>
        <v>0</v>
      </c>
      <c r="N76" s="178">
        <v>6.7000000000000002E-4</v>
      </c>
      <c r="O76" s="178">
        <f>ROUND(E76*N76,2)</f>
        <v>0</v>
      </c>
      <c r="P76" s="178">
        <v>8.2000000000000003E-2</v>
      </c>
      <c r="Q76" s="178">
        <f>ROUND(E76*P76,2)</f>
        <v>0.34</v>
      </c>
      <c r="R76" s="180" t="s">
        <v>375</v>
      </c>
      <c r="S76" s="180" t="s">
        <v>222</v>
      </c>
      <c r="T76" s="181" t="s">
        <v>270</v>
      </c>
      <c r="U76" s="160">
        <v>0.6</v>
      </c>
      <c r="V76" s="160">
        <f>ROUND(E76*U76,2)</f>
        <v>2.48</v>
      </c>
      <c r="W76" s="160"/>
      <c r="X76" s="160" t="s">
        <v>271</v>
      </c>
      <c r="Y76" s="160" t="s">
        <v>225</v>
      </c>
      <c r="Z76" s="149"/>
      <c r="AA76" s="149"/>
      <c r="AB76" s="149"/>
      <c r="AC76" s="149"/>
      <c r="AD76" s="149"/>
      <c r="AE76" s="149"/>
      <c r="AF76" s="149"/>
      <c r="AG76" s="149" t="s">
        <v>272</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ht="22.5" outlineLevel="2" x14ac:dyDescent="0.2">
      <c r="A77" s="156"/>
      <c r="B77" s="157"/>
      <c r="C77" s="267" t="s">
        <v>411</v>
      </c>
      <c r="D77" s="268"/>
      <c r="E77" s="268"/>
      <c r="F77" s="268"/>
      <c r="G77" s="268"/>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298</v>
      </c>
      <c r="AH77" s="149"/>
      <c r="AI77" s="149"/>
      <c r="AJ77" s="149"/>
      <c r="AK77" s="149"/>
      <c r="AL77" s="149"/>
      <c r="AM77" s="149"/>
      <c r="AN77" s="149"/>
      <c r="AO77" s="149"/>
      <c r="AP77" s="149"/>
      <c r="AQ77" s="149"/>
      <c r="AR77" s="149"/>
      <c r="AS77" s="149"/>
      <c r="AT77" s="149"/>
      <c r="AU77" s="149"/>
      <c r="AV77" s="149"/>
      <c r="AW77" s="149"/>
      <c r="AX77" s="149"/>
      <c r="AY77" s="149"/>
      <c r="AZ77" s="149"/>
      <c r="BA77" s="182" t="str">
        <f>C77</f>
        <v>nebo vybourání otvorů jakýchkoliv rozměrů, včetně pomocného lešení o výšce podlahy do 1900 mm a pro zatížení do 1,5 kPa  (150 kg/m2),</v>
      </c>
      <c r="BB77" s="149"/>
      <c r="BC77" s="149"/>
      <c r="BD77" s="149"/>
      <c r="BE77" s="149"/>
      <c r="BF77" s="149"/>
      <c r="BG77" s="149"/>
      <c r="BH77" s="149"/>
    </row>
    <row r="78" spans="1:60" outlineLevel="2" x14ac:dyDescent="0.2">
      <c r="A78" s="156"/>
      <c r="B78" s="157"/>
      <c r="C78" s="193" t="s">
        <v>1841</v>
      </c>
      <c r="D78" s="165"/>
      <c r="E78" s="166">
        <v>4.1399999999999997</v>
      </c>
      <c r="F78" s="160"/>
      <c r="G78" s="160"/>
      <c r="H78" s="160"/>
      <c r="I78" s="160"/>
      <c r="J78" s="160"/>
      <c r="K78" s="160"/>
      <c r="L78" s="160"/>
      <c r="M78" s="160"/>
      <c r="N78" s="159"/>
      <c r="O78" s="159"/>
      <c r="P78" s="159"/>
      <c r="Q78" s="159"/>
      <c r="R78" s="160"/>
      <c r="S78" s="160"/>
      <c r="T78" s="160"/>
      <c r="U78" s="160"/>
      <c r="V78" s="160"/>
      <c r="W78" s="160"/>
      <c r="X78" s="160"/>
      <c r="Y78" s="160"/>
      <c r="Z78" s="149"/>
      <c r="AA78" s="149"/>
      <c r="AB78" s="149"/>
      <c r="AC78" s="149"/>
      <c r="AD78" s="149"/>
      <c r="AE78" s="149"/>
      <c r="AF78" s="149"/>
      <c r="AG78" s="149" t="s">
        <v>261</v>
      </c>
      <c r="AH78" s="149">
        <v>0</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ht="22.5" outlineLevel="1" x14ac:dyDescent="0.2">
      <c r="A79" s="175">
        <v>17</v>
      </c>
      <c r="B79" s="176" t="s">
        <v>413</v>
      </c>
      <c r="C79" s="191" t="s">
        <v>414</v>
      </c>
      <c r="D79" s="177" t="s">
        <v>276</v>
      </c>
      <c r="E79" s="178">
        <v>87.75</v>
      </c>
      <c r="F79" s="179"/>
      <c r="G79" s="180">
        <f>ROUND(E79*F79,2)</f>
        <v>0</v>
      </c>
      <c r="H79" s="179"/>
      <c r="I79" s="180">
        <f>ROUND(E79*H79,2)</f>
        <v>0</v>
      </c>
      <c r="J79" s="179"/>
      <c r="K79" s="180">
        <f>ROUND(E79*J79,2)</f>
        <v>0</v>
      </c>
      <c r="L79" s="180">
        <v>21</v>
      </c>
      <c r="M79" s="180">
        <f>G79*(1+L79/100)</f>
        <v>0</v>
      </c>
      <c r="N79" s="178">
        <v>0</v>
      </c>
      <c r="O79" s="178">
        <f>ROUND(E79*N79,2)</f>
        <v>0</v>
      </c>
      <c r="P79" s="178">
        <v>5.5E-2</v>
      </c>
      <c r="Q79" s="178">
        <f>ROUND(E79*P79,2)</f>
        <v>4.83</v>
      </c>
      <c r="R79" s="180" t="s">
        <v>375</v>
      </c>
      <c r="S79" s="180" t="s">
        <v>222</v>
      </c>
      <c r="T79" s="181" t="s">
        <v>270</v>
      </c>
      <c r="U79" s="160">
        <v>0.42499999999999999</v>
      </c>
      <c r="V79" s="160">
        <f>ROUND(E79*U79,2)</f>
        <v>37.29</v>
      </c>
      <c r="W79" s="160"/>
      <c r="X79" s="160" t="s">
        <v>271</v>
      </c>
      <c r="Y79" s="160" t="s">
        <v>225</v>
      </c>
      <c r="Z79" s="149"/>
      <c r="AA79" s="149"/>
      <c r="AB79" s="149"/>
      <c r="AC79" s="149"/>
      <c r="AD79" s="149"/>
      <c r="AE79" s="149"/>
      <c r="AF79" s="149"/>
      <c r="AG79" s="149" t="s">
        <v>272</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ht="22.5" outlineLevel="2" x14ac:dyDescent="0.2">
      <c r="A80" s="156"/>
      <c r="B80" s="157"/>
      <c r="C80" s="267" t="s">
        <v>415</v>
      </c>
      <c r="D80" s="268"/>
      <c r="E80" s="268"/>
      <c r="F80" s="268"/>
      <c r="G80" s="268"/>
      <c r="H80" s="160"/>
      <c r="I80" s="160"/>
      <c r="J80" s="160"/>
      <c r="K80" s="160"/>
      <c r="L80" s="160"/>
      <c r="M80" s="160"/>
      <c r="N80" s="159"/>
      <c r="O80" s="159"/>
      <c r="P80" s="159"/>
      <c r="Q80" s="159"/>
      <c r="R80" s="160"/>
      <c r="S80" s="160"/>
      <c r="T80" s="160"/>
      <c r="U80" s="160"/>
      <c r="V80" s="160"/>
      <c r="W80" s="160"/>
      <c r="X80" s="160"/>
      <c r="Y80" s="160"/>
      <c r="Z80" s="149"/>
      <c r="AA80" s="149"/>
      <c r="AB80" s="149"/>
      <c r="AC80" s="149"/>
      <c r="AD80" s="149"/>
      <c r="AE80" s="149"/>
      <c r="AF80" s="149"/>
      <c r="AG80" s="149" t="s">
        <v>298</v>
      </c>
      <c r="AH80" s="149"/>
      <c r="AI80" s="149"/>
      <c r="AJ80" s="149"/>
      <c r="AK80" s="149"/>
      <c r="AL80" s="149"/>
      <c r="AM80" s="149"/>
      <c r="AN80" s="149"/>
      <c r="AO80" s="149"/>
      <c r="AP80" s="149"/>
      <c r="AQ80" s="149"/>
      <c r="AR80" s="149"/>
      <c r="AS80" s="149"/>
      <c r="AT80" s="149"/>
      <c r="AU80" s="149"/>
      <c r="AV80" s="149"/>
      <c r="AW80" s="149"/>
      <c r="AX80" s="149"/>
      <c r="AY80" s="149"/>
      <c r="AZ80" s="149"/>
      <c r="BA80" s="182" t="str">
        <f>C80</f>
        <v>bez odstupu, po hrubém vybourání otvorů v jakémkoliv zdivu cihelném, včetně pomocného lešení o výšce podlahy do 1900 mm a pro zatížení do 1,5 kPa  (150 kg/m2),</v>
      </c>
      <c r="BB80" s="149"/>
      <c r="BC80" s="149"/>
      <c r="BD80" s="149"/>
      <c r="BE80" s="149"/>
      <c r="BF80" s="149"/>
      <c r="BG80" s="149"/>
      <c r="BH80" s="149"/>
    </row>
    <row r="81" spans="1:60" outlineLevel="2" x14ac:dyDescent="0.2">
      <c r="A81" s="156"/>
      <c r="B81" s="157"/>
      <c r="C81" s="193" t="s">
        <v>1842</v>
      </c>
      <c r="D81" s="165"/>
      <c r="E81" s="166">
        <v>87.75</v>
      </c>
      <c r="F81" s="160"/>
      <c r="G81" s="160"/>
      <c r="H81" s="160"/>
      <c r="I81" s="160"/>
      <c r="J81" s="160"/>
      <c r="K81" s="160"/>
      <c r="L81" s="160"/>
      <c r="M81" s="160"/>
      <c r="N81" s="159"/>
      <c r="O81" s="159"/>
      <c r="P81" s="159"/>
      <c r="Q81" s="159"/>
      <c r="R81" s="160"/>
      <c r="S81" s="160"/>
      <c r="T81" s="160"/>
      <c r="U81" s="160"/>
      <c r="V81" s="160"/>
      <c r="W81" s="160"/>
      <c r="X81" s="160"/>
      <c r="Y81" s="160"/>
      <c r="Z81" s="149"/>
      <c r="AA81" s="149"/>
      <c r="AB81" s="149"/>
      <c r="AC81" s="149"/>
      <c r="AD81" s="149"/>
      <c r="AE81" s="149"/>
      <c r="AF81" s="149"/>
      <c r="AG81" s="149" t="s">
        <v>261</v>
      </c>
      <c r="AH81" s="149">
        <v>0</v>
      </c>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1" x14ac:dyDescent="0.2">
      <c r="A82" s="175">
        <v>18</v>
      </c>
      <c r="B82" s="176" t="s">
        <v>373</v>
      </c>
      <c r="C82" s="191" t="s">
        <v>374</v>
      </c>
      <c r="D82" s="177" t="s">
        <v>268</v>
      </c>
      <c r="E82" s="178">
        <v>130</v>
      </c>
      <c r="F82" s="179"/>
      <c r="G82" s="180">
        <f>ROUND(E82*F82,2)</f>
        <v>0</v>
      </c>
      <c r="H82" s="179"/>
      <c r="I82" s="180">
        <f>ROUND(E82*H82,2)</f>
        <v>0</v>
      </c>
      <c r="J82" s="179"/>
      <c r="K82" s="180">
        <f>ROUND(E82*J82,2)</f>
        <v>0</v>
      </c>
      <c r="L82" s="180">
        <v>21</v>
      </c>
      <c r="M82" s="180">
        <f>G82*(1+L82/100)</f>
        <v>0</v>
      </c>
      <c r="N82" s="178">
        <v>0</v>
      </c>
      <c r="O82" s="178">
        <f>ROUND(E82*N82,2)</f>
        <v>0</v>
      </c>
      <c r="P82" s="178">
        <v>0</v>
      </c>
      <c r="Q82" s="178">
        <f>ROUND(E82*P82,2)</f>
        <v>0</v>
      </c>
      <c r="R82" s="180" t="s">
        <v>375</v>
      </c>
      <c r="S82" s="180" t="s">
        <v>222</v>
      </c>
      <c r="T82" s="181" t="s">
        <v>270</v>
      </c>
      <c r="U82" s="160">
        <v>0.06</v>
      </c>
      <c r="V82" s="160">
        <f>ROUND(E82*U82,2)</f>
        <v>7.8</v>
      </c>
      <c r="W82" s="160"/>
      <c r="X82" s="160" t="s">
        <v>271</v>
      </c>
      <c r="Y82" s="160" t="s">
        <v>225</v>
      </c>
      <c r="Z82" s="149"/>
      <c r="AA82" s="149"/>
      <c r="AB82" s="149"/>
      <c r="AC82" s="149"/>
      <c r="AD82" s="149"/>
      <c r="AE82" s="149"/>
      <c r="AF82" s="149"/>
      <c r="AG82" s="149" t="s">
        <v>272</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2" x14ac:dyDescent="0.2">
      <c r="A83" s="156"/>
      <c r="B83" s="157"/>
      <c r="C83" s="267" t="s">
        <v>376</v>
      </c>
      <c r="D83" s="268"/>
      <c r="E83" s="268"/>
      <c r="F83" s="268"/>
      <c r="G83" s="268"/>
      <c r="H83" s="160"/>
      <c r="I83" s="160"/>
      <c r="J83" s="160"/>
      <c r="K83" s="160"/>
      <c r="L83" s="160"/>
      <c r="M83" s="160"/>
      <c r="N83" s="159"/>
      <c r="O83" s="159"/>
      <c r="P83" s="159"/>
      <c r="Q83" s="159"/>
      <c r="R83" s="160"/>
      <c r="S83" s="160"/>
      <c r="T83" s="160"/>
      <c r="U83" s="160"/>
      <c r="V83" s="160"/>
      <c r="W83" s="160"/>
      <c r="X83" s="160"/>
      <c r="Y83" s="160"/>
      <c r="Z83" s="149"/>
      <c r="AA83" s="149"/>
      <c r="AB83" s="149"/>
      <c r="AC83" s="149"/>
      <c r="AD83" s="149"/>
      <c r="AE83" s="149"/>
      <c r="AF83" s="149"/>
      <c r="AG83" s="149" t="s">
        <v>298</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2" x14ac:dyDescent="0.2">
      <c r="A84" s="156"/>
      <c r="B84" s="157"/>
      <c r="C84" s="193" t="s">
        <v>1843</v>
      </c>
      <c r="D84" s="165"/>
      <c r="E84" s="166">
        <v>42</v>
      </c>
      <c r="F84" s="160"/>
      <c r="G84" s="160"/>
      <c r="H84" s="160"/>
      <c r="I84" s="160"/>
      <c r="J84" s="160"/>
      <c r="K84" s="160"/>
      <c r="L84" s="160"/>
      <c r="M84" s="160"/>
      <c r="N84" s="159"/>
      <c r="O84" s="159"/>
      <c r="P84" s="159"/>
      <c r="Q84" s="159"/>
      <c r="R84" s="160"/>
      <c r="S84" s="160"/>
      <c r="T84" s="160"/>
      <c r="U84" s="160"/>
      <c r="V84" s="160"/>
      <c r="W84" s="160"/>
      <c r="X84" s="160"/>
      <c r="Y84" s="160"/>
      <c r="Z84" s="149"/>
      <c r="AA84" s="149"/>
      <c r="AB84" s="149"/>
      <c r="AC84" s="149"/>
      <c r="AD84" s="149"/>
      <c r="AE84" s="149"/>
      <c r="AF84" s="149"/>
      <c r="AG84" s="149" t="s">
        <v>261</v>
      </c>
      <c r="AH84" s="149">
        <v>0</v>
      </c>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3" x14ac:dyDescent="0.2">
      <c r="A85" s="156"/>
      <c r="B85" s="157"/>
      <c r="C85" s="193" t="s">
        <v>1844</v>
      </c>
      <c r="D85" s="165"/>
      <c r="E85" s="166"/>
      <c r="F85" s="160"/>
      <c r="G85" s="160"/>
      <c r="H85" s="160"/>
      <c r="I85" s="160"/>
      <c r="J85" s="160"/>
      <c r="K85" s="160"/>
      <c r="L85" s="160"/>
      <c r="M85" s="160"/>
      <c r="N85" s="159"/>
      <c r="O85" s="159"/>
      <c r="P85" s="159"/>
      <c r="Q85" s="159"/>
      <c r="R85" s="160"/>
      <c r="S85" s="160"/>
      <c r="T85" s="160"/>
      <c r="U85" s="160"/>
      <c r="V85" s="160"/>
      <c r="W85" s="160"/>
      <c r="X85" s="160"/>
      <c r="Y85" s="160"/>
      <c r="Z85" s="149"/>
      <c r="AA85" s="149"/>
      <c r="AB85" s="149"/>
      <c r="AC85" s="149"/>
      <c r="AD85" s="149"/>
      <c r="AE85" s="149"/>
      <c r="AF85" s="149"/>
      <c r="AG85" s="149" t="s">
        <v>261</v>
      </c>
      <c r="AH85" s="149">
        <v>0</v>
      </c>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3" x14ac:dyDescent="0.2">
      <c r="A86" s="156"/>
      <c r="B86" s="157"/>
      <c r="C86" s="193" t="s">
        <v>1845</v>
      </c>
      <c r="D86" s="165"/>
      <c r="E86" s="166">
        <v>12</v>
      </c>
      <c r="F86" s="160"/>
      <c r="G86" s="160"/>
      <c r="H86" s="160"/>
      <c r="I86" s="160"/>
      <c r="J86" s="160"/>
      <c r="K86" s="160"/>
      <c r="L86" s="160"/>
      <c r="M86" s="160"/>
      <c r="N86" s="159"/>
      <c r="O86" s="159"/>
      <c r="P86" s="159"/>
      <c r="Q86" s="159"/>
      <c r="R86" s="160"/>
      <c r="S86" s="160"/>
      <c r="T86" s="160"/>
      <c r="U86" s="160"/>
      <c r="V86" s="160"/>
      <c r="W86" s="160"/>
      <c r="X86" s="160"/>
      <c r="Y86" s="160"/>
      <c r="Z86" s="149"/>
      <c r="AA86" s="149"/>
      <c r="AB86" s="149"/>
      <c r="AC86" s="149"/>
      <c r="AD86" s="149"/>
      <c r="AE86" s="149"/>
      <c r="AF86" s="149"/>
      <c r="AG86" s="149" t="s">
        <v>261</v>
      </c>
      <c r="AH86" s="149">
        <v>0</v>
      </c>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3" x14ac:dyDescent="0.2">
      <c r="A87" s="156"/>
      <c r="B87" s="157"/>
      <c r="C87" s="193" t="s">
        <v>1846</v>
      </c>
      <c r="D87" s="165"/>
      <c r="E87" s="166">
        <v>36</v>
      </c>
      <c r="F87" s="160"/>
      <c r="G87" s="160"/>
      <c r="H87" s="160"/>
      <c r="I87" s="160"/>
      <c r="J87" s="160"/>
      <c r="K87" s="160"/>
      <c r="L87" s="160"/>
      <c r="M87" s="160"/>
      <c r="N87" s="159"/>
      <c r="O87" s="159"/>
      <c r="P87" s="159"/>
      <c r="Q87" s="159"/>
      <c r="R87" s="160"/>
      <c r="S87" s="160"/>
      <c r="T87" s="160"/>
      <c r="U87" s="160"/>
      <c r="V87" s="160"/>
      <c r="W87" s="160"/>
      <c r="X87" s="160"/>
      <c r="Y87" s="160"/>
      <c r="Z87" s="149"/>
      <c r="AA87" s="149"/>
      <c r="AB87" s="149"/>
      <c r="AC87" s="149"/>
      <c r="AD87" s="149"/>
      <c r="AE87" s="149"/>
      <c r="AF87" s="149"/>
      <c r="AG87" s="149" t="s">
        <v>261</v>
      </c>
      <c r="AH87" s="149">
        <v>0</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3" x14ac:dyDescent="0.2">
      <c r="A88" s="156"/>
      <c r="B88" s="157"/>
      <c r="C88" s="193" t="s">
        <v>1847</v>
      </c>
      <c r="D88" s="165"/>
      <c r="E88" s="166">
        <v>40</v>
      </c>
      <c r="F88" s="160"/>
      <c r="G88" s="160"/>
      <c r="H88" s="160"/>
      <c r="I88" s="160"/>
      <c r="J88" s="160"/>
      <c r="K88" s="160"/>
      <c r="L88" s="160"/>
      <c r="M88" s="160"/>
      <c r="N88" s="159"/>
      <c r="O88" s="159"/>
      <c r="P88" s="159"/>
      <c r="Q88" s="159"/>
      <c r="R88" s="160"/>
      <c r="S88" s="160"/>
      <c r="T88" s="160"/>
      <c r="U88" s="160"/>
      <c r="V88" s="160"/>
      <c r="W88" s="160"/>
      <c r="X88" s="160"/>
      <c r="Y88" s="160"/>
      <c r="Z88" s="149"/>
      <c r="AA88" s="149"/>
      <c r="AB88" s="149"/>
      <c r="AC88" s="149"/>
      <c r="AD88" s="149"/>
      <c r="AE88" s="149"/>
      <c r="AF88" s="149"/>
      <c r="AG88" s="149" t="s">
        <v>261</v>
      </c>
      <c r="AH88" s="149">
        <v>0</v>
      </c>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x14ac:dyDescent="0.2">
      <c r="A89" s="175">
        <v>19</v>
      </c>
      <c r="B89" s="176" t="s">
        <v>382</v>
      </c>
      <c r="C89" s="191" t="s">
        <v>383</v>
      </c>
      <c r="D89" s="177" t="s">
        <v>268</v>
      </c>
      <c r="E89" s="178">
        <v>63</v>
      </c>
      <c r="F89" s="179"/>
      <c r="G89" s="180">
        <f>ROUND(E89*F89,2)</f>
        <v>0</v>
      </c>
      <c r="H89" s="179"/>
      <c r="I89" s="180">
        <f>ROUND(E89*H89,2)</f>
        <v>0</v>
      </c>
      <c r="J89" s="179"/>
      <c r="K89" s="180">
        <f>ROUND(E89*J89,2)</f>
        <v>0</v>
      </c>
      <c r="L89" s="180">
        <v>21</v>
      </c>
      <c r="M89" s="180">
        <f>G89*(1+L89/100)</f>
        <v>0</v>
      </c>
      <c r="N89" s="178">
        <v>0</v>
      </c>
      <c r="O89" s="178">
        <f>ROUND(E89*N89,2)</f>
        <v>0</v>
      </c>
      <c r="P89" s="178">
        <v>0</v>
      </c>
      <c r="Q89" s="178">
        <f>ROUND(E89*P89,2)</f>
        <v>0</v>
      </c>
      <c r="R89" s="180" t="s">
        <v>375</v>
      </c>
      <c r="S89" s="180" t="s">
        <v>222</v>
      </c>
      <c r="T89" s="181" t="s">
        <v>270</v>
      </c>
      <c r="U89" s="160">
        <v>0.09</v>
      </c>
      <c r="V89" s="160">
        <f>ROUND(E89*U89,2)</f>
        <v>5.67</v>
      </c>
      <c r="W89" s="160"/>
      <c r="X89" s="160" t="s">
        <v>271</v>
      </c>
      <c r="Y89" s="160" t="s">
        <v>225</v>
      </c>
      <c r="Z89" s="149"/>
      <c r="AA89" s="149"/>
      <c r="AB89" s="149"/>
      <c r="AC89" s="149"/>
      <c r="AD89" s="149"/>
      <c r="AE89" s="149"/>
      <c r="AF89" s="149"/>
      <c r="AG89" s="149" t="s">
        <v>272</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2" x14ac:dyDescent="0.2">
      <c r="A90" s="156"/>
      <c r="B90" s="157"/>
      <c r="C90" s="267" t="s">
        <v>376</v>
      </c>
      <c r="D90" s="268"/>
      <c r="E90" s="268"/>
      <c r="F90" s="268"/>
      <c r="G90" s="268"/>
      <c r="H90" s="160"/>
      <c r="I90" s="160"/>
      <c r="J90" s="160"/>
      <c r="K90" s="160"/>
      <c r="L90" s="160"/>
      <c r="M90" s="160"/>
      <c r="N90" s="159"/>
      <c r="O90" s="159"/>
      <c r="P90" s="159"/>
      <c r="Q90" s="159"/>
      <c r="R90" s="160"/>
      <c r="S90" s="160"/>
      <c r="T90" s="160"/>
      <c r="U90" s="160"/>
      <c r="V90" s="160"/>
      <c r="W90" s="160"/>
      <c r="X90" s="160"/>
      <c r="Y90" s="160"/>
      <c r="Z90" s="149"/>
      <c r="AA90" s="149"/>
      <c r="AB90" s="149"/>
      <c r="AC90" s="149"/>
      <c r="AD90" s="149"/>
      <c r="AE90" s="149"/>
      <c r="AF90" s="149"/>
      <c r="AG90" s="149" t="s">
        <v>298</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2" x14ac:dyDescent="0.2">
      <c r="A91" s="156"/>
      <c r="B91" s="157"/>
      <c r="C91" s="193" t="s">
        <v>1848</v>
      </c>
      <c r="D91" s="165"/>
      <c r="E91" s="166">
        <v>11</v>
      </c>
      <c r="F91" s="160"/>
      <c r="G91" s="160"/>
      <c r="H91" s="160"/>
      <c r="I91" s="160"/>
      <c r="J91" s="160"/>
      <c r="K91" s="160"/>
      <c r="L91" s="160"/>
      <c r="M91" s="160"/>
      <c r="N91" s="159"/>
      <c r="O91" s="159"/>
      <c r="P91" s="159"/>
      <c r="Q91" s="159"/>
      <c r="R91" s="160"/>
      <c r="S91" s="160"/>
      <c r="T91" s="160"/>
      <c r="U91" s="160"/>
      <c r="V91" s="160"/>
      <c r="W91" s="160"/>
      <c r="X91" s="160"/>
      <c r="Y91" s="160"/>
      <c r="Z91" s="149"/>
      <c r="AA91" s="149"/>
      <c r="AB91" s="149"/>
      <c r="AC91" s="149"/>
      <c r="AD91" s="149"/>
      <c r="AE91" s="149"/>
      <c r="AF91" s="149"/>
      <c r="AG91" s="149" t="s">
        <v>261</v>
      </c>
      <c r="AH91" s="149">
        <v>0</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3" x14ac:dyDescent="0.2">
      <c r="A92" s="156"/>
      <c r="B92" s="157"/>
      <c r="C92" s="193" t="s">
        <v>1849</v>
      </c>
      <c r="D92" s="165"/>
      <c r="E92" s="166">
        <v>8</v>
      </c>
      <c r="F92" s="160"/>
      <c r="G92" s="160"/>
      <c r="H92" s="160"/>
      <c r="I92" s="160"/>
      <c r="J92" s="160"/>
      <c r="K92" s="160"/>
      <c r="L92" s="160"/>
      <c r="M92" s="160"/>
      <c r="N92" s="159"/>
      <c r="O92" s="159"/>
      <c r="P92" s="159"/>
      <c r="Q92" s="159"/>
      <c r="R92" s="160"/>
      <c r="S92" s="160"/>
      <c r="T92" s="160"/>
      <c r="U92" s="160"/>
      <c r="V92" s="160"/>
      <c r="W92" s="160"/>
      <c r="X92" s="160"/>
      <c r="Y92" s="160"/>
      <c r="Z92" s="149"/>
      <c r="AA92" s="149"/>
      <c r="AB92" s="149"/>
      <c r="AC92" s="149"/>
      <c r="AD92" s="149"/>
      <c r="AE92" s="149"/>
      <c r="AF92" s="149"/>
      <c r="AG92" s="149" t="s">
        <v>261</v>
      </c>
      <c r="AH92" s="149">
        <v>0</v>
      </c>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3" x14ac:dyDescent="0.2">
      <c r="A93" s="156"/>
      <c r="B93" s="157"/>
      <c r="C93" s="193" t="s">
        <v>1850</v>
      </c>
      <c r="D93" s="165"/>
      <c r="E93" s="166">
        <v>24</v>
      </c>
      <c r="F93" s="160"/>
      <c r="G93" s="160"/>
      <c r="H93" s="160"/>
      <c r="I93" s="160"/>
      <c r="J93" s="160"/>
      <c r="K93" s="160"/>
      <c r="L93" s="160"/>
      <c r="M93" s="160"/>
      <c r="N93" s="159"/>
      <c r="O93" s="159"/>
      <c r="P93" s="159"/>
      <c r="Q93" s="159"/>
      <c r="R93" s="160"/>
      <c r="S93" s="160"/>
      <c r="T93" s="160"/>
      <c r="U93" s="160"/>
      <c r="V93" s="160"/>
      <c r="W93" s="160"/>
      <c r="X93" s="160"/>
      <c r="Y93" s="160"/>
      <c r="Z93" s="149"/>
      <c r="AA93" s="149"/>
      <c r="AB93" s="149"/>
      <c r="AC93" s="149"/>
      <c r="AD93" s="149"/>
      <c r="AE93" s="149"/>
      <c r="AF93" s="149"/>
      <c r="AG93" s="149" t="s">
        <v>261</v>
      </c>
      <c r="AH93" s="149">
        <v>0</v>
      </c>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3" x14ac:dyDescent="0.2">
      <c r="A94" s="156"/>
      <c r="B94" s="157"/>
      <c r="C94" s="193" t="s">
        <v>1851</v>
      </c>
      <c r="D94" s="165"/>
      <c r="E94" s="166">
        <v>20</v>
      </c>
      <c r="F94" s="160"/>
      <c r="G94" s="160"/>
      <c r="H94" s="160"/>
      <c r="I94" s="160"/>
      <c r="J94" s="160"/>
      <c r="K94" s="160"/>
      <c r="L94" s="160"/>
      <c r="M94" s="160"/>
      <c r="N94" s="159"/>
      <c r="O94" s="159"/>
      <c r="P94" s="159"/>
      <c r="Q94" s="159"/>
      <c r="R94" s="160"/>
      <c r="S94" s="160"/>
      <c r="T94" s="160"/>
      <c r="U94" s="160"/>
      <c r="V94" s="160"/>
      <c r="W94" s="160"/>
      <c r="X94" s="160"/>
      <c r="Y94" s="160"/>
      <c r="Z94" s="149"/>
      <c r="AA94" s="149"/>
      <c r="AB94" s="149"/>
      <c r="AC94" s="149"/>
      <c r="AD94" s="149"/>
      <c r="AE94" s="149"/>
      <c r="AF94" s="149"/>
      <c r="AG94" s="149" t="s">
        <v>261</v>
      </c>
      <c r="AH94" s="149">
        <v>0</v>
      </c>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1" x14ac:dyDescent="0.2">
      <c r="A95" s="175">
        <v>20</v>
      </c>
      <c r="B95" s="176" t="s">
        <v>389</v>
      </c>
      <c r="C95" s="191" t="s">
        <v>390</v>
      </c>
      <c r="D95" s="177" t="s">
        <v>268</v>
      </c>
      <c r="E95" s="178">
        <v>6</v>
      </c>
      <c r="F95" s="179"/>
      <c r="G95" s="180">
        <f>ROUND(E95*F95,2)</f>
        <v>0</v>
      </c>
      <c r="H95" s="179"/>
      <c r="I95" s="180">
        <f>ROUND(E95*H95,2)</f>
        <v>0</v>
      </c>
      <c r="J95" s="179"/>
      <c r="K95" s="180">
        <f>ROUND(E95*J95,2)</f>
        <v>0</v>
      </c>
      <c r="L95" s="180">
        <v>21</v>
      </c>
      <c r="M95" s="180">
        <f>G95*(1+L95/100)</f>
        <v>0</v>
      </c>
      <c r="N95" s="178">
        <v>0</v>
      </c>
      <c r="O95" s="178">
        <f>ROUND(E95*N95,2)</f>
        <v>0</v>
      </c>
      <c r="P95" s="178">
        <v>0</v>
      </c>
      <c r="Q95" s="178">
        <f>ROUND(E95*P95,2)</f>
        <v>0</v>
      </c>
      <c r="R95" s="180" t="s">
        <v>375</v>
      </c>
      <c r="S95" s="180" t="s">
        <v>222</v>
      </c>
      <c r="T95" s="181" t="s">
        <v>270</v>
      </c>
      <c r="U95" s="160">
        <v>0.14000000000000001</v>
      </c>
      <c r="V95" s="160">
        <f>ROUND(E95*U95,2)</f>
        <v>0.84</v>
      </c>
      <c r="W95" s="160"/>
      <c r="X95" s="160" t="s">
        <v>271</v>
      </c>
      <c r="Y95" s="160" t="s">
        <v>225</v>
      </c>
      <c r="Z95" s="149"/>
      <c r="AA95" s="149"/>
      <c r="AB95" s="149"/>
      <c r="AC95" s="149"/>
      <c r="AD95" s="149"/>
      <c r="AE95" s="149"/>
      <c r="AF95" s="149"/>
      <c r="AG95" s="149" t="s">
        <v>272</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2" x14ac:dyDescent="0.2">
      <c r="A96" s="156"/>
      <c r="B96" s="157"/>
      <c r="C96" s="267" t="s">
        <v>376</v>
      </c>
      <c r="D96" s="268"/>
      <c r="E96" s="268"/>
      <c r="F96" s="268"/>
      <c r="G96" s="268"/>
      <c r="H96" s="160"/>
      <c r="I96" s="160"/>
      <c r="J96" s="160"/>
      <c r="K96" s="160"/>
      <c r="L96" s="160"/>
      <c r="M96" s="160"/>
      <c r="N96" s="159"/>
      <c r="O96" s="159"/>
      <c r="P96" s="159"/>
      <c r="Q96" s="159"/>
      <c r="R96" s="160"/>
      <c r="S96" s="160"/>
      <c r="T96" s="160"/>
      <c r="U96" s="160"/>
      <c r="V96" s="160"/>
      <c r="W96" s="160"/>
      <c r="X96" s="160"/>
      <c r="Y96" s="160"/>
      <c r="Z96" s="149"/>
      <c r="AA96" s="149"/>
      <c r="AB96" s="149"/>
      <c r="AC96" s="149"/>
      <c r="AD96" s="149"/>
      <c r="AE96" s="149"/>
      <c r="AF96" s="149"/>
      <c r="AG96" s="149" t="s">
        <v>298</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2" x14ac:dyDescent="0.2">
      <c r="A97" s="156"/>
      <c r="B97" s="157"/>
      <c r="C97" s="193" t="s">
        <v>1852</v>
      </c>
      <c r="D97" s="165"/>
      <c r="E97" s="166">
        <v>6</v>
      </c>
      <c r="F97" s="160"/>
      <c r="G97" s="160"/>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261</v>
      </c>
      <c r="AH97" s="149">
        <v>0</v>
      </c>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ht="33.75" outlineLevel="1" x14ac:dyDescent="0.2">
      <c r="A98" s="175">
        <v>21</v>
      </c>
      <c r="B98" s="176" t="s">
        <v>418</v>
      </c>
      <c r="C98" s="191" t="s">
        <v>419</v>
      </c>
      <c r="D98" s="177" t="s">
        <v>276</v>
      </c>
      <c r="E98" s="178">
        <v>34.83</v>
      </c>
      <c r="F98" s="179"/>
      <c r="G98" s="180">
        <f>ROUND(E98*F98,2)</f>
        <v>0</v>
      </c>
      <c r="H98" s="179"/>
      <c r="I98" s="180">
        <f>ROUND(E98*H98,2)</f>
        <v>0</v>
      </c>
      <c r="J98" s="179"/>
      <c r="K98" s="180">
        <f>ROUND(E98*J98,2)</f>
        <v>0</v>
      </c>
      <c r="L98" s="180">
        <v>21</v>
      </c>
      <c r="M98" s="180">
        <f>G98*(1+L98/100)</f>
        <v>0</v>
      </c>
      <c r="N98" s="178">
        <v>1.3699999999999999E-3</v>
      </c>
      <c r="O98" s="178">
        <f>ROUND(E98*N98,2)</f>
        <v>0.05</v>
      </c>
      <c r="P98" s="178">
        <v>8.5000000000000006E-3</v>
      </c>
      <c r="Q98" s="178">
        <f>ROUND(E98*P98,2)</f>
        <v>0.3</v>
      </c>
      <c r="R98" s="180" t="s">
        <v>375</v>
      </c>
      <c r="S98" s="180" t="s">
        <v>222</v>
      </c>
      <c r="T98" s="181" t="s">
        <v>270</v>
      </c>
      <c r="U98" s="160">
        <v>0.93799999999999994</v>
      </c>
      <c r="V98" s="160">
        <f>ROUND(E98*U98,2)</f>
        <v>32.67</v>
      </c>
      <c r="W98" s="160"/>
      <c r="X98" s="160" t="s">
        <v>271</v>
      </c>
      <c r="Y98" s="160" t="s">
        <v>225</v>
      </c>
      <c r="Z98" s="149"/>
      <c r="AA98" s="149"/>
      <c r="AB98" s="149"/>
      <c r="AC98" s="149"/>
      <c r="AD98" s="149"/>
      <c r="AE98" s="149"/>
      <c r="AF98" s="149"/>
      <c r="AG98" s="149" t="s">
        <v>272</v>
      </c>
      <c r="AH98" s="149"/>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2" x14ac:dyDescent="0.2">
      <c r="A99" s="156"/>
      <c r="B99" s="157"/>
      <c r="C99" s="193" t="s">
        <v>1853</v>
      </c>
      <c r="D99" s="165"/>
      <c r="E99" s="166">
        <v>34.83</v>
      </c>
      <c r="F99" s="160"/>
      <c r="G99" s="160"/>
      <c r="H99" s="160"/>
      <c r="I99" s="160"/>
      <c r="J99" s="160"/>
      <c r="K99" s="160"/>
      <c r="L99" s="160"/>
      <c r="M99" s="160"/>
      <c r="N99" s="159"/>
      <c r="O99" s="159"/>
      <c r="P99" s="159"/>
      <c r="Q99" s="159"/>
      <c r="R99" s="160"/>
      <c r="S99" s="160"/>
      <c r="T99" s="160"/>
      <c r="U99" s="160"/>
      <c r="V99" s="160"/>
      <c r="W99" s="160"/>
      <c r="X99" s="160"/>
      <c r="Y99" s="160"/>
      <c r="Z99" s="149"/>
      <c r="AA99" s="149"/>
      <c r="AB99" s="149"/>
      <c r="AC99" s="149"/>
      <c r="AD99" s="149"/>
      <c r="AE99" s="149"/>
      <c r="AF99" s="149"/>
      <c r="AG99" s="149" t="s">
        <v>261</v>
      </c>
      <c r="AH99" s="149">
        <v>0</v>
      </c>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ht="33.75" outlineLevel="1" x14ac:dyDescent="0.2">
      <c r="A100" s="175">
        <v>22</v>
      </c>
      <c r="B100" s="176" t="s">
        <v>424</v>
      </c>
      <c r="C100" s="191" t="s">
        <v>425</v>
      </c>
      <c r="D100" s="177" t="s">
        <v>276</v>
      </c>
      <c r="E100" s="178">
        <v>247.5</v>
      </c>
      <c r="F100" s="179"/>
      <c r="G100" s="180">
        <f>ROUND(E100*F100,2)</f>
        <v>0</v>
      </c>
      <c r="H100" s="179"/>
      <c r="I100" s="180">
        <f>ROUND(E100*H100,2)</f>
        <v>0</v>
      </c>
      <c r="J100" s="179"/>
      <c r="K100" s="180">
        <f>ROUND(E100*J100,2)</f>
        <v>0</v>
      </c>
      <c r="L100" s="180">
        <v>21</v>
      </c>
      <c r="M100" s="180">
        <f>G100*(1+L100/100)</f>
        <v>0</v>
      </c>
      <c r="N100" s="178">
        <v>6.8999999999999997E-4</v>
      </c>
      <c r="O100" s="178">
        <f>ROUND(E100*N100,2)</f>
        <v>0.17</v>
      </c>
      <c r="P100" s="178">
        <v>1.0999999999999999E-2</v>
      </c>
      <c r="Q100" s="178">
        <f>ROUND(E100*P100,2)</f>
        <v>2.72</v>
      </c>
      <c r="R100" s="180" t="s">
        <v>375</v>
      </c>
      <c r="S100" s="180" t="s">
        <v>222</v>
      </c>
      <c r="T100" s="181" t="s">
        <v>270</v>
      </c>
      <c r="U100" s="160">
        <v>0.66</v>
      </c>
      <c r="V100" s="160">
        <f>ROUND(E100*U100,2)</f>
        <v>163.35</v>
      </c>
      <c r="W100" s="160"/>
      <c r="X100" s="160" t="s">
        <v>271</v>
      </c>
      <c r="Y100" s="160" t="s">
        <v>225</v>
      </c>
      <c r="Z100" s="149"/>
      <c r="AA100" s="149"/>
      <c r="AB100" s="149"/>
      <c r="AC100" s="149"/>
      <c r="AD100" s="149"/>
      <c r="AE100" s="149"/>
      <c r="AF100" s="149"/>
      <c r="AG100" s="149" t="s">
        <v>272</v>
      </c>
      <c r="AH100" s="149"/>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2" x14ac:dyDescent="0.2">
      <c r="A101" s="156"/>
      <c r="B101" s="157"/>
      <c r="C101" s="193" t="s">
        <v>1854</v>
      </c>
      <c r="D101" s="165"/>
      <c r="E101" s="166">
        <v>29.7</v>
      </c>
      <c r="F101" s="160"/>
      <c r="G101" s="160"/>
      <c r="H101" s="160"/>
      <c r="I101" s="160"/>
      <c r="J101" s="160"/>
      <c r="K101" s="160"/>
      <c r="L101" s="160"/>
      <c r="M101" s="160"/>
      <c r="N101" s="159"/>
      <c r="O101" s="159"/>
      <c r="P101" s="159"/>
      <c r="Q101" s="159"/>
      <c r="R101" s="160"/>
      <c r="S101" s="160"/>
      <c r="T101" s="160"/>
      <c r="U101" s="160"/>
      <c r="V101" s="160"/>
      <c r="W101" s="160"/>
      <c r="X101" s="160"/>
      <c r="Y101" s="160"/>
      <c r="Z101" s="149"/>
      <c r="AA101" s="149"/>
      <c r="AB101" s="149"/>
      <c r="AC101" s="149"/>
      <c r="AD101" s="149"/>
      <c r="AE101" s="149"/>
      <c r="AF101" s="149"/>
      <c r="AG101" s="149" t="s">
        <v>261</v>
      </c>
      <c r="AH101" s="149">
        <v>0</v>
      </c>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3" x14ac:dyDescent="0.2">
      <c r="A102" s="156"/>
      <c r="B102" s="157"/>
      <c r="C102" s="193" t="s">
        <v>1855</v>
      </c>
      <c r="D102" s="165"/>
      <c r="E102" s="166">
        <v>30.6</v>
      </c>
      <c r="F102" s="160"/>
      <c r="G102" s="160"/>
      <c r="H102" s="160"/>
      <c r="I102" s="160"/>
      <c r="J102" s="160"/>
      <c r="K102" s="160"/>
      <c r="L102" s="160"/>
      <c r="M102" s="160"/>
      <c r="N102" s="159"/>
      <c r="O102" s="159"/>
      <c r="P102" s="159"/>
      <c r="Q102" s="159"/>
      <c r="R102" s="160"/>
      <c r="S102" s="160"/>
      <c r="T102" s="160"/>
      <c r="U102" s="160"/>
      <c r="V102" s="160"/>
      <c r="W102" s="160"/>
      <c r="X102" s="160"/>
      <c r="Y102" s="160"/>
      <c r="Z102" s="149"/>
      <c r="AA102" s="149"/>
      <c r="AB102" s="149"/>
      <c r="AC102" s="149"/>
      <c r="AD102" s="149"/>
      <c r="AE102" s="149"/>
      <c r="AF102" s="149"/>
      <c r="AG102" s="149" t="s">
        <v>261</v>
      </c>
      <c r="AH102" s="149">
        <v>0</v>
      </c>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3" x14ac:dyDescent="0.2">
      <c r="A103" s="156"/>
      <c r="B103" s="157"/>
      <c r="C103" s="193" t="s">
        <v>1856</v>
      </c>
      <c r="D103" s="165"/>
      <c r="E103" s="166">
        <v>97.2</v>
      </c>
      <c r="F103" s="160"/>
      <c r="G103" s="160"/>
      <c r="H103" s="160"/>
      <c r="I103" s="160"/>
      <c r="J103" s="160"/>
      <c r="K103" s="160"/>
      <c r="L103" s="160"/>
      <c r="M103" s="160"/>
      <c r="N103" s="159"/>
      <c r="O103" s="159"/>
      <c r="P103" s="159"/>
      <c r="Q103" s="159"/>
      <c r="R103" s="160"/>
      <c r="S103" s="160"/>
      <c r="T103" s="160"/>
      <c r="U103" s="160"/>
      <c r="V103" s="160"/>
      <c r="W103" s="160"/>
      <c r="X103" s="160"/>
      <c r="Y103" s="160"/>
      <c r="Z103" s="149"/>
      <c r="AA103" s="149"/>
      <c r="AB103" s="149"/>
      <c r="AC103" s="149"/>
      <c r="AD103" s="149"/>
      <c r="AE103" s="149"/>
      <c r="AF103" s="149"/>
      <c r="AG103" s="149" t="s">
        <v>261</v>
      </c>
      <c r="AH103" s="149">
        <v>0</v>
      </c>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3" x14ac:dyDescent="0.2">
      <c r="A104" s="156"/>
      <c r="B104" s="157"/>
      <c r="C104" s="193" t="s">
        <v>1857</v>
      </c>
      <c r="D104" s="165"/>
      <c r="E104" s="166">
        <v>90</v>
      </c>
      <c r="F104" s="160"/>
      <c r="G104" s="160"/>
      <c r="H104" s="160"/>
      <c r="I104" s="160"/>
      <c r="J104" s="160"/>
      <c r="K104" s="160"/>
      <c r="L104" s="160"/>
      <c r="M104" s="160"/>
      <c r="N104" s="159"/>
      <c r="O104" s="159"/>
      <c r="P104" s="159"/>
      <c r="Q104" s="159"/>
      <c r="R104" s="160"/>
      <c r="S104" s="160"/>
      <c r="T104" s="160"/>
      <c r="U104" s="160"/>
      <c r="V104" s="160"/>
      <c r="W104" s="160"/>
      <c r="X104" s="160"/>
      <c r="Y104" s="160"/>
      <c r="Z104" s="149"/>
      <c r="AA104" s="149"/>
      <c r="AB104" s="149"/>
      <c r="AC104" s="149"/>
      <c r="AD104" s="149"/>
      <c r="AE104" s="149"/>
      <c r="AF104" s="149"/>
      <c r="AG104" s="149" t="s">
        <v>261</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ht="33.75" outlineLevel="1" x14ac:dyDescent="0.2">
      <c r="A105" s="175">
        <v>23</v>
      </c>
      <c r="B105" s="176" t="s">
        <v>433</v>
      </c>
      <c r="C105" s="191" t="s">
        <v>434</v>
      </c>
      <c r="D105" s="177" t="s">
        <v>276</v>
      </c>
      <c r="E105" s="178">
        <v>11.7</v>
      </c>
      <c r="F105" s="179"/>
      <c r="G105" s="180">
        <f>ROUND(E105*F105,2)</f>
        <v>0</v>
      </c>
      <c r="H105" s="179"/>
      <c r="I105" s="180">
        <f>ROUND(E105*H105,2)</f>
        <v>0</v>
      </c>
      <c r="J105" s="179"/>
      <c r="K105" s="180">
        <f>ROUND(E105*J105,2)</f>
        <v>0</v>
      </c>
      <c r="L105" s="180">
        <v>21</v>
      </c>
      <c r="M105" s="180">
        <f>G105*(1+L105/100)</f>
        <v>0</v>
      </c>
      <c r="N105" s="178">
        <v>1E-3</v>
      </c>
      <c r="O105" s="178">
        <f>ROUND(E105*N105,2)</f>
        <v>0.01</v>
      </c>
      <c r="P105" s="178">
        <v>1.0999999999999999E-2</v>
      </c>
      <c r="Q105" s="178">
        <f>ROUND(E105*P105,2)</f>
        <v>0.13</v>
      </c>
      <c r="R105" s="180" t="s">
        <v>375</v>
      </c>
      <c r="S105" s="180" t="s">
        <v>222</v>
      </c>
      <c r="T105" s="181" t="s">
        <v>270</v>
      </c>
      <c r="U105" s="160">
        <v>0.71799999999999997</v>
      </c>
      <c r="V105" s="160">
        <f>ROUND(E105*U105,2)</f>
        <v>8.4</v>
      </c>
      <c r="W105" s="160"/>
      <c r="X105" s="160" t="s">
        <v>271</v>
      </c>
      <c r="Y105" s="160" t="s">
        <v>225</v>
      </c>
      <c r="Z105" s="149"/>
      <c r="AA105" s="149"/>
      <c r="AB105" s="149"/>
      <c r="AC105" s="149"/>
      <c r="AD105" s="149"/>
      <c r="AE105" s="149"/>
      <c r="AF105" s="149"/>
      <c r="AG105" s="149" t="s">
        <v>272</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2" x14ac:dyDescent="0.2">
      <c r="A106" s="156"/>
      <c r="B106" s="157"/>
      <c r="C106" s="193" t="s">
        <v>1858</v>
      </c>
      <c r="D106" s="165"/>
      <c r="E106" s="166">
        <v>11.7</v>
      </c>
      <c r="F106" s="160"/>
      <c r="G106" s="160"/>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261</v>
      </c>
      <c r="AH106" s="149">
        <v>0</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1" x14ac:dyDescent="0.2">
      <c r="A107" s="175">
        <v>24</v>
      </c>
      <c r="B107" s="176" t="s">
        <v>1859</v>
      </c>
      <c r="C107" s="191" t="s">
        <v>1860</v>
      </c>
      <c r="D107" s="177" t="s">
        <v>338</v>
      </c>
      <c r="E107" s="178">
        <v>15.3</v>
      </c>
      <c r="F107" s="179"/>
      <c r="G107" s="180">
        <f>ROUND(E107*F107,2)</f>
        <v>0</v>
      </c>
      <c r="H107" s="179"/>
      <c r="I107" s="180">
        <f>ROUND(E107*H107,2)</f>
        <v>0</v>
      </c>
      <c r="J107" s="179"/>
      <c r="K107" s="180">
        <f>ROUND(E107*J107,2)</f>
        <v>0</v>
      </c>
      <c r="L107" s="180">
        <v>21</v>
      </c>
      <c r="M107" s="180">
        <f>G107*(1+L107/100)</f>
        <v>0</v>
      </c>
      <c r="N107" s="178">
        <v>0</v>
      </c>
      <c r="O107" s="178">
        <f>ROUND(E107*N107,2)</f>
        <v>0</v>
      </c>
      <c r="P107" s="178">
        <v>1.507E-2</v>
      </c>
      <c r="Q107" s="178">
        <f>ROUND(E107*P107,2)</f>
        <v>0.23</v>
      </c>
      <c r="R107" s="180" t="s">
        <v>375</v>
      </c>
      <c r="S107" s="180" t="s">
        <v>222</v>
      </c>
      <c r="T107" s="181" t="s">
        <v>270</v>
      </c>
      <c r="U107" s="160">
        <v>0.11</v>
      </c>
      <c r="V107" s="160">
        <f>ROUND(E107*U107,2)</f>
        <v>1.68</v>
      </c>
      <c r="W107" s="160"/>
      <c r="X107" s="160" t="s">
        <v>271</v>
      </c>
      <c r="Y107" s="160" t="s">
        <v>225</v>
      </c>
      <c r="Z107" s="149"/>
      <c r="AA107" s="149"/>
      <c r="AB107" s="149"/>
      <c r="AC107" s="149"/>
      <c r="AD107" s="149"/>
      <c r="AE107" s="149"/>
      <c r="AF107" s="149"/>
      <c r="AG107" s="149" t="s">
        <v>272</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2" x14ac:dyDescent="0.2">
      <c r="A108" s="156"/>
      <c r="B108" s="157"/>
      <c r="C108" s="193" t="s">
        <v>1861</v>
      </c>
      <c r="D108" s="165"/>
      <c r="E108" s="166">
        <v>15.3</v>
      </c>
      <c r="F108" s="160"/>
      <c r="G108" s="160"/>
      <c r="H108" s="160"/>
      <c r="I108" s="160"/>
      <c r="J108" s="160"/>
      <c r="K108" s="160"/>
      <c r="L108" s="160"/>
      <c r="M108" s="160"/>
      <c r="N108" s="159"/>
      <c r="O108" s="159"/>
      <c r="P108" s="159"/>
      <c r="Q108" s="159"/>
      <c r="R108" s="160"/>
      <c r="S108" s="160"/>
      <c r="T108" s="160"/>
      <c r="U108" s="160"/>
      <c r="V108" s="160"/>
      <c r="W108" s="160"/>
      <c r="X108" s="160"/>
      <c r="Y108" s="160"/>
      <c r="Z108" s="149"/>
      <c r="AA108" s="149"/>
      <c r="AB108" s="149"/>
      <c r="AC108" s="149"/>
      <c r="AD108" s="149"/>
      <c r="AE108" s="149"/>
      <c r="AF108" s="149"/>
      <c r="AG108" s="149" t="s">
        <v>261</v>
      </c>
      <c r="AH108" s="149">
        <v>0</v>
      </c>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x14ac:dyDescent="0.2">
      <c r="A109" s="168" t="s">
        <v>217</v>
      </c>
      <c r="B109" s="169" t="s">
        <v>135</v>
      </c>
      <c r="C109" s="190" t="s">
        <v>136</v>
      </c>
      <c r="D109" s="170"/>
      <c r="E109" s="171"/>
      <c r="F109" s="172"/>
      <c r="G109" s="172">
        <f>SUMIF(AG110:AG111,"&lt;&gt;NOR",G110:G111)</f>
        <v>0</v>
      </c>
      <c r="H109" s="172"/>
      <c r="I109" s="172">
        <f>SUM(I110:I111)</f>
        <v>0</v>
      </c>
      <c r="J109" s="172"/>
      <c r="K109" s="172">
        <f>SUM(K110:K111)</f>
        <v>0</v>
      </c>
      <c r="L109" s="172"/>
      <c r="M109" s="172">
        <f>SUM(M110:M111)</f>
        <v>0</v>
      </c>
      <c r="N109" s="171"/>
      <c r="O109" s="171">
        <f>SUM(O110:O111)</f>
        <v>0</v>
      </c>
      <c r="P109" s="171"/>
      <c r="Q109" s="171">
        <f>SUM(Q110:Q111)</f>
        <v>0</v>
      </c>
      <c r="R109" s="172"/>
      <c r="S109" s="172"/>
      <c r="T109" s="173"/>
      <c r="U109" s="167"/>
      <c r="V109" s="167">
        <f>SUM(V110:V111)</f>
        <v>35.03</v>
      </c>
      <c r="W109" s="167"/>
      <c r="X109" s="167"/>
      <c r="Y109" s="167"/>
      <c r="AG109" t="s">
        <v>218</v>
      </c>
    </row>
    <row r="110" spans="1:60" ht="22.5" outlineLevel="1" x14ac:dyDescent="0.2">
      <c r="A110" s="175">
        <v>25</v>
      </c>
      <c r="B110" s="176" t="s">
        <v>437</v>
      </c>
      <c r="C110" s="191" t="s">
        <v>438</v>
      </c>
      <c r="D110" s="177" t="s">
        <v>439</v>
      </c>
      <c r="E110" s="178">
        <v>18.514299999999999</v>
      </c>
      <c r="F110" s="179"/>
      <c r="G110" s="180">
        <f>ROUND(E110*F110,2)</f>
        <v>0</v>
      </c>
      <c r="H110" s="179"/>
      <c r="I110" s="180">
        <f>ROUND(E110*H110,2)</f>
        <v>0</v>
      </c>
      <c r="J110" s="179"/>
      <c r="K110" s="180">
        <f>ROUND(E110*J110,2)</f>
        <v>0</v>
      </c>
      <c r="L110" s="180">
        <v>21</v>
      </c>
      <c r="M110" s="180">
        <f>G110*(1+L110/100)</f>
        <v>0</v>
      </c>
      <c r="N110" s="178">
        <v>0</v>
      </c>
      <c r="O110" s="178">
        <f>ROUND(E110*N110,2)</f>
        <v>0</v>
      </c>
      <c r="P110" s="178">
        <v>0</v>
      </c>
      <c r="Q110" s="178">
        <f>ROUND(E110*P110,2)</f>
        <v>0</v>
      </c>
      <c r="R110" s="180" t="s">
        <v>326</v>
      </c>
      <c r="S110" s="180" t="s">
        <v>222</v>
      </c>
      <c r="T110" s="181" t="s">
        <v>270</v>
      </c>
      <c r="U110" s="160">
        <v>1.8919999999999999</v>
      </c>
      <c r="V110" s="160">
        <f>ROUND(E110*U110,2)</f>
        <v>35.03</v>
      </c>
      <c r="W110" s="160"/>
      <c r="X110" s="160" t="s">
        <v>440</v>
      </c>
      <c r="Y110" s="160" t="s">
        <v>225</v>
      </c>
      <c r="Z110" s="149"/>
      <c r="AA110" s="149"/>
      <c r="AB110" s="149"/>
      <c r="AC110" s="149"/>
      <c r="AD110" s="149"/>
      <c r="AE110" s="149"/>
      <c r="AF110" s="149"/>
      <c r="AG110" s="149" t="s">
        <v>441</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2" x14ac:dyDescent="0.2">
      <c r="A111" s="156"/>
      <c r="B111" s="157"/>
      <c r="C111" s="267" t="s">
        <v>442</v>
      </c>
      <c r="D111" s="268"/>
      <c r="E111" s="268"/>
      <c r="F111" s="268"/>
      <c r="G111" s="268"/>
      <c r="H111" s="160"/>
      <c r="I111" s="160"/>
      <c r="J111" s="160"/>
      <c r="K111" s="160"/>
      <c r="L111" s="160"/>
      <c r="M111" s="160"/>
      <c r="N111" s="159"/>
      <c r="O111" s="159"/>
      <c r="P111" s="159"/>
      <c r="Q111" s="159"/>
      <c r="R111" s="160"/>
      <c r="S111" s="160"/>
      <c r="T111" s="160"/>
      <c r="U111" s="160"/>
      <c r="V111" s="160"/>
      <c r="W111" s="160"/>
      <c r="X111" s="160"/>
      <c r="Y111" s="160"/>
      <c r="Z111" s="149"/>
      <c r="AA111" s="149"/>
      <c r="AB111" s="149"/>
      <c r="AC111" s="149"/>
      <c r="AD111" s="149"/>
      <c r="AE111" s="149"/>
      <c r="AF111" s="149"/>
      <c r="AG111" s="149" t="s">
        <v>298</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x14ac:dyDescent="0.2">
      <c r="A112" s="168" t="s">
        <v>217</v>
      </c>
      <c r="B112" s="169" t="s">
        <v>154</v>
      </c>
      <c r="C112" s="190" t="s">
        <v>155</v>
      </c>
      <c r="D112" s="170"/>
      <c r="E112" s="171"/>
      <c r="F112" s="172"/>
      <c r="G112" s="172">
        <f>SUMIF(AG113:AG155,"&lt;&gt;NOR",G113:G155)</f>
        <v>0</v>
      </c>
      <c r="H112" s="172"/>
      <c r="I112" s="172">
        <f>SUM(I113:I155)</f>
        <v>0</v>
      </c>
      <c r="J112" s="172"/>
      <c r="K112" s="172">
        <f>SUM(K113:K155)</f>
        <v>0</v>
      </c>
      <c r="L112" s="172"/>
      <c r="M112" s="172">
        <f>SUM(M113:M155)</f>
        <v>0</v>
      </c>
      <c r="N112" s="171"/>
      <c r="O112" s="171">
        <f>SUM(O113:O155)</f>
        <v>2.39</v>
      </c>
      <c r="P112" s="171"/>
      <c r="Q112" s="171">
        <f>SUM(Q113:Q155)</f>
        <v>0.44</v>
      </c>
      <c r="R112" s="172"/>
      <c r="S112" s="172"/>
      <c r="T112" s="173"/>
      <c r="U112" s="167"/>
      <c r="V112" s="167">
        <f>SUM(V113:V155)</f>
        <v>0</v>
      </c>
      <c r="W112" s="167"/>
      <c r="X112" s="167"/>
      <c r="Y112" s="167"/>
      <c r="AG112" t="s">
        <v>218</v>
      </c>
    </row>
    <row r="113" spans="1:60" outlineLevel="1" x14ac:dyDescent="0.2">
      <c r="A113" s="175">
        <v>26</v>
      </c>
      <c r="B113" s="176" t="s">
        <v>453</v>
      </c>
      <c r="C113" s="191" t="s">
        <v>454</v>
      </c>
      <c r="D113" s="177" t="s">
        <v>455</v>
      </c>
      <c r="E113" s="178">
        <v>247.2</v>
      </c>
      <c r="F113" s="179"/>
      <c r="G113" s="180">
        <f>ROUND(E113*F113,2)</f>
        <v>0</v>
      </c>
      <c r="H113" s="179"/>
      <c r="I113" s="180">
        <f>ROUND(E113*H113,2)</f>
        <v>0</v>
      </c>
      <c r="J113" s="179"/>
      <c r="K113" s="180">
        <f>ROUND(E113*J113,2)</f>
        <v>0</v>
      </c>
      <c r="L113" s="180">
        <v>21</v>
      </c>
      <c r="M113" s="180">
        <f>G113*(1+L113/100)</f>
        <v>0</v>
      </c>
      <c r="N113" s="178">
        <v>0</v>
      </c>
      <c r="O113" s="178">
        <f>ROUND(E113*N113,2)</f>
        <v>0</v>
      </c>
      <c r="P113" s="178">
        <v>1.8E-3</v>
      </c>
      <c r="Q113" s="178">
        <f>ROUND(E113*P113,2)</f>
        <v>0.44</v>
      </c>
      <c r="R113" s="180"/>
      <c r="S113" s="180" t="s">
        <v>250</v>
      </c>
      <c r="T113" s="181" t="s">
        <v>223</v>
      </c>
      <c r="U113" s="160">
        <v>0</v>
      </c>
      <c r="V113" s="160">
        <f>ROUND(E113*U113,2)</f>
        <v>0</v>
      </c>
      <c r="W113" s="160"/>
      <c r="X113" s="160" t="s">
        <v>271</v>
      </c>
      <c r="Y113" s="160" t="s">
        <v>225</v>
      </c>
      <c r="Z113" s="149"/>
      <c r="AA113" s="149"/>
      <c r="AB113" s="149"/>
      <c r="AC113" s="149"/>
      <c r="AD113" s="149"/>
      <c r="AE113" s="149"/>
      <c r="AF113" s="149"/>
      <c r="AG113" s="149" t="s">
        <v>272</v>
      </c>
      <c r="AH113" s="149"/>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2" x14ac:dyDescent="0.2">
      <c r="A114" s="156"/>
      <c r="B114" s="157"/>
      <c r="C114" s="193" t="s">
        <v>1862</v>
      </c>
      <c r="D114" s="165"/>
      <c r="E114" s="166">
        <v>87.6</v>
      </c>
      <c r="F114" s="160"/>
      <c r="G114" s="160"/>
      <c r="H114" s="160"/>
      <c r="I114" s="160"/>
      <c r="J114" s="160"/>
      <c r="K114" s="160"/>
      <c r="L114" s="160"/>
      <c r="M114" s="160"/>
      <c r="N114" s="159"/>
      <c r="O114" s="159"/>
      <c r="P114" s="159"/>
      <c r="Q114" s="159"/>
      <c r="R114" s="160"/>
      <c r="S114" s="160"/>
      <c r="T114" s="160"/>
      <c r="U114" s="160"/>
      <c r="V114" s="160"/>
      <c r="W114" s="160"/>
      <c r="X114" s="160"/>
      <c r="Y114" s="160"/>
      <c r="Z114" s="149"/>
      <c r="AA114" s="149"/>
      <c r="AB114" s="149"/>
      <c r="AC114" s="149"/>
      <c r="AD114" s="149"/>
      <c r="AE114" s="149"/>
      <c r="AF114" s="149"/>
      <c r="AG114" s="149" t="s">
        <v>261</v>
      </c>
      <c r="AH114" s="149">
        <v>0</v>
      </c>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3" x14ac:dyDescent="0.2">
      <c r="A115" s="156"/>
      <c r="B115" s="157"/>
      <c r="C115" s="193" t="s">
        <v>1863</v>
      </c>
      <c r="D115" s="165"/>
      <c r="E115" s="166">
        <v>66</v>
      </c>
      <c r="F115" s="160"/>
      <c r="G115" s="160"/>
      <c r="H115" s="160"/>
      <c r="I115" s="160"/>
      <c r="J115" s="160"/>
      <c r="K115" s="160"/>
      <c r="L115" s="160"/>
      <c r="M115" s="160"/>
      <c r="N115" s="159"/>
      <c r="O115" s="159"/>
      <c r="P115" s="159"/>
      <c r="Q115" s="159"/>
      <c r="R115" s="160"/>
      <c r="S115" s="160"/>
      <c r="T115" s="160"/>
      <c r="U115" s="160"/>
      <c r="V115" s="160"/>
      <c r="W115" s="160"/>
      <c r="X115" s="160"/>
      <c r="Y115" s="160"/>
      <c r="Z115" s="149"/>
      <c r="AA115" s="149"/>
      <c r="AB115" s="149"/>
      <c r="AC115" s="149"/>
      <c r="AD115" s="149"/>
      <c r="AE115" s="149"/>
      <c r="AF115" s="149"/>
      <c r="AG115" s="149" t="s">
        <v>261</v>
      </c>
      <c r="AH115" s="149">
        <v>0</v>
      </c>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3" x14ac:dyDescent="0.2">
      <c r="A116" s="156"/>
      <c r="B116" s="157"/>
      <c r="C116" s="193" t="s">
        <v>1864</v>
      </c>
      <c r="D116" s="165"/>
      <c r="E116" s="166">
        <v>47.7</v>
      </c>
      <c r="F116" s="160"/>
      <c r="G116" s="160"/>
      <c r="H116" s="160"/>
      <c r="I116" s="160"/>
      <c r="J116" s="160"/>
      <c r="K116" s="160"/>
      <c r="L116" s="160"/>
      <c r="M116" s="160"/>
      <c r="N116" s="159"/>
      <c r="O116" s="159"/>
      <c r="P116" s="159"/>
      <c r="Q116" s="159"/>
      <c r="R116" s="160"/>
      <c r="S116" s="160"/>
      <c r="T116" s="160"/>
      <c r="U116" s="160"/>
      <c r="V116" s="160"/>
      <c r="W116" s="160"/>
      <c r="X116" s="160"/>
      <c r="Y116" s="160"/>
      <c r="Z116" s="149"/>
      <c r="AA116" s="149"/>
      <c r="AB116" s="149"/>
      <c r="AC116" s="149"/>
      <c r="AD116" s="149"/>
      <c r="AE116" s="149"/>
      <c r="AF116" s="149"/>
      <c r="AG116" s="149" t="s">
        <v>261</v>
      </c>
      <c r="AH116" s="149">
        <v>0</v>
      </c>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3" x14ac:dyDescent="0.2">
      <c r="A117" s="156"/>
      <c r="B117" s="157"/>
      <c r="C117" s="193" t="s">
        <v>1865</v>
      </c>
      <c r="D117" s="165"/>
      <c r="E117" s="166">
        <v>45.9</v>
      </c>
      <c r="F117" s="160"/>
      <c r="G117" s="160"/>
      <c r="H117" s="160"/>
      <c r="I117" s="160"/>
      <c r="J117" s="160"/>
      <c r="K117" s="160"/>
      <c r="L117" s="160"/>
      <c r="M117" s="160"/>
      <c r="N117" s="159"/>
      <c r="O117" s="159"/>
      <c r="P117" s="159"/>
      <c r="Q117" s="159"/>
      <c r="R117" s="160"/>
      <c r="S117" s="160"/>
      <c r="T117" s="160"/>
      <c r="U117" s="160"/>
      <c r="V117" s="160"/>
      <c r="W117" s="160"/>
      <c r="X117" s="160"/>
      <c r="Y117" s="160"/>
      <c r="Z117" s="149"/>
      <c r="AA117" s="149"/>
      <c r="AB117" s="149"/>
      <c r="AC117" s="149"/>
      <c r="AD117" s="149"/>
      <c r="AE117" s="149"/>
      <c r="AF117" s="149"/>
      <c r="AG117" s="149" t="s">
        <v>261</v>
      </c>
      <c r="AH117" s="149">
        <v>0</v>
      </c>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ht="22.5" outlineLevel="1" x14ac:dyDescent="0.2">
      <c r="A118" s="175">
        <v>27</v>
      </c>
      <c r="B118" s="176" t="s">
        <v>460</v>
      </c>
      <c r="C118" s="191" t="s">
        <v>461</v>
      </c>
      <c r="D118" s="177" t="s">
        <v>455</v>
      </c>
      <c r="E118" s="178">
        <v>247.2</v>
      </c>
      <c r="F118" s="179"/>
      <c r="G118" s="180">
        <f>ROUND(E118*F118,2)</f>
        <v>0</v>
      </c>
      <c r="H118" s="179"/>
      <c r="I118" s="180">
        <f>ROUND(E118*H118,2)</f>
        <v>0</v>
      </c>
      <c r="J118" s="179"/>
      <c r="K118" s="180">
        <f>ROUND(E118*J118,2)</f>
        <v>0</v>
      </c>
      <c r="L118" s="180">
        <v>21</v>
      </c>
      <c r="M118" s="180">
        <f>G118*(1+L118/100)</f>
        <v>0</v>
      </c>
      <c r="N118" s="178">
        <v>1.8E-3</v>
      </c>
      <c r="O118" s="178">
        <f>ROUND(E118*N118,2)</f>
        <v>0.44</v>
      </c>
      <c r="P118" s="178">
        <v>0</v>
      </c>
      <c r="Q118" s="178">
        <f>ROUND(E118*P118,2)</f>
        <v>0</v>
      </c>
      <c r="R118" s="180"/>
      <c r="S118" s="180" t="s">
        <v>250</v>
      </c>
      <c r="T118" s="181" t="s">
        <v>223</v>
      </c>
      <c r="U118" s="160">
        <v>0</v>
      </c>
      <c r="V118" s="160">
        <f>ROUND(E118*U118,2)</f>
        <v>0</v>
      </c>
      <c r="W118" s="160"/>
      <c r="X118" s="160" t="s">
        <v>271</v>
      </c>
      <c r="Y118" s="160" t="s">
        <v>225</v>
      </c>
      <c r="Z118" s="149"/>
      <c r="AA118" s="149"/>
      <c r="AB118" s="149"/>
      <c r="AC118" s="149"/>
      <c r="AD118" s="149"/>
      <c r="AE118" s="149"/>
      <c r="AF118" s="149"/>
      <c r="AG118" s="149" t="s">
        <v>272</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2" x14ac:dyDescent="0.2">
      <c r="A119" s="156"/>
      <c r="B119" s="157"/>
      <c r="C119" s="256" t="s">
        <v>462</v>
      </c>
      <c r="D119" s="257"/>
      <c r="E119" s="257"/>
      <c r="F119" s="257"/>
      <c r="G119" s="257"/>
      <c r="H119" s="160"/>
      <c r="I119" s="160"/>
      <c r="J119" s="160"/>
      <c r="K119" s="160"/>
      <c r="L119" s="160"/>
      <c r="M119" s="160"/>
      <c r="N119" s="159"/>
      <c r="O119" s="159"/>
      <c r="P119" s="159"/>
      <c r="Q119" s="159"/>
      <c r="R119" s="160"/>
      <c r="S119" s="160"/>
      <c r="T119" s="160"/>
      <c r="U119" s="160"/>
      <c r="V119" s="160"/>
      <c r="W119" s="160"/>
      <c r="X119" s="160"/>
      <c r="Y119" s="160"/>
      <c r="Z119" s="149"/>
      <c r="AA119" s="149"/>
      <c r="AB119" s="149"/>
      <c r="AC119" s="149"/>
      <c r="AD119" s="149"/>
      <c r="AE119" s="149"/>
      <c r="AF119" s="149"/>
      <c r="AG119" s="149" t="s">
        <v>228</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2" x14ac:dyDescent="0.2">
      <c r="A120" s="156"/>
      <c r="B120" s="157"/>
      <c r="C120" s="193" t="s">
        <v>1866</v>
      </c>
      <c r="D120" s="165"/>
      <c r="E120" s="166">
        <v>247.2</v>
      </c>
      <c r="F120" s="160"/>
      <c r="G120" s="160"/>
      <c r="H120" s="160"/>
      <c r="I120" s="160"/>
      <c r="J120" s="160"/>
      <c r="K120" s="160"/>
      <c r="L120" s="160"/>
      <c r="M120" s="160"/>
      <c r="N120" s="159"/>
      <c r="O120" s="159"/>
      <c r="P120" s="159"/>
      <c r="Q120" s="159"/>
      <c r="R120" s="160"/>
      <c r="S120" s="160"/>
      <c r="T120" s="160"/>
      <c r="U120" s="160"/>
      <c r="V120" s="160"/>
      <c r="W120" s="160"/>
      <c r="X120" s="160"/>
      <c r="Y120" s="160"/>
      <c r="Z120" s="149"/>
      <c r="AA120" s="149"/>
      <c r="AB120" s="149"/>
      <c r="AC120" s="149"/>
      <c r="AD120" s="149"/>
      <c r="AE120" s="149"/>
      <c r="AF120" s="149"/>
      <c r="AG120" s="149" t="s">
        <v>261</v>
      </c>
      <c r="AH120" s="149">
        <v>5</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ht="22.5" outlineLevel="1" x14ac:dyDescent="0.2">
      <c r="A121" s="175">
        <v>28</v>
      </c>
      <c r="B121" s="176" t="s">
        <v>463</v>
      </c>
      <c r="C121" s="191" t="s">
        <v>464</v>
      </c>
      <c r="D121" s="177" t="s">
        <v>455</v>
      </c>
      <c r="E121" s="178">
        <v>32.4</v>
      </c>
      <c r="F121" s="179"/>
      <c r="G121" s="180">
        <f>ROUND(E121*F121,2)</f>
        <v>0</v>
      </c>
      <c r="H121" s="179"/>
      <c r="I121" s="180">
        <f>ROUND(E121*H121,2)</f>
        <v>0</v>
      </c>
      <c r="J121" s="179"/>
      <c r="K121" s="180">
        <f>ROUND(E121*J121,2)</f>
        <v>0</v>
      </c>
      <c r="L121" s="180">
        <v>21</v>
      </c>
      <c r="M121" s="180">
        <f>G121*(1+L121/100)</f>
        <v>0</v>
      </c>
      <c r="N121" s="178">
        <v>1.5E-3</v>
      </c>
      <c r="O121" s="178">
        <f>ROUND(E121*N121,2)</f>
        <v>0.05</v>
      </c>
      <c r="P121" s="178">
        <v>0</v>
      </c>
      <c r="Q121" s="178">
        <f>ROUND(E121*P121,2)</f>
        <v>0</v>
      </c>
      <c r="R121" s="180"/>
      <c r="S121" s="180" t="s">
        <v>250</v>
      </c>
      <c r="T121" s="181" t="s">
        <v>223</v>
      </c>
      <c r="U121" s="160">
        <v>0</v>
      </c>
      <c r="V121" s="160">
        <f>ROUND(E121*U121,2)</f>
        <v>0</v>
      </c>
      <c r="W121" s="160"/>
      <c r="X121" s="160" t="s">
        <v>271</v>
      </c>
      <c r="Y121" s="160" t="s">
        <v>225</v>
      </c>
      <c r="Z121" s="149"/>
      <c r="AA121" s="149"/>
      <c r="AB121" s="149"/>
      <c r="AC121" s="149"/>
      <c r="AD121" s="149"/>
      <c r="AE121" s="149"/>
      <c r="AF121" s="149"/>
      <c r="AG121" s="149" t="s">
        <v>272</v>
      </c>
      <c r="AH121" s="149"/>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2" x14ac:dyDescent="0.2">
      <c r="A122" s="156"/>
      <c r="B122" s="157"/>
      <c r="C122" s="256" t="s">
        <v>465</v>
      </c>
      <c r="D122" s="257"/>
      <c r="E122" s="257"/>
      <c r="F122" s="257"/>
      <c r="G122" s="257"/>
      <c r="H122" s="160"/>
      <c r="I122" s="160"/>
      <c r="J122" s="160"/>
      <c r="K122" s="160"/>
      <c r="L122" s="160"/>
      <c r="M122" s="160"/>
      <c r="N122" s="159"/>
      <c r="O122" s="159"/>
      <c r="P122" s="159"/>
      <c r="Q122" s="159"/>
      <c r="R122" s="160"/>
      <c r="S122" s="160"/>
      <c r="T122" s="160"/>
      <c r="U122" s="160"/>
      <c r="V122" s="160"/>
      <c r="W122" s="160"/>
      <c r="X122" s="160"/>
      <c r="Y122" s="160"/>
      <c r="Z122" s="149"/>
      <c r="AA122" s="149"/>
      <c r="AB122" s="149"/>
      <c r="AC122" s="149"/>
      <c r="AD122" s="149"/>
      <c r="AE122" s="149"/>
      <c r="AF122" s="149"/>
      <c r="AG122" s="149" t="s">
        <v>228</v>
      </c>
      <c r="AH122" s="149"/>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2" x14ac:dyDescent="0.2">
      <c r="A123" s="156"/>
      <c r="B123" s="157"/>
      <c r="C123" s="193" t="s">
        <v>1867</v>
      </c>
      <c r="D123" s="165"/>
      <c r="E123" s="166">
        <v>15</v>
      </c>
      <c r="F123" s="160"/>
      <c r="G123" s="160"/>
      <c r="H123" s="160"/>
      <c r="I123" s="160"/>
      <c r="J123" s="160"/>
      <c r="K123" s="160"/>
      <c r="L123" s="160"/>
      <c r="M123" s="160"/>
      <c r="N123" s="159"/>
      <c r="O123" s="159"/>
      <c r="P123" s="159"/>
      <c r="Q123" s="159"/>
      <c r="R123" s="160"/>
      <c r="S123" s="160"/>
      <c r="T123" s="160"/>
      <c r="U123" s="160"/>
      <c r="V123" s="160"/>
      <c r="W123" s="160"/>
      <c r="X123" s="160"/>
      <c r="Y123" s="160"/>
      <c r="Z123" s="149"/>
      <c r="AA123" s="149"/>
      <c r="AB123" s="149"/>
      <c r="AC123" s="149"/>
      <c r="AD123" s="149"/>
      <c r="AE123" s="149"/>
      <c r="AF123" s="149"/>
      <c r="AG123" s="149" t="s">
        <v>261</v>
      </c>
      <c r="AH123" s="149">
        <v>0</v>
      </c>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3" x14ac:dyDescent="0.2">
      <c r="A124" s="156"/>
      <c r="B124" s="157"/>
      <c r="C124" s="193" t="s">
        <v>1868</v>
      </c>
      <c r="D124" s="165"/>
      <c r="E124" s="166">
        <v>3</v>
      </c>
      <c r="F124" s="160"/>
      <c r="G124" s="160"/>
      <c r="H124" s="160"/>
      <c r="I124" s="160"/>
      <c r="J124" s="160"/>
      <c r="K124" s="160"/>
      <c r="L124" s="160"/>
      <c r="M124" s="160"/>
      <c r="N124" s="159"/>
      <c r="O124" s="159"/>
      <c r="P124" s="159"/>
      <c r="Q124" s="159"/>
      <c r="R124" s="160"/>
      <c r="S124" s="160"/>
      <c r="T124" s="160"/>
      <c r="U124" s="160"/>
      <c r="V124" s="160"/>
      <c r="W124" s="160"/>
      <c r="X124" s="160"/>
      <c r="Y124" s="160"/>
      <c r="Z124" s="149"/>
      <c r="AA124" s="149"/>
      <c r="AB124" s="149"/>
      <c r="AC124" s="149"/>
      <c r="AD124" s="149"/>
      <c r="AE124" s="149"/>
      <c r="AF124" s="149"/>
      <c r="AG124" s="149" t="s">
        <v>261</v>
      </c>
      <c r="AH124" s="149">
        <v>0</v>
      </c>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3" x14ac:dyDescent="0.2">
      <c r="A125" s="156"/>
      <c r="B125" s="157"/>
      <c r="C125" s="193" t="s">
        <v>1869</v>
      </c>
      <c r="D125" s="165"/>
      <c r="E125" s="166">
        <v>7.2</v>
      </c>
      <c r="F125" s="160"/>
      <c r="G125" s="160"/>
      <c r="H125" s="160"/>
      <c r="I125" s="160"/>
      <c r="J125" s="160"/>
      <c r="K125" s="160"/>
      <c r="L125" s="160"/>
      <c r="M125" s="160"/>
      <c r="N125" s="159"/>
      <c r="O125" s="159"/>
      <c r="P125" s="159"/>
      <c r="Q125" s="159"/>
      <c r="R125" s="160"/>
      <c r="S125" s="160"/>
      <c r="T125" s="160"/>
      <c r="U125" s="160"/>
      <c r="V125" s="160"/>
      <c r="W125" s="160"/>
      <c r="X125" s="160"/>
      <c r="Y125" s="160"/>
      <c r="Z125" s="149"/>
      <c r="AA125" s="149"/>
      <c r="AB125" s="149"/>
      <c r="AC125" s="149"/>
      <c r="AD125" s="149"/>
      <c r="AE125" s="149"/>
      <c r="AF125" s="149"/>
      <c r="AG125" s="149" t="s">
        <v>261</v>
      </c>
      <c r="AH125" s="149">
        <v>0</v>
      </c>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3" x14ac:dyDescent="0.2">
      <c r="A126" s="156"/>
      <c r="B126" s="157"/>
      <c r="C126" s="193" t="s">
        <v>1870</v>
      </c>
      <c r="D126" s="165"/>
      <c r="E126" s="166">
        <v>7.2</v>
      </c>
      <c r="F126" s="160"/>
      <c r="G126" s="160"/>
      <c r="H126" s="160"/>
      <c r="I126" s="160"/>
      <c r="J126" s="160"/>
      <c r="K126" s="160"/>
      <c r="L126" s="160"/>
      <c r="M126" s="160"/>
      <c r="N126" s="159"/>
      <c r="O126" s="159"/>
      <c r="P126" s="159"/>
      <c r="Q126" s="159"/>
      <c r="R126" s="160"/>
      <c r="S126" s="160"/>
      <c r="T126" s="160"/>
      <c r="U126" s="160"/>
      <c r="V126" s="160"/>
      <c r="W126" s="160"/>
      <c r="X126" s="160"/>
      <c r="Y126" s="160"/>
      <c r="Z126" s="149"/>
      <c r="AA126" s="149"/>
      <c r="AB126" s="149"/>
      <c r="AC126" s="149"/>
      <c r="AD126" s="149"/>
      <c r="AE126" s="149"/>
      <c r="AF126" s="149"/>
      <c r="AG126" s="149" t="s">
        <v>261</v>
      </c>
      <c r="AH126" s="149">
        <v>0</v>
      </c>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ht="22.5" outlineLevel="1" x14ac:dyDescent="0.2">
      <c r="A127" s="175">
        <v>29</v>
      </c>
      <c r="B127" s="176" t="s">
        <v>470</v>
      </c>
      <c r="C127" s="191" t="s">
        <v>1871</v>
      </c>
      <c r="D127" s="177" t="s">
        <v>455</v>
      </c>
      <c r="E127" s="178">
        <v>39</v>
      </c>
      <c r="F127" s="179"/>
      <c r="G127" s="180">
        <f>ROUND(E127*F127,2)</f>
        <v>0</v>
      </c>
      <c r="H127" s="179"/>
      <c r="I127" s="180">
        <f>ROUND(E127*H127,2)</f>
        <v>0</v>
      </c>
      <c r="J127" s="179"/>
      <c r="K127" s="180">
        <f>ROUND(E127*J127,2)</f>
        <v>0</v>
      </c>
      <c r="L127" s="180">
        <v>21</v>
      </c>
      <c r="M127" s="180">
        <f>G127*(1+L127/100)</f>
        <v>0</v>
      </c>
      <c r="N127" s="178">
        <v>2.7000000000000001E-3</v>
      </c>
      <c r="O127" s="178">
        <f>ROUND(E127*N127,2)</f>
        <v>0.11</v>
      </c>
      <c r="P127" s="178">
        <v>0</v>
      </c>
      <c r="Q127" s="178">
        <f>ROUND(E127*P127,2)</f>
        <v>0</v>
      </c>
      <c r="R127" s="180"/>
      <c r="S127" s="180" t="s">
        <v>250</v>
      </c>
      <c r="T127" s="181" t="s">
        <v>223</v>
      </c>
      <c r="U127" s="160">
        <v>0</v>
      </c>
      <c r="V127" s="160">
        <f>ROUND(E127*U127,2)</f>
        <v>0</v>
      </c>
      <c r="W127" s="160"/>
      <c r="X127" s="160" t="s">
        <v>271</v>
      </c>
      <c r="Y127" s="160" t="s">
        <v>225</v>
      </c>
      <c r="Z127" s="149"/>
      <c r="AA127" s="149"/>
      <c r="AB127" s="149"/>
      <c r="AC127" s="149"/>
      <c r="AD127" s="149"/>
      <c r="AE127" s="149"/>
      <c r="AF127" s="149"/>
      <c r="AG127" s="149" t="s">
        <v>272</v>
      </c>
      <c r="AH127" s="149"/>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2" x14ac:dyDescent="0.2">
      <c r="A128" s="156"/>
      <c r="B128" s="157"/>
      <c r="C128" s="256" t="s">
        <v>472</v>
      </c>
      <c r="D128" s="257"/>
      <c r="E128" s="257"/>
      <c r="F128" s="257"/>
      <c r="G128" s="257"/>
      <c r="H128" s="160"/>
      <c r="I128" s="160"/>
      <c r="J128" s="160"/>
      <c r="K128" s="160"/>
      <c r="L128" s="160"/>
      <c r="M128" s="160"/>
      <c r="N128" s="159"/>
      <c r="O128" s="159"/>
      <c r="P128" s="159"/>
      <c r="Q128" s="159"/>
      <c r="R128" s="160"/>
      <c r="S128" s="160"/>
      <c r="T128" s="160"/>
      <c r="U128" s="160"/>
      <c r="V128" s="160"/>
      <c r="W128" s="160"/>
      <c r="X128" s="160"/>
      <c r="Y128" s="160"/>
      <c r="Z128" s="149"/>
      <c r="AA128" s="149"/>
      <c r="AB128" s="149"/>
      <c r="AC128" s="149"/>
      <c r="AD128" s="149"/>
      <c r="AE128" s="149"/>
      <c r="AF128" s="149"/>
      <c r="AG128" s="149" t="s">
        <v>228</v>
      </c>
      <c r="AH128" s="149"/>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2" x14ac:dyDescent="0.2">
      <c r="A129" s="156"/>
      <c r="B129" s="157"/>
      <c r="C129" s="193" t="s">
        <v>1872</v>
      </c>
      <c r="D129" s="165"/>
      <c r="E129" s="166">
        <v>16.5</v>
      </c>
      <c r="F129" s="160"/>
      <c r="G129" s="160"/>
      <c r="H129" s="160"/>
      <c r="I129" s="160"/>
      <c r="J129" s="160"/>
      <c r="K129" s="160"/>
      <c r="L129" s="160"/>
      <c r="M129" s="160"/>
      <c r="N129" s="159"/>
      <c r="O129" s="159"/>
      <c r="P129" s="159"/>
      <c r="Q129" s="159"/>
      <c r="R129" s="160"/>
      <c r="S129" s="160"/>
      <c r="T129" s="160"/>
      <c r="U129" s="160"/>
      <c r="V129" s="160"/>
      <c r="W129" s="160"/>
      <c r="X129" s="160"/>
      <c r="Y129" s="160"/>
      <c r="Z129" s="149"/>
      <c r="AA129" s="149"/>
      <c r="AB129" s="149"/>
      <c r="AC129" s="149"/>
      <c r="AD129" s="149"/>
      <c r="AE129" s="149"/>
      <c r="AF129" s="149"/>
      <c r="AG129" s="149" t="s">
        <v>261</v>
      </c>
      <c r="AH129" s="149">
        <v>0</v>
      </c>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3" x14ac:dyDescent="0.2">
      <c r="A130" s="156"/>
      <c r="B130" s="157"/>
      <c r="C130" s="193" t="s">
        <v>1873</v>
      </c>
      <c r="D130" s="165"/>
      <c r="E130" s="166">
        <v>7.5</v>
      </c>
      <c r="F130" s="160"/>
      <c r="G130" s="160"/>
      <c r="H130" s="160"/>
      <c r="I130" s="160"/>
      <c r="J130" s="160"/>
      <c r="K130" s="160"/>
      <c r="L130" s="160"/>
      <c r="M130" s="160"/>
      <c r="N130" s="159"/>
      <c r="O130" s="159"/>
      <c r="P130" s="159"/>
      <c r="Q130" s="159"/>
      <c r="R130" s="160"/>
      <c r="S130" s="160"/>
      <c r="T130" s="160"/>
      <c r="U130" s="160"/>
      <c r="V130" s="160"/>
      <c r="W130" s="160"/>
      <c r="X130" s="160"/>
      <c r="Y130" s="160"/>
      <c r="Z130" s="149"/>
      <c r="AA130" s="149"/>
      <c r="AB130" s="149"/>
      <c r="AC130" s="149"/>
      <c r="AD130" s="149"/>
      <c r="AE130" s="149"/>
      <c r="AF130" s="149"/>
      <c r="AG130" s="149" t="s">
        <v>261</v>
      </c>
      <c r="AH130" s="149">
        <v>0</v>
      </c>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3" x14ac:dyDescent="0.2">
      <c r="A131" s="156"/>
      <c r="B131" s="157"/>
      <c r="C131" s="193" t="s">
        <v>1874</v>
      </c>
      <c r="D131" s="165"/>
      <c r="E131" s="166">
        <v>7.5</v>
      </c>
      <c r="F131" s="160"/>
      <c r="G131" s="160"/>
      <c r="H131" s="160"/>
      <c r="I131" s="160"/>
      <c r="J131" s="160"/>
      <c r="K131" s="160"/>
      <c r="L131" s="160"/>
      <c r="M131" s="160"/>
      <c r="N131" s="159"/>
      <c r="O131" s="159"/>
      <c r="P131" s="159"/>
      <c r="Q131" s="159"/>
      <c r="R131" s="160"/>
      <c r="S131" s="160"/>
      <c r="T131" s="160"/>
      <c r="U131" s="160"/>
      <c r="V131" s="160"/>
      <c r="W131" s="160"/>
      <c r="X131" s="160"/>
      <c r="Y131" s="160"/>
      <c r="Z131" s="149"/>
      <c r="AA131" s="149"/>
      <c r="AB131" s="149"/>
      <c r="AC131" s="149"/>
      <c r="AD131" s="149"/>
      <c r="AE131" s="149"/>
      <c r="AF131" s="149"/>
      <c r="AG131" s="149" t="s">
        <v>261</v>
      </c>
      <c r="AH131" s="149">
        <v>0</v>
      </c>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3" x14ac:dyDescent="0.2">
      <c r="A132" s="156"/>
      <c r="B132" s="157"/>
      <c r="C132" s="193" t="s">
        <v>1875</v>
      </c>
      <c r="D132" s="165"/>
      <c r="E132" s="166">
        <v>7.5</v>
      </c>
      <c r="F132" s="160"/>
      <c r="G132" s="160"/>
      <c r="H132" s="160"/>
      <c r="I132" s="160"/>
      <c r="J132" s="160"/>
      <c r="K132" s="160"/>
      <c r="L132" s="160"/>
      <c r="M132" s="160"/>
      <c r="N132" s="159"/>
      <c r="O132" s="159"/>
      <c r="P132" s="159"/>
      <c r="Q132" s="159"/>
      <c r="R132" s="160"/>
      <c r="S132" s="160"/>
      <c r="T132" s="160"/>
      <c r="U132" s="160"/>
      <c r="V132" s="160"/>
      <c r="W132" s="160"/>
      <c r="X132" s="160"/>
      <c r="Y132" s="160"/>
      <c r="Z132" s="149"/>
      <c r="AA132" s="149"/>
      <c r="AB132" s="149"/>
      <c r="AC132" s="149"/>
      <c r="AD132" s="149"/>
      <c r="AE132" s="149"/>
      <c r="AF132" s="149"/>
      <c r="AG132" s="149" t="s">
        <v>261</v>
      </c>
      <c r="AH132" s="149">
        <v>0</v>
      </c>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1" x14ac:dyDescent="0.2">
      <c r="A133" s="175">
        <v>30</v>
      </c>
      <c r="B133" s="176" t="s">
        <v>477</v>
      </c>
      <c r="C133" s="191" t="s">
        <v>478</v>
      </c>
      <c r="D133" s="177" t="s">
        <v>455</v>
      </c>
      <c r="E133" s="178">
        <v>138.93</v>
      </c>
      <c r="F133" s="179"/>
      <c r="G133" s="180">
        <f>ROUND(E133*F133,2)</f>
        <v>0</v>
      </c>
      <c r="H133" s="179"/>
      <c r="I133" s="180">
        <f>ROUND(E133*H133,2)</f>
        <v>0</v>
      </c>
      <c r="J133" s="179"/>
      <c r="K133" s="180">
        <f>ROUND(E133*J133,2)</f>
        <v>0</v>
      </c>
      <c r="L133" s="180">
        <v>21</v>
      </c>
      <c r="M133" s="180">
        <f>G133*(1+L133/100)</f>
        <v>0</v>
      </c>
      <c r="N133" s="178">
        <v>0</v>
      </c>
      <c r="O133" s="178">
        <f>ROUND(E133*N133,2)</f>
        <v>0</v>
      </c>
      <c r="P133" s="178">
        <v>0</v>
      </c>
      <c r="Q133" s="178">
        <f>ROUND(E133*P133,2)</f>
        <v>0</v>
      </c>
      <c r="R133" s="180"/>
      <c r="S133" s="180" t="s">
        <v>250</v>
      </c>
      <c r="T133" s="181" t="s">
        <v>223</v>
      </c>
      <c r="U133" s="160">
        <v>0</v>
      </c>
      <c r="V133" s="160">
        <f>ROUND(E133*U133,2)</f>
        <v>0</v>
      </c>
      <c r="W133" s="160"/>
      <c r="X133" s="160" t="s">
        <v>271</v>
      </c>
      <c r="Y133" s="160" t="s">
        <v>225</v>
      </c>
      <c r="Z133" s="149"/>
      <c r="AA133" s="149"/>
      <c r="AB133" s="149"/>
      <c r="AC133" s="149"/>
      <c r="AD133" s="149"/>
      <c r="AE133" s="149"/>
      <c r="AF133" s="149"/>
      <c r="AG133" s="149" t="s">
        <v>272</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2" x14ac:dyDescent="0.2">
      <c r="A134" s="156"/>
      <c r="B134" s="157"/>
      <c r="C134" s="256" t="s">
        <v>479</v>
      </c>
      <c r="D134" s="257"/>
      <c r="E134" s="257"/>
      <c r="F134" s="257"/>
      <c r="G134" s="257"/>
      <c r="H134" s="160"/>
      <c r="I134" s="160"/>
      <c r="J134" s="160"/>
      <c r="K134" s="160"/>
      <c r="L134" s="160"/>
      <c r="M134" s="160"/>
      <c r="N134" s="159"/>
      <c r="O134" s="159"/>
      <c r="P134" s="159"/>
      <c r="Q134" s="159"/>
      <c r="R134" s="160"/>
      <c r="S134" s="160"/>
      <c r="T134" s="160"/>
      <c r="U134" s="160"/>
      <c r="V134" s="160"/>
      <c r="W134" s="160"/>
      <c r="X134" s="160"/>
      <c r="Y134" s="160"/>
      <c r="Z134" s="149"/>
      <c r="AA134" s="149"/>
      <c r="AB134" s="149"/>
      <c r="AC134" s="149"/>
      <c r="AD134" s="149"/>
      <c r="AE134" s="149"/>
      <c r="AF134" s="149"/>
      <c r="AG134" s="149" t="s">
        <v>228</v>
      </c>
      <c r="AH134" s="149"/>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2" x14ac:dyDescent="0.2">
      <c r="A135" s="156"/>
      <c r="B135" s="157"/>
      <c r="C135" s="193" t="s">
        <v>1876</v>
      </c>
      <c r="D135" s="165"/>
      <c r="E135" s="166">
        <v>56.43</v>
      </c>
      <c r="F135" s="160"/>
      <c r="G135" s="160"/>
      <c r="H135" s="160"/>
      <c r="I135" s="160"/>
      <c r="J135" s="160"/>
      <c r="K135" s="160"/>
      <c r="L135" s="160"/>
      <c r="M135" s="160"/>
      <c r="N135" s="159"/>
      <c r="O135" s="159"/>
      <c r="P135" s="159"/>
      <c r="Q135" s="159"/>
      <c r="R135" s="160"/>
      <c r="S135" s="160"/>
      <c r="T135" s="160"/>
      <c r="U135" s="160"/>
      <c r="V135" s="160"/>
      <c r="W135" s="160"/>
      <c r="X135" s="160"/>
      <c r="Y135" s="160"/>
      <c r="Z135" s="149"/>
      <c r="AA135" s="149"/>
      <c r="AB135" s="149"/>
      <c r="AC135" s="149"/>
      <c r="AD135" s="149"/>
      <c r="AE135" s="149"/>
      <c r="AF135" s="149"/>
      <c r="AG135" s="149" t="s">
        <v>261</v>
      </c>
      <c r="AH135" s="149">
        <v>0</v>
      </c>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3" x14ac:dyDescent="0.2">
      <c r="A136" s="156"/>
      <c r="B136" s="157"/>
      <c r="C136" s="193" t="s">
        <v>1877</v>
      </c>
      <c r="D136" s="165"/>
      <c r="E136" s="166">
        <v>19.8</v>
      </c>
      <c r="F136" s="160"/>
      <c r="G136" s="160"/>
      <c r="H136" s="160"/>
      <c r="I136" s="160"/>
      <c r="J136" s="160"/>
      <c r="K136" s="160"/>
      <c r="L136" s="160"/>
      <c r="M136" s="160"/>
      <c r="N136" s="159"/>
      <c r="O136" s="159"/>
      <c r="P136" s="159"/>
      <c r="Q136" s="159"/>
      <c r="R136" s="160"/>
      <c r="S136" s="160"/>
      <c r="T136" s="160"/>
      <c r="U136" s="160"/>
      <c r="V136" s="160"/>
      <c r="W136" s="160"/>
      <c r="X136" s="160"/>
      <c r="Y136" s="160"/>
      <c r="Z136" s="149"/>
      <c r="AA136" s="149"/>
      <c r="AB136" s="149"/>
      <c r="AC136" s="149"/>
      <c r="AD136" s="149"/>
      <c r="AE136" s="149"/>
      <c r="AF136" s="149"/>
      <c r="AG136" s="149" t="s">
        <v>261</v>
      </c>
      <c r="AH136" s="149">
        <v>0</v>
      </c>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3" x14ac:dyDescent="0.2">
      <c r="A137" s="156"/>
      <c r="B137" s="157"/>
      <c r="C137" s="193" t="s">
        <v>1878</v>
      </c>
      <c r="D137" s="165"/>
      <c r="E137" s="166">
        <v>28.05</v>
      </c>
      <c r="F137" s="160"/>
      <c r="G137" s="160"/>
      <c r="H137" s="160"/>
      <c r="I137" s="160"/>
      <c r="J137" s="160"/>
      <c r="K137" s="160"/>
      <c r="L137" s="160"/>
      <c r="M137" s="160"/>
      <c r="N137" s="159"/>
      <c r="O137" s="159"/>
      <c r="P137" s="159"/>
      <c r="Q137" s="159"/>
      <c r="R137" s="160"/>
      <c r="S137" s="160"/>
      <c r="T137" s="160"/>
      <c r="U137" s="160"/>
      <c r="V137" s="160"/>
      <c r="W137" s="160"/>
      <c r="X137" s="160"/>
      <c r="Y137" s="160"/>
      <c r="Z137" s="149"/>
      <c r="AA137" s="149"/>
      <c r="AB137" s="149"/>
      <c r="AC137" s="149"/>
      <c r="AD137" s="149"/>
      <c r="AE137" s="149"/>
      <c r="AF137" s="149"/>
      <c r="AG137" s="149" t="s">
        <v>261</v>
      </c>
      <c r="AH137" s="149">
        <v>0</v>
      </c>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3" x14ac:dyDescent="0.2">
      <c r="A138" s="156"/>
      <c r="B138" s="157"/>
      <c r="C138" s="193" t="s">
        <v>1879</v>
      </c>
      <c r="D138" s="165"/>
      <c r="E138" s="166">
        <v>34.65</v>
      </c>
      <c r="F138" s="160"/>
      <c r="G138" s="160"/>
      <c r="H138" s="160"/>
      <c r="I138" s="160"/>
      <c r="J138" s="160"/>
      <c r="K138" s="160"/>
      <c r="L138" s="160"/>
      <c r="M138" s="160"/>
      <c r="N138" s="159"/>
      <c r="O138" s="159"/>
      <c r="P138" s="159"/>
      <c r="Q138" s="159"/>
      <c r="R138" s="160"/>
      <c r="S138" s="160"/>
      <c r="T138" s="160"/>
      <c r="U138" s="160"/>
      <c r="V138" s="160"/>
      <c r="W138" s="160"/>
      <c r="X138" s="160"/>
      <c r="Y138" s="160"/>
      <c r="Z138" s="149"/>
      <c r="AA138" s="149"/>
      <c r="AB138" s="149"/>
      <c r="AC138" s="149"/>
      <c r="AD138" s="149"/>
      <c r="AE138" s="149"/>
      <c r="AF138" s="149"/>
      <c r="AG138" s="149" t="s">
        <v>261</v>
      </c>
      <c r="AH138" s="149">
        <v>0</v>
      </c>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1" x14ac:dyDescent="0.2">
      <c r="A139" s="175">
        <v>31</v>
      </c>
      <c r="B139" s="176" t="s">
        <v>484</v>
      </c>
      <c r="C139" s="191" t="s">
        <v>485</v>
      </c>
      <c r="D139" s="177" t="s">
        <v>281</v>
      </c>
      <c r="E139" s="178">
        <v>198.99</v>
      </c>
      <c r="F139" s="179"/>
      <c r="G139" s="180">
        <f>ROUND(E139*F139,2)</f>
        <v>0</v>
      </c>
      <c r="H139" s="179"/>
      <c r="I139" s="180">
        <f>ROUND(E139*H139,2)</f>
        <v>0</v>
      </c>
      <c r="J139" s="179"/>
      <c r="K139" s="180">
        <f>ROUND(E139*J139,2)</f>
        <v>0</v>
      </c>
      <c r="L139" s="180">
        <v>21</v>
      </c>
      <c r="M139" s="180">
        <f>G139*(1+L139/100)</f>
        <v>0</v>
      </c>
      <c r="N139" s="178">
        <v>8.9999999999999993E-3</v>
      </c>
      <c r="O139" s="178">
        <f>ROUND(E139*N139,2)</f>
        <v>1.79</v>
      </c>
      <c r="P139" s="178">
        <v>0</v>
      </c>
      <c r="Q139" s="178">
        <f>ROUND(E139*P139,2)</f>
        <v>0</v>
      </c>
      <c r="R139" s="180"/>
      <c r="S139" s="180" t="s">
        <v>250</v>
      </c>
      <c r="T139" s="181" t="s">
        <v>223</v>
      </c>
      <c r="U139" s="160">
        <v>0</v>
      </c>
      <c r="V139" s="160">
        <f>ROUND(E139*U139,2)</f>
        <v>0</v>
      </c>
      <c r="W139" s="160"/>
      <c r="X139" s="160" t="s">
        <v>271</v>
      </c>
      <c r="Y139" s="160" t="s">
        <v>225</v>
      </c>
      <c r="Z139" s="149"/>
      <c r="AA139" s="149"/>
      <c r="AB139" s="149"/>
      <c r="AC139" s="149"/>
      <c r="AD139" s="149"/>
      <c r="AE139" s="149"/>
      <c r="AF139" s="149"/>
      <c r="AG139" s="149" t="s">
        <v>272</v>
      </c>
      <c r="AH139" s="149"/>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2" x14ac:dyDescent="0.2">
      <c r="A140" s="156"/>
      <c r="B140" s="157"/>
      <c r="C140" s="256" t="s">
        <v>486</v>
      </c>
      <c r="D140" s="257"/>
      <c r="E140" s="257"/>
      <c r="F140" s="257"/>
      <c r="G140" s="257"/>
      <c r="H140" s="160"/>
      <c r="I140" s="160"/>
      <c r="J140" s="160"/>
      <c r="K140" s="160"/>
      <c r="L140" s="160"/>
      <c r="M140" s="160"/>
      <c r="N140" s="159"/>
      <c r="O140" s="159"/>
      <c r="P140" s="159"/>
      <c r="Q140" s="159"/>
      <c r="R140" s="160"/>
      <c r="S140" s="160"/>
      <c r="T140" s="160"/>
      <c r="U140" s="160"/>
      <c r="V140" s="160"/>
      <c r="W140" s="160"/>
      <c r="X140" s="160"/>
      <c r="Y140" s="160"/>
      <c r="Z140" s="149"/>
      <c r="AA140" s="149"/>
      <c r="AB140" s="149"/>
      <c r="AC140" s="149"/>
      <c r="AD140" s="149"/>
      <c r="AE140" s="149"/>
      <c r="AF140" s="149"/>
      <c r="AG140" s="149" t="s">
        <v>228</v>
      </c>
      <c r="AH140" s="149"/>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3" x14ac:dyDescent="0.2">
      <c r="A141" s="156"/>
      <c r="B141" s="157"/>
      <c r="C141" s="265" t="s">
        <v>487</v>
      </c>
      <c r="D141" s="266"/>
      <c r="E141" s="266"/>
      <c r="F141" s="266"/>
      <c r="G141" s="266"/>
      <c r="H141" s="160"/>
      <c r="I141" s="160"/>
      <c r="J141" s="160"/>
      <c r="K141" s="160"/>
      <c r="L141" s="160"/>
      <c r="M141" s="160"/>
      <c r="N141" s="159"/>
      <c r="O141" s="159"/>
      <c r="P141" s="159"/>
      <c r="Q141" s="159"/>
      <c r="R141" s="160"/>
      <c r="S141" s="160"/>
      <c r="T141" s="160"/>
      <c r="U141" s="160"/>
      <c r="V141" s="160"/>
      <c r="W141" s="160"/>
      <c r="X141" s="160"/>
      <c r="Y141" s="160"/>
      <c r="Z141" s="149"/>
      <c r="AA141" s="149"/>
      <c r="AB141" s="149"/>
      <c r="AC141" s="149"/>
      <c r="AD141" s="149"/>
      <c r="AE141" s="149"/>
      <c r="AF141" s="149"/>
      <c r="AG141" s="149" t="s">
        <v>228</v>
      </c>
      <c r="AH141" s="149"/>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2" x14ac:dyDescent="0.2">
      <c r="A142" s="156"/>
      <c r="B142" s="157"/>
      <c r="C142" s="193" t="s">
        <v>1880</v>
      </c>
      <c r="D142" s="165"/>
      <c r="E142" s="166">
        <v>183.15</v>
      </c>
      <c r="F142" s="160"/>
      <c r="G142" s="160"/>
      <c r="H142" s="160"/>
      <c r="I142" s="160"/>
      <c r="J142" s="160"/>
      <c r="K142" s="160"/>
      <c r="L142" s="160"/>
      <c r="M142" s="160"/>
      <c r="N142" s="159"/>
      <c r="O142" s="159"/>
      <c r="P142" s="159"/>
      <c r="Q142" s="159"/>
      <c r="R142" s="160"/>
      <c r="S142" s="160"/>
      <c r="T142" s="160"/>
      <c r="U142" s="160"/>
      <c r="V142" s="160"/>
      <c r="W142" s="160"/>
      <c r="X142" s="160"/>
      <c r="Y142" s="160"/>
      <c r="Z142" s="149"/>
      <c r="AA142" s="149"/>
      <c r="AB142" s="149"/>
      <c r="AC142" s="149"/>
      <c r="AD142" s="149"/>
      <c r="AE142" s="149"/>
      <c r="AF142" s="149"/>
      <c r="AG142" s="149" t="s">
        <v>261</v>
      </c>
      <c r="AH142" s="149">
        <v>0</v>
      </c>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3" x14ac:dyDescent="0.2">
      <c r="A143" s="156"/>
      <c r="B143" s="157"/>
      <c r="C143" s="193" t="s">
        <v>1881</v>
      </c>
      <c r="D143" s="165"/>
      <c r="E143" s="166">
        <v>7.92</v>
      </c>
      <c r="F143" s="160"/>
      <c r="G143" s="160"/>
      <c r="H143" s="160"/>
      <c r="I143" s="160"/>
      <c r="J143" s="160"/>
      <c r="K143" s="160"/>
      <c r="L143" s="160"/>
      <c r="M143" s="160"/>
      <c r="N143" s="159"/>
      <c r="O143" s="159"/>
      <c r="P143" s="159"/>
      <c r="Q143" s="159"/>
      <c r="R143" s="160"/>
      <c r="S143" s="160"/>
      <c r="T143" s="160"/>
      <c r="U143" s="160"/>
      <c r="V143" s="160"/>
      <c r="W143" s="160"/>
      <c r="X143" s="160"/>
      <c r="Y143" s="160"/>
      <c r="Z143" s="149"/>
      <c r="AA143" s="149"/>
      <c r="AB143" s="149"/>
      <c r="AC143" s="149"/>
      <c r="AD143" s="149"/>
      <c r="AE143" s="149"/>
      <c r="AF143" s="149"/>
      <c r="AG143" s="149" t="s">
        <v>261</v>
      </c>
      <c r="AH143" s="149">
        <v>0</v>
      </c>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3" x14ac:dyDescent="0.2">
      <c r="A144" s="156"/>
      <c r="B144" s="157"/>
      <c r="C144" s="193" t="s">
        <v>1882</v>
      </c>
      <c r="D144" s="165"/>
      <c r="E144" s="166">
        <v>4.95</v>
      </c>
      <c r="F144" s="160"/>
      <c r="G144" s="160"/>
      <c r="H144" s="160"/>
      <c r="I144" s="160"/>
      <c r="J144" s="160"/>
      <c r="K144" s="160"/>
      <c r="L144" s="160"/>
      <c r="M144" s="160"/>
      <c r="N144" s="159"/>
      <c r="O144" s="159"/>
      <c r="P144" s="159"/>
      <c r="Q144" s="159"/>
      <c r="R144" s="160"/>
      <c r="S144" s="160"/>
      <c r="T144" s="160"/>
      <c r="U144" s="160"/>
      <c r="V144" s="160"/>
      <c r="W144" s="160"/>
      <c r="X144" s="160"/>
      <c r="Y144" s="160"/>
      <c r="Z144" s="149"/>
      <c r="AA144" s="149"/>
      <c r="AB144" s="149"/>
      <c r="AC144" s="149"/>
      <c r="AD144" s="149"/>
      <c r="AE144" s="149"/>
      <c r="AF144" s="149"/>
      <c r="AG144" s="149" t="s">
        <v>261</v>
      </c>
      <c r="AH144" s="149">
        <v>0</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3" x14ac:dyDescent="0.2">
      <c r="A145" s="156"/>
      <c r="B145" s="157"/>
      <c r="C145" s="193" t="s">
        <v>1883</v>
      </c>
      <c r="D145" s="165"/>
      <c r="E145" s="166">
        <v>2.97</v>
      </c>
      <c r="F145" s="160"/>
      <c r="G145" s="160"/>
      <c r="H145" s="160"/>
      <c r="I145" s="160"/>
      <c r="J145" s="160"/>
      <c r="K145" s="160"/>
      <c r="L145" s="160"/>
      <c r="M145" s="160"/>
      <c r="N145" s="159"/>
      <c r="O145" s="159"/>
      <c r="P145" s="159"/>
      <c r="Q145" s="159"/>
      <c r="R145" s="160"/>
      <c r="S145" s="160"/>
      <c r="T145" s="160"/>
      <c r="U145" s="160"/>
      <c r="V145" s="160"/>
      <c r="W145" s="160"/>
      <c r="X145" s="160"/>
      <c r="Y145" s="160"/>
      <c r="Z145" s="149"/>
      <c r="AA145" s="149"/>
      <c r="AB145" s="149"/>
      <c r="AC145" s="149"/>
      <c r="AD145" s="149"/>
      <c r="AE145" s="149"/>
      <c r="AF145" s="149"/>
      <c r="AG145" s="149" t="s">
        <v>261</v>
      </c>
      <c r="AH145" s="149">
        <v>0</v>
      </c>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1" x14ac:dyDescent="0.2">
      <c r="A146" s="175">
        <v>32</v>
      </c>
      <c r="B146" s="176" t="s">
        <v>498</v>
      </c>
      <c r="C146" s="191" t="s">
        <v>499</v>
      </c>
      <c r="D146" s="177" t="s">
        <v>281</v>
      </c>
      <c r="E146" s="178">
        <v>314.24400000000003</v>
      </c>
      <c r="F146" s="179"/>
      <c r="G146" s="180">
        <f>ROUND(E146*F146,2)</f>
        <v>0</v>
      </c>
      <c r="H146" s="179"/>
      <c r="I146" s="180">
        <f>ROUND(E146*H146,2)</f>
        <v>0</v>
      </c>
      <c r="J146" s="179"/>
      <c r="K146" s="180">
        <f>ROUND(E146*J146,2)</f>
        <v>0</v>
      </c>
      <c r="L146" s="180">
        <v>21</v>
      </c>
      <c r="M146" s="180">
        <f>G146*(1+L146/100)</f>
        <v>0</v>
      </c>
      <c r="N146" s="178">
        <v>0</v>
      </c>
      <c r="O146" s="178">
        <f>ROUND(E146*N146,2)</f>
        <v>0</v>
      </c>
      <c r="P146" s="178">
        <v>0</v>
      </c>
      <c r="Q146" s="178">
        <f>ROUND(E146*P146,2)</f>
        <v>0</v>
      </c>
      <c r="R146" s="180"/>
      <c r="S146" s="180" t="s">
        <v>250</v>
      </c>
      <c r="T146" s="181" t="s">
        <v>223</v>
      </c>
      <c r="U146" s="160">
        <v>0</v>
      </c>
      <c r="V146" s="160">
        <f>ROUND(E146*U146,2)</f>
        <v>0</v>
      </c>
      <c r="W146" s="160"/>
      <c r="X146" s="160" t="s">
        <v>500</v>
      </c>
      <c r="Y146" s="160" t="s">
        <v>225</v>
      </c>
      <c r="Z146" s="149"/>
      <c r="AA146" s="149"/>
      <c r="AB146" s="149"/>
      <c r="AC146" s="149"/>
      <c r="AD146" s="149"/>
      <c r="AE146" s="149"/>
      <c r="AF146" s="149"/>
      <c r="AG146" s="149" t="s">
        <v>501</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2" x14ac:dyDescent="0.2">
      <c r="A147" s="156"/>
      <c r="B147" s="157"/>
      <c r="C147" s="193" t="s">
        <v>1884</v>
      </c>
      <c r="D147" s="165"/>
      <c r="E147" s="166">
        <v>199.8</v>
      </c>
      <c r="F147" s="160"/>
      <c r="G147" s="160"/>
      <c r="H147" s="160"/>
      <c r="I147" s="160"/>
      <c r="J147" s="160"/>
      <c r="K147" s="160"/>
      <c r="L147" s="160"/>
      <c r="M147" s="160"/>
      <c r="N147" s="159"/>
      <c r="O147" s="159"/>
      <c r="P147" s="159"/>
      <c r="Q147" s="159"/>
      <c r="R147" s="160"/>
      <c r="S147" s="160"/>
      <c r="T147" s="160"/>
      <c r="U147" s="160"/>
      <c r="V147" s="160"/>
      <c r="W147" s="160"/>
      <c r="X147" s="160"/>
      <c r="Y147" s="160"/>
      <c r="Z147" s="149"/>
      <c r="AA147" s="149"/>
      <c r="AB147" s="149"/>
      <c r="AC147" s="149"/>
      <c r="AD147" s="149"/>
      <c r="AE147" s="149"/>
      <c r="AF147" s="149"/>
      <c r="AG147" s="149" t="s">
        <v>261</v>
      </c>
      <c r="AH147" s="149">
        <v>0</v>
      </c>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3" x14ac:dyDescent="0.2">
      <c r="A148" s="156"/>
      <c r="B148" s="157"/>
      <c r="C148" s="193" t="s">
        <v>1885</v>
      </c>
      <c r="D148" s="165"/>
      <c r="E148" s="166">
        <v>8.64</v>
      </c>
      <c r="F148" s="160"/>
      <c r="G148" s="160"/>
      <c r="H148" s="160"/>
      <c r="I148" s="160"/>
      <c r="J148" s="160"/>
      <c r="K148" s="160"/>
      <c r="L148" s="160"/>
      <c r="M148" s="160"/>
      <c r="N148" s="159"/>
      <c r="O148" s="159"/>
      <c r="P148" s="159"/>
      <c r="Q148" s="159"/>
      <c r="R148" s="160"/>
      <c r="S148" s="160"/>
      <c r="T148" s="160"/>
      <c r="U148" s="160"/>
      <c r="V148" s="160"/>
      <c r="W148" s="160"/>
      <c r="X148" s="160"/>
      <c r="Y148" s="160"/>
      <c r="Z148" s="149"/>
      <c r="AA148" s="149"/>
      <c r="AB148" s="149"/>
      <c r="AC148" s="149"/>
      <c r="AD148" s="149"/>
      <c r="AE148" s="149"/>
      <c r="AF148" s="149"/>
      <c r="AG148" s="149" t="s">
        <v>261</v>
      </c>
      <c r="AH148" s="149">
        <v>0</v>
      </c>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3" x14ac:dyDescent="0.2">
      <c r="A149" s="156"/>
      <c r="B149" s="157"/>
      <c r="C149" s="193" t="s">
        <v>1886</v>
      </c>
      <c r="D149" s="165"/>
      <c r="E149" s="166">
        <v>5.4</v>
      </c>
      <c r="F149" s="160"/>
      <c r="G149" s="160"/>
      <c r="H149" s="160"/>
      <c r="I149" s="160"/>
      <c r="J149" s="160"/>
      <c r="K149" s="160"/>
      <c r="L149" s="160"/>
      <c r="M149" s="160"/>
      <c r="N149" s="159"/>
      <c r="O149" s="159"/>
      <c r="P149" s="159"/>
      <c r="Q149" s="159"/>
      <c r="R149" s="160"/>
      <c r="S149" s="160"/>
      <c r="T149" s="160"/>
      <c r="U149" s="160"/>
      <c r="V149" s="160"/>
      <c r="W149" s="160"/>
      <c r="X149" s="160"/>
      <c r="Y149" s="160"/>
      <c r="Z149" s="149"/>
      <c r="AA149" s="149"/>
      <c r="AB149" s="149"/>
      <c r="AC149" s="149"/>
      <c r="AD149" s="149"/>
      <c r="AE149" s="149"/>
      <c r="AF149" s="149"/>
      <c r="AG149" s="149" t="s">
        <v>261</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3" x14ac:dyDescent="0.2">
      <c r="A150" s="156"/>
      <c r="B150" s="157"/>
      <c r="C150" s="193" t="s">
        <v>1887</v>
      </c>
      <c r="D150" s="165"/>
      <c r="E150" s="166">
        <v>3.24</v>
      </c>
      <c r="F150" s="160"/>
      <c r="G150" s="160"/>
      <c r="H150" s="160"/>
      <c r="I150" s="160"/>
      <c r="J150" s="160"/>
      <c r="K150" s="160"/>
      <c r="L150" s="160"/>
      <c r="M150" s="160"/>
      <c r="N150" s="159"/>
      <c r="O150" s="159"/>
      <c r="P150" s="159"/>
      <c r="Q150" s="159"/>
      <c r="R150" s="160"/>
      <c r="S150" s="160"/>
      <c r="T150" s="160"/>
      <c r="U150" s="160"/>
      <c r="V150" s="160"/>
      <c r="W150" s="160"/>
      <c r="X150" s="160"/>
      <c r="Y150" s="160"/>
      <c r="Z150" s="149"/>
      <c r="AA150" s="149"/>
      <c r="AB150" s="149"/>
      <c r="AC150" s="149"/>
      <c r="AD150" s="149"/>
      <c r="AE150" s="149"/>
      <c r="AF150" s="149"/>
      <c r="AG150" s="149" t="s">
        <v>261</v>
      </c>
      <c r="AH150" s="149">
        <v>0</v>
      </c>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3" x14ac:dyDescent="0.2">
      <c r="A151" s="156"/>
      <c r="B151" s="157"/>
      <c r="C151" s="193" t="s">
        <v>1888</v>
      </c>
      <c r="D151" s="165"/>
      <c r="E151" s="166">
        <v>2.34</v>
      </c>
      <c r="F151" s="160"/>
      <c r="G151" s="160"/>
      <c r="H151" s="160"/>
      <c r="I151" s="160"/>
      <c r="J151" s="160"/>
      <c r="K151" s="160"/>
      <c r="L151" s="160"/>
      <c r="M151" s="160"/>
      <c r="N151" s="159"/>
      <c r="O151" s="159"/>
      <c r="P151" s="159"/>
      <c r="Q151" s="159"/>
      <c r="R151" s="160"/>
      <c r="S151" s="160"/>
      <c r="T151" s="160"/>
      <c r="U151" s="160"/>
      <c r="V151" s="160"/>
      <c r="W151" s="160"/>
      <c r="X151" s="160"/>
      <c r="Y151" s="160"/>
      <c r="Z151" s="149"/>
      <c r="AA151" s="149"/>
      <c r="AB151" s="149"/>
      <c r="AC151" s="149"/>
      <c r="AD151" s="149"/>
      <c r="AE151" s="149"/>
      <c r="AF151" s="149"/>
      <c r="AG151" s="149" t="s">
        <v>261</v>
      </c>
      <c r="AH151" s="149">
        <v>0</v>
      </c>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3" x14ac:dyDescent="0.2">
      <c r="A152" s="156"/>
      <c r="B152" s="157"/>
      <c r="C152" s="193" t="s">
        <v>1889</v>
      </c>
      <c r="D152" s="165"/>
      <c r="E152" s="166">
        <v>5.8319999999999999</v>
      </c>
      <c r="F152" s="160"/>
      <c r="G152" s="160"/>
      <c r="H152" s="160"/>
      <c r="I152" s="160"/>
      <c r="J152" s="160"/>
      <c r="K152" s="160"/>
      <c r="L152" s="160"/>
      <c r="M152" s="160"/>
      <c r="N152" s="159"/>
      <c r="O152" s="159"/>
      <c r="P152" s="159"/>
      <c r="Q152" s="159"/>
      <c r="R152" s="160"/>
      <c r="S152" s="160"/>
      <c r="T152" s="160"/>
      <c r="U152" s="160"/>
      <c r="V152" s="160"/>
      <c r="W152" s="160"/>
      <c r="X152" s="160"/>
      <c r="Y152" s="160"/>
      <c r="Z152" s="149"/>
      <c r="AA152" s="149"/>
      <c r="AB152" s="149"/>
      <c r="AC152" s="149"/>
      <c r="AD152" s="149"/>
      <c r="AE152" s="149"/>
      <c r="AF152" s="149"/>
      <c r="AG152" s="149" t="s">
        <v>261</v>
      </c>
      <c r="AH152" s="149">
        <v>0</v>
      </c>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3" x14ac:dyDescent="0.2">
      <c r="A153" s="156"/>
      <c r="B153" s="157"/>
      <c r="C153" s="193" t="s">
        <v>1890</v>
      </c>
      <c r="D153" s="165"/>
      <c r="E153" s="166">
        <v>88.992000000000004</v>
      </c>
      <c r="F153" s="160"/>
      <c r="G153" s="160"/>
      <c r="H153" s="160"/>
      <c r="I153" s="160"/>
      <c r="J153" s="160"/>
      <c r="K153" s="160"/>
      <c r="L153" s="160"/>
      <c r="M153" s="160"/>
      <c r="N153" s="159"/>
      <c r="O153" s="159"/>
      <c r="P153" s="159"/>
      <c r="Q153" s="159"/>
      <c r="R153" s="160"/>
      <c r="S153" s="160"/>
      <c r="T153" s="160"/>
      <c r="U153" s="160"/>
      <c r="V153" s="160"/>
      <c r="W153" s="160"/>
      <c r="X153" s="160"/>
      <c r="Y153" s="160"/>
      <c r="Z153" s="149"/>
      <c r="AA153" s="149"/>
      <c r="AB153" s="149"/>
      <c r="AC153" s="149"/>
      <c r="AD153" s="149"/>
      <c r="AE153" s="149"/>
      <c r="AF153" s="149"/>
      <c r="AG153" s="149" t="s">
        <v>261</v>
      </c>
      <c r="AH153" s="149">
        <v>0</v>
      </c>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1" x14ac:dyDescent="0.2">
      <c r="A154" s="156">
        <v>33</v>
      </c>
      <c r="B154" s="157" t="s">
        <v>1891</v>
      </c>
      <c r="C154" s="198" t="s">
        <v>1892</v>
      </c>
      <c r="D154" s="158" t="s">
        <v>0</v>
      </c>
      <c r="E154" s="197"/>
      <c r="F154" s="161"/>
      <c r="G154" s="160">
        <f>ROUND(E154*F154,2)</f>
        <v>0</v>
      </c>
      <c r="H154" s="161"/>
      <c r="I154" s="160">
        <f>ROUND(E154*H154,2)</f>
        <v>0</v>
      </c>
      <c r="J154" s="161"/>
      <c r="K154" s="160">
        <f>ROUND(E154*J154,2)</f>
        <v>0</v>
      </c>
      <c r="L154" s="160">
        <v>21</v>
      </c>
      <c r="M154" s="160">
        <f>G154*(1+L154/100)</f>
        <v>0</v>
      </c>
      <c r="N154" s="159">
        <v>0</v>
      </c>
      <c r="O154" s="159">
        <f>ROUND(E154*N154,2)</f>
        <v>0</v>
      </c>
      <c r="P154" s="159">
        <v>0</v>
      </c>
      <c r="Q154" s="159">
        <f>ROUND(E154*P154,2)</f>
        <v>0</v>
      </c>
      <c r="R154" s="160" t="s">
        <v>1893</v>
      </c>
      <c r="S154" s="160" t="s">
        <v>222</v>
      </c>
      <c r="T154" s="160" t="s">
        <v>270</v>
      </c>
      <c r="U154" s="160">
        <v>0</v>
      </c>
      <c r="V154" s="160">
        <f>ROUND(E154*U154,2)</f>
        <v>0</v>
      </c>
      <c r="W154" s="160"/>
      <c r="X154" s="160" t="s">
        <v>440</v>
      </c>
      <c r="Y154" s="160" t="s">
        <v>225</v>
      </c>
      <c r="Z154" s="149"/>
      <c r="AA154" s="149"/>
      <c r="AB154" s="149"/>
      <c r="AC154" s="149"/>
      <c r="AD154" s="149"/>
      <c r="AE154" s="149"/>
      <c r="AF154" s="149"/>
      <c r="AG154" s="149" t="s">
        <v>441</v>
      </c>
      <c r="AH154" s="149"/>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2" x14ac:dyDescent="0.2">
      <c r="A155" s="156"/>
      <c r="B155" s="157"/>
      <c r="C155" s="269" t="s">
        <v>452</v>
      </c>
      <c r="D155" s="270"/>
      <c r="E155" s="270"/>
      <c r="F155" s="270"/>
      <c r="G155" s="270"/>
      <c r="H155" s="160"/>
      <c r="I155" s="160"/>
      <c r="J155" s="160"/>
      <c r="K155" s="160"/>
      <c r="L155" s="160"/>
      <c r="M155" s="160"/>
      <c r="N155" s="159"/>
      <c r="O155" s="159"/>
      <c r="P155" s="159"/>
      <c r="Q155" s="159"/>
      <c r="R155" s="160"/>
      <c r="S155" s="160"/>
      <c r="T155" s="160"/>
      <c r="U155" s="160"/>
      <c r="V155" s="160"/>
      <c r="W155" s="160"/>
      <c r="X155" s="160"/>
      <c r="Y155" s="160"/>
      <c r="Z155" s="149"/>
      <c r="AA155" s="149"/>
      <c r="AB155" s="149"/>
      <c r="AC155" s="149"/>
      <c r="AD155" s="149"/>
      <c r="AE155" s="149"/>
      <c r="AF155" s="149"/>
      <c r="AG155" s="149" t="s">
        <v>298</v>
      </c>
      <c r="AH155" s="149"/>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x14ac:dyDescent="0.2">
      <c r="A156" s="168" t="s">
        <v>217</v>
      </c>
      <c r="B156" s="169" t="s">
        <v>156</v>
      </c>
      <c r="C156" s="190" t="s">
        <v>157</v>
      </c>
      <c r="D156" s="170"/>
      <c r="E156" s="171"/>
      <c r="F156" s="172"/>
      <c r="G156" s="172">
        <f>SUMIF(AG157:AG187,"&lt;&gt;NOR",G157:G187)</f>
        <v>0</v>
      </c>
      <c r="H156" s="172"/>
      <c r="I156" s="172">
        <f>SUM(I157:I187)</f>
        <v>0</v>
      </c>
      <c r="J156" s="172"/>
      <c r="K156" s="172">
        <f>SUM(K157:K187)</f>
        <v>0</v>
      </c>
      <c r="L156" s="172"/>
      <c r="M156" s="172">
        <f>SUM(M157:M187)</f>
        <v>0</v>
      </c>
      <c r="N156" s="171"/>
      <c r="O156" s="171">
        <f>SUM(O157:O187)</f>
        <v>0.09</v>
      </c>
      <c r="P156" s="171"/>
      <c r="Q156" s="171">
        <f>SUM(Q157:Q187)</f>
        <v>0.45</v>
      </c>
      <c r="R156" s="172"/>
      <c r="S156" s="172"/>
      <c r="T156" s="173"/>
      <c r="U156" s="167"/>
      <c r="V156" s="167">
        <f>SUM(V157:V187)</f>
        <v>7.8599999999999994</v>
      </c>
      <c r="W156" s="167"/>
      <c r="X156" s="167"/>
      <c r="Y156" s="167"/>
      <c r="AG156" t="s">
        <v>218</v>
      </c>
    </row>
    <row r="157" spans="1:60" ht="22.5" outlineLevel="1" x14ac:dyDescent="0.2">
      <c r="A157" s="175">
        <v>34</v>
      </c>
      <c r="B157" s="176" t="s">
        <v>520</v>
      </c>
      <c r="C157" s="191" t="s">
        <v>1894</v>
      </c>
      <c r="D157" s="177" t="s">
        <v>338</v>
      </c>
      <c r="E157" s="178">
        <v>10</v>
      </c>
      <c r="F157" s="179"/>
      <c r="G157" s="180">
        <f>ROUND(E157*F157,2)</f>
        <v>0</v>
      </c>
      <c r="H157" s="179"/>
      <c r="I157" s="180">
        <f>ROUND(E157*H157,2)</f>
        <v>0</v>
      </c>
      <c r="J157" s="179"/>
      <c r="K157" s="180">
        <f>ROUND(E157*J157,2)</f>
        <v>0</v>
      </c>
      <c r="L157" s="180">
        <v>21</v>
      </c>
      <c r="M157" s="180">
        <f>G157*(1+L157/100)</f>
        <v>0</v>
      </c>
      <c r="N157" s="178">
        <v>1.15E-3</v>
      </c>
      <c r="O157" s="178">
        <f>ROUND(E157*N157,2)</f>
        <v>0.01</v>
      </c>
      <c r="P157" s="178">
        <v>0</v>
      </c>
      <c r="Q157" s="178">
        <f>ROUND(E157*P157,2)</f>
        <v>0</v>
      </c>
      <c r="R157" s="180" t="s">
        <v>515</v>
      </c>
      <c r="S157" s="180" t="s">
        <v>222</v>
      </c>
      <c r="T157" s="181" t="s">
        <v>270</v>
      </c>
      <c r="U157" s="160">
        <v>0.28000000000000003</v>
      </c>
      <c r="V157" s="160">
        <f>ROUND(E157*U157,2)</f>
        <v>2.8</v>
      </c>
      <c r="W157" s="160"/>
      <c r="X157" s="160" t="s">
        <v>271</v>
      </c>
      <c r="Y157" s="160" t="s">
        <v>225</v>
      </c>
      <c r="Z157" s="149"/>
      <c r="AA157" s="149"/>
      <c r="AB157" s="149"/>
      <c r="AC157" s="149"/>
      <c r="AD157" s="149"/>
      <c r="AE157" s="149"/>
      <c r="AF157" s="149"/>
      <c r="AG157" s="149" t="s">
        <v>272</v>
      </c>
      <c r="AH157" s="149"/>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2" x14ac:dyDescent="0.2">
      <c r="A158" s="156"/>
      <c r="B158" s="157"/>
      <c r="C158" s="267" t="s">
        <v>516</v>
      </c>
      <c r="D158" s="268"/>
      <c r="E158" s="268"/>
      <c r="F158" s="268"/>
      <c r="G158" s="268"/>
      <c r="H158" s="160"/>
      <c r="I158" s="160"/>
      <c r="J158" s="160"/>
      <c r="K158" s="160"/>
      <c r="L158" s="160"/>
      <c r="M158" s="160"/>
      <c r="N158" s="159"/>
      <c r="O158" s="159"/>
      <c r="P158" s="159"/>
      <c r="Q158" s="159"/>
      <c r="R158" s="160"/>
      <c r="S158" s="160"/>
      <c r="T158" s="160"/>
      <c r="U158" s="160"/>
      <c r="V158" s="160"/>
      <c r="W158" s="160"/>
      <c r="X158" s="160"/>
      <c r="Y158" s="160"/>
      <c r="Z158" s="149"/>
      <c r="AA158" s="149"/>
      <c r="AB158" s="149"/>
      <c r="AC158" s="149"/>
      <c r="AD158" s="149"/>
      <c r="AE158" s="149"/>
      <c r="AF158" s="149"/>
      <c r="AG158" s="149" t="s">
        <v>298</v>
      </c>
      <c r="AH158" s="149"/>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2" x14ac:dyDescent="0.2">
      <c r="A159" s="156"/>
      <c r="B159" s="157"/>
      <c r="C159" s="265" t="s">
        <v>1895</v>
      </c>
      <c r="D159" s="266"/>
      <c r="E159" s="266"/>
      <c r="F159" s="266"/>
      <c r="G159" s="266"/>
      <c r="H159" s="160"/>
      <c r="I159" s="160"/>
      <c r="J159" s="160"/>
      <c r="K159" s="160"/>
      <c r="L159" s="160"/>
      <c r="M159" s="160"/>
      <c r="N159" s="159"/>
      <c r="O159" s="159"/>
      <c r="P159" s="159"/>
      <c r="Q159" s="159"/>
      <c r="R159" s="160"/>
      <c r="S159" s="160"/>
      <c r="T159" s="160"/>
      <c r="U159" s="160"/>
      <c r="V159" s="160"/>
      <c r="W159" s="160"/>
      <c r="X159" s="160"/>
      <c r="Y159" s="160"/>
      <c r="Z159" s="149"/>
      <c r="AA159" s="149"/>
      <c r="AB159" s="149"/>
      <c r="AC159" s="149"/>
      <c r="AD159" s="149"/>
      <c r="AE159" s="149"/>
      <c r="AF159" s="149"/>
      <c r="AG159" s="149" t="s">
        <v>228</v>
      </c>
      <c r="AH159" s="149"/>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2" x14ac:dyDescent="0.2">
      <c r="A160" s="156"/>
      <c r="B160" s="157"/>
      <c r="C160" s="193" t="s">
        <v>1896</v>
      </c>
      <c r="D160" s="165"/>
      <c r="E160" s="166">
        <v>10</v>
      </c>
      <c r="F160" s="160"/>
      <c r="G160" s="160"/>
      <c r="H160" s="160"/>
      <c r="I160" s="160"/>
      <c r="J160" s="160"/>
      <c r="K160" s="160"/>
      <c r="L160" s="160"/>
      <c r="M160" s="160"/>
      <c r="N160" s="159"/>
      <c r="O160" s="159"/>
      <c r="P160" s="159"/>
      <c r="Q160" s="159"/>
      <c r="R160" s="160"/>
      <c r="S160" s="160"/>
      <c r="T160" s="160"/>
      <c r="U160" s="160"/>
      <c r="V160" s="160"/>
      <c r="W160" s="160"/>
      <c r="X160" s="160"/>
      <c r="Y160" s="160"/>
      <c r="Z160" s="149"/>
      <c r="AA160" s="149"/>
      <c r="AB160" s="149"/>
      <c r="AC160" s="149"/>
      <c r="AD160" s="149"/>
      <c r="AE160" s="149"/>
      <c r="AF160" s="149"/>
      <c r="AG160" s="149" t="s">
        <v>261</v>
      </c>
      <c r="AH160" s="149">
        <v>0</v>
      </c>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1" x14ac:dyDescent="0.2">
      <c r="A161" s="175">
        <v>35</v>
      </c>
      <c r="B161" s="176" t="s">
        <v>1897</v>
      </c>
      <c r="C161" s="191" t="s">
        <v>1898</v>
      </c>
      <c r="D161" s="177" t="s">
        <v>338</v>
      </c>
      <c r="E161" s="178">
        <v>42.3</v>
      </c>
      <c r="F161" s="179"/>
      <c r="G161" s="180">
        <f>ROUND(E161*F161,2)</f>
        <v>0</v>
      </c>
      <c r="H161" s="179"/>
      <c r="I161" s="180">
        <f>ROUND(E161*H161,2)</f>
        <v>0</v>
      </c>
      <c r="J161" s="179"/>
      <c r="K161" s="180">
        <f>ROUND(E161*J161,2)</f>
        <v>0</v>
      </c>
      <c r="L161" s="180">
        <v>21</v>
      </c>
      <c r="M161" s="180">
        <f>G161*(1+L161/100)</f>
        <v>0</v>
      </c>
      <c r="N161" s="178">
        <v>0</v>
      </c>
      <c r="O161" s="178">
        <f>ROUND(E161*N161,2)</f>
        <v>0</v>
      </c>
      <c r="P161" s="178">
        <v>2.8700000000000002E-3</v>
      </c>
      <c r="Q161" s="178">
        <f>ROUND(E161*P161,2)</f>
        <v>0.12</v>
      </c>
      <c r="R161" s="180" t="s">
        <v>515</v>
      </c>
      <c r="S161" s="180" t="s">
        <v>222</v>
      </c>
      <c r="T161" s="181" t="s">
        <v>270</v>
      </c>
      <c r="U161" s="160">
        <v>0.10349999999999999</v>
      </c>
      <c r="V161" s="160">
        <f>ROUND(E161*U161,2)</f>
        <v>4.38</v>
      </c>
      <c r="W161" s="160"/>
      <c r="X161" s="160" t="s">
        <v>271</v>
      </c>
      <c r="Y161" s="160" t="s">
        <v>225</v>
      </c>
      <c r="Z161" s="149"/>
      <c r="AA161" s="149"/>
      <c r="AB161" s="149"/>
      <c r="AC161" s="149"/>
      <c r="AD161" s="149"/>
      <c r="AE161" s="149"/>
      <c r="AF161" s="149"/>
      <c r="AG161" s="149" t="s">
        <v>272</v>
      </c>
      <c r="AH161" s="149"/>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2" x14ac:dyDescent="0.2">
      <c r="A162" s="156"/>
      <c r="B162" s="157"/>
      <c r="C162" s="193" t="s">
        <v>1899</v>
      </c>
      <c r="D162" s="165"/>
      <c r="E162" s="166">
        <v>42.3</v>
      </c>
      <c r="F162" s="160"/>
      <c r="G162" s="160"/>
      <c r="H162" s="160"/>
      <c r="I162" s="160"/>
      <c r="J162" s="160"/>
      <c r="K162" s="160"/>
      <c r="L162" s="160"/>
      <c r="M162" s="160"/>
      <c r="N162" s="159"/>
      <c r="O162" s="159"/>
      <c r="P162" s="159"/>
      <c r="Q162" s="159"/>
      <c r="R162" s="160"/>
      <c r="S162" s="160"/>
      <c r="T162" s="160"/>
      <c r="U162" s="160"/>
      <c r="V162" s="160"/>
      <c r="W162" s="160"/>
      <c r="X162" s="160"/>
      <c r="Y162" s="160"/>
      <c r="Z162" s="149"/>
      <c r="AA162" s="149"/>
      <c r="AB162" s="149"/>
      <c r="AC162" s="149"/>
      <c r="AD162" s="149"/>
      <c r="AE162" s="149"/>
      <c r="AF162" s="149"/>
      <c r="AG162" s="149" t="s">
        <v>261</v>
      </c>
      <c r="AH162" s="149">
        <v>0</v>
      </c>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ht="22.5" outlineLevel="1" x14ac:dyDescent="0.2">
      <c r="A163" s="175">
        <v>36</v>
      </c>
      <c r="B163" s="176" t="s">
        <v>1900</v>
      </c>
      <c r="C163" s="191" t="s">
        <v>1901</v>
      </c>
      <c r="D163" s="177" t="s">
        <v>455</v>
      </c>
      <c r="E163" s="178">
        <v>450</v>
      </c>
      <c r="F163" s="179"/>
      <c r="G163" s="180">
        <f>ROUND(E163*F163,2)</f>
        <v>0</v>
      </c>
      <c r="H163" s="179"/>
      <c r="I163" s="180">
        <f>ROUND(E163*H163,2)</f>
        <v>0</v>
      </c>
      <c r="J163" s="179"/>
      <c r="K163" s="180">
        <f>ROUND(E163*J163,2)</f>
        <v>0</v>
      </c>
      <c r="L163" s="180">
        <v>21</v>
      </c>
      <c r="M163" s="180">
        <f>G163*(1+L163/100)</f>
        <v>0</v>
      </c>
      <c r="N163" s="178">
        <v>0</v>
      </c>
      <c r="O163" s="178">
        <f>ROUND(E163*N163,2)</f>
        <v>0</v>
      </c>
      <c r="P163" s="178">
        <v>5.0000000000000001E-4</v>
      </c>
      <c r="Q163" s="178">
        <f>ROUND(E163*P163,2)</f>
        <v>0.23</v>
      </c>
      <c r="R163" s="180"/>
      <c r="S163" s="180" t="s">
        <v>250</v>
      </c>
      <c r="T163" s="181" t="s">
        <v>223</v>
      </c>
      <c r="U163" s="160">
        <v>0</v>
      </c>
      <c r="V163" s="160">
        <f>ROUND(E163*U163,2)</f>
        <v>0</v>
      </c>
      <c r="W163" s="160"/>
      <c r="X163" s="160" t="s">
        <v>271</v>
      </c>
      <c r="Y163" s="160" t="s">
        <v>225</v>
      </c>
      <c r="Z163" s="149"/>
      <c r="AA163" s="149"/>
      <c r="AB163" s="149"/>
      <c r="AC163" s="149"/>
      <c r="AD163" s="149"/>
      <c r="AE163" s="149"/>
      <c r="AF163" s="149"/>
      <c r="AG163" s="149" t="s">
        <v>272</v>
      </c>
      <c r="AH163" s="149"/>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2" x14ac:dyDescent="0.2">
      <c r="A164" s="156"/>
      <c r="B164" s="157"/>
      <c r="C164" s="193" t="s">
        <v>1902</v>
      </c>
      <c r="D164" s="165"/>
      <c r="E164" s="166">
        <v>180</v>
      </c>
      <c r="F164" s="160"/>
      <c r="G164" s="160"/>
      <c r="H164" s="160"/>
      <c r="I164" s="160"/>
      <c r="J164" s="160"/>
      <c r="K164" s="160"/>
      <c r="L164" s="160"/>
      <c r="M164" s="160"/>
      <c r="N164" s="159"/>
      <c r="O164" s="159"/>
      <c r="P164" s="159"/>
      <c r="Q164" s="159"/>
      <c r="R164" s="160"/>
      <c r="S164" s="160"/>
      <c r="T164" s="160"/>
      <c r="U164" s="160"/>
      <c r="V164" s="160"/>
      <c r="W164" s="160"/>
      <c r="X164" s="160"/>
      <c r="Y164" s="160"/>
      <c r="Z164" s="149"/>
      <c r="AA164" s="149"/>
      <c r="AB164" s="149"/>
      <c r="AC164" s="149"/>
      <c r="AD164" s="149"/>
      <c r="AE164" s="149"/>
      <c r="AF164" s="149"/>
      <c r="AG164" s="149" t="s">
        <v>261</v>
      </c>
      <c r="AH164" s="149">
        <v>0</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3" x14ac:dyDescent="0.2">
      <c r="A165" s="156"/>
      <c r="B165" s="157"/>
      <c r="C165" s="193" t="s">
        <v>1903</v>
      </c>
      <c r="D165" s="165"/>
      <c r="E165" s="166">
        <v>180</v>
      </c>
      <c r="F165" s="160"/>
      <c r="G165" s="160"/>
      <c r="H165" s="160"/>
      <c r="I165" s="160"/>
      <c r="J165" s="160"/>
      <c r="K165" s="160"/>
      <c r="L165" s="160"/>
      <c r="M165" s="160"/>
      <c r="N165" s="159"/>
      <c r="O165" s="159"/>
      <c r="P165" s="159"/>
      <c r="Q165" s="159"/>
      <c r="R165" s="160"/>
      <c r="S165" s="160"/>
      <c r="T165" s="160"/>
      <c r="U165" s="160"/>
      <c r="V165" s="160"/>
      <c r="W165" s="160"/>
      <c r="X165" s="160"/>
      <c r="Y165" s="160"/>
      <c r="Z165" s="149"/>
      <c r="AA165" s="149"/>
      <c r="AB165" s="149"/>
      <c r="AC165" s="149"/>
      <c r="AD165" s="149"/>
      <c r="AE165" s="149"/>
      <c r="AF165" s="149"/>
      <c r="AG165" s="149" t="s">
        <v>261</v>
      </c>
      <c r="AH165" s="149">
        <v>0</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3" x14ac:dyDescent="0.2">
      <c r="A166" s="156"/>
      <c r="B166" s="157"/>
      <c r="C166" s="193" t="s">
        <v>1904</v>
      </c>
      <c r="D166" s="165"/>
      <c r="E166" s="166">
        <v>34.5</v>
      </c>
      <c r="F166" s="160"/>
      <c r="G166" s="160"/>
      <c r="H166" s="160"/>
      <c r="I166" s="160"/>
      <c r="J166" s="160"/>
      <c r="K166" s="160"/>
      <c r="L166" s="160"/>
      <c r="M166" s="160"/>
      <c r="N166" s="159"/>
      <c r="O166" s="159"/>
      <c r="P166" s="159"/>
      <c r="Q166" s="159"/>
      <c r="R166" s="160"/>
      <c r="S166" s="160"/>
      <c r="T166" s="160"/>
      <c r="U166" s="160"/>
      <c r="V166" s="160"/>
      <c r="W166" s="160"/>
      <c r="X166" s="160"/>
      <c r="Y166" s="160"/>
      <c r="Z166" s="149"/>
      <c r="AA166" s="149"/>
      <c r="AB166" s="149"/>
      <c r="AC166" s="149"/>
      <c r="AD166" s="149"/>
      <c r="AE166" s="149"/>
      <c r="AF166" s="149"/>
      <c r="AG166" s="149" t="s">
        <v>261</v>
      </c>
      <c r="AH166" s="149">
        <v>0</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3" x14ac:dyDescent="0.2">
      <c r="A167" s="156"/>
      <c r="B167" s="157"/>
      <c r="C167" s="193" t="s">
        <v>1905</v>
      </c>
      <c r="D167" s="165"/>
      <c r="E167" s="166">
        <v>55.5</v>
      </c>
      <c r="F167" s="160"/>
      <c r="G167" s="160"/>
      <c r="H167" s="160"/>
      <c r="I167" s="160"/>
      <c r="J167" s="160"/>
      <c r="K167" s="160"/>
      <c r="L167" s="160"/>
      <c r="M167" s="160"/>
      <c r="N167" s="159"/>
      <c r="O167" s="159"/>
      <c r="P167" s="159"/>
      <c r="Q167" s="159"/>
      <c r="R167" s="160"/>
      <c r="S167" s="160"/>
      <c r="T167" s="160"/>
      <c r="U167" s="160"/>
      <c r="V167" s="160"/>
      <c r="W167" s="160"/>
      <c r="X167" s="160"/>
      <c r="Y167" s="160"/>
      <c r="Z167" s="149"/>
      <c r="AA167" s="149"/>
      <c r="AB167" s="149"/>
      <c r="AC167" s="149"/>
      <c r="AD167" s="149"/>
      <c r="AE167" s="149"/>
      <c r="AF167" s="149"/>
      <c r="AG167" s="149" t="s">
        <v>261</v>
      </c>
      <c r="AH167" s="149">
        <v>0</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ht="22.5" outlineLevel="1" x14ac:dyDescent="0.2">
      <c r="A168" s="175">
        <v>37</v>
      </c>
      <c r="B168" s="176" t="s">
        <v>1906</v>
      </c>
      <c r="C168" s="191" t="s">
        <v>1907</v>
      </c>
      <c r="D168" s="177" t="s">
        <v>455</v>
      </c>
      <c r="E168" s="178">
        <v>253.2</v>
      </c>
      <c r="F168" s="179"/>
      <c r="G168" s="180">
        <f>ROUND(E168*F168,2)</f>
        <v>0</v>
      </c>
      <c r="H168" s="179"/>
      <c r="I168" s="180">
        <f>ROUND(E168*H168,2)</f>
        <v>0</v>
      </c>
      <c r="J168" s="179"/>
      <c r="K168" s="180">
        <f>ROUND(E168*J168,2)</f>
        <v>0</v>
      </c>
      <c r="L168" s="180">
        <v>21</v>
      </c>
      <c r="M168" s="180">
        <f>G168*(1+L168/100)</f>
        <v>0</v>
      </c>
      <c r="N168" s="178">
        <v>0</v>
      </c>
      <c r="O168" s="178">
        <f>ROUND(E168*N168,2)</f>
        <v>0</v>
      </c>
      <c r="P168" s="178">
        <v>8.0000000000000007E-5</v>
      </c>
      <c r="Q168" s="178">
        <f>ROUND(E168*P168,2)</f>
        <v>0.02</v>
      </c>
      <c r="R168" s="180"/>
      <c r="S168" s="180" t="s">
        <v>250</v>
      </c>
      <c r="T168" s="181" t="s">
        <v>223</v>
      </c>
      <c r="U168" s="160">
        <v>0</v>
      </c>
      <c r="V168" s="160">
        <f>ROUND(E168*U168,2)</f>
        <v>0</v>
      </c>
      <c r="W168" s="160"/>
      <c r="X168" s="160" t="s">
        <v>271</v>
      </c>
      <c r="Y168" s="160" t="s">
        <v>225</v>
      </c>
      <c r="Z168" s="149"/>
      <c r="AA168" s="149"/>
      <c r="AB168" s="149"/>
      <c r="AC168" s="149"/>
      <c r="AD168" s="149"/>
      <c r="AE168" s="149"/>
      <c r="AF168" s="149"/>
      <c r="AG168" s="149" t="s">
        <v>272</v>
      </c>
      <c r="AH168" s="149"/>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2" x14ac:dyDescent="0.2">
      <c r="A169" s="156"/>
      <c r="B169" s="157"/>
      <c r="C169" s="193" t="s">
        <v>1908</v>
      </c>
      <c r="D169" s="165"/>
      <c r="E169" s="166">
        <v>87.6</v>
      </c>
      <c r="F169" s="160"/>
      <c r="G169" s="160"/>
      <c r="H169" s="160"/>
      <c r="I169" s="160"/>
      <c r="J169" s="160"/>
      <c r="K169" s="160"/>
      <c r="L169" s="160"/>
      <c r="M169" s="160"/>
      <c r="N169" s="159"/>
      <c r="O169" s="159"/>
      <c r="P169" s="159"/>
      <c r="Q169" s="159"/>
      <c r="R169" s="160"/>
      <c r="S169" s="160"/>
      <c r="T169" s="160"/>
      <c r="U169" s="160"/>
      <c r="V169" s="160"/>
      <c r="W169" s="160"/>
      <c r="X169" s="160"/>
      <c r="Y169" s="160"/>
      <c r="Z169" s="149"/>
      <c r="AA169" s="149"/>
      <c r="AB169" s="149"/>
      <c r="AC169" s="149"/>
      <c r="AD169" s="149"/>
      <c r="AE169" s="149"/>
      <c r="AF169" s="149"/>
      <c r="AG169" s="149" t="s">
        <v>261</v>
      </c>
      <c r="AH169" s="149">
        <v>0</v>
      </c>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3" x14ac:dyDescent="0.2">
      <c r="A170" s="156"/>
      <c r="B170" s="157"/>
      <c r="C170" s="193" t="s">
        <v>1909</v>
      </c>
      <c r="D170" s="165"/>
      <c r="E170" s="166">
        <v>66</v>
      </c>
      <c r="F170" s="160"/>
      <c r="G170" s="160"/>
      <c r="H170" s="160"/>
      <c r="I170" s="160"/>
      <c r="J170" s="160"/>
      <c r="K170" s="160"/>
      <c r="L170" s="160"/>
      <c r="M170" s="160"/>
      <c r="N170" s="159"/>
      <c r="O170" s="159"/>
      <c r="P170" s="159"/>
      <c r="Q170" s="159"/>
      <c r="R170" s="160"/>
      <c r="S170" s="160"/>
      <c r="T170" s="160"/>
      <c r="U170" s="160"/>
      <c r="V170" s="160"/>
      <c r="W170" s="160"/>
      <c r="X170" s="160"/>
      <c r="Y170" s="160"/>
      <c r="Z170" s="149"/>
      <c r="AA170" s="149"/>
      <c r="AB170" s="149"/>
      <c r="AC170" s="149"/>
      <c r="AD170" s="149"/>
      <c r="AE170" s="149"/>
      <c r="AF170" s="149"/>
      <c r="AG170" s="149" t="s">
        <v>261</v>
      </c>
      <c r="AH170" s="149">
        <v>0</v>
      </c>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3" x14ac:dyDescent="0.2">
      <c r="A171" s="156"/>
      <c r="B171" s="157"/>
      <c r="C171" s="193" t="s">
        <v>1910</v>
      </c>
      <c r="D171" s="165"/>
      <c r="E171" s="166">
        <v>53.7</v>
      </c>
      <c r="F171" s="160"/>
      <c r="G171" s="160"/>
      <c r="H171" s="160"/>
      <c r="I171" s="160"/>
      <c r="J171" s="160"/>
      <c r="K171" s="160"/>
      <c r="L171" s="160"/>
      <c r="M171" s="160"/>
      <c r="N171" s="159"/>
      <c r="O171" s="159"/>
      <c r="P171" s="159"/>
      <c r="Q171" s="159"/>
      <c r="R171" s="160"/>
      <c r="S171" s="160"/>
      <c r="T171" s="160"/>
      <c r="U171" s="160"/>
      <c r="V171" s="160"/>
      <c r="W171" s="160"/>
      <c r="X171" s="160"/>
      <c r="Y171" s="160"/>
      <c r="Z171" s="149"/>
      <c r="AA171" s="149"/>
      <c r="AB171" s="149"/>
      <c r="AC171" s="149"/>
      <c r="AD171" s="149"/>
      <c r="AE171" s="149"/>
      <c r="AF171" s="149"/>
      <c r="AG171" s="149" t="s">
        <v>261</v>
      </c>
      <c r="AH171" s="149">
        <v>0</v>
      </c>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3" x14ac:dyDescent="0.2">
      <c r="A172" s="156"/>
      <c r="B172" s="157"/>
      <c r="C172" s="193" t="s">
        <v>1911</v>
      </c>
      <c r="D172" s="165"/>
      <c r="E172" s="166">
        <v>45.9</v>
      </c>
      <c r="F172" s="160"/>
      <c r="G172" s="160"/>
      <c r="H172" s="160"/>
      <c r="I172" s="160"/>
      <c r="J172" s="160"/>
      <c r="K172" s="160"/>
      <c r="L172" s="160"/>
      <c r="M172" s="160"/>
      <c r="N172" s="159"/>
      <c r="O172" s="159"/>
      <c r="P172" s="159"/>
      <c r="Q172" s="159"/>
      <c r="R172" s="160"/>
      <c r="S172" s="160"/>
      <c r="T172" s="160"/>
      <c r="U172" s="160"/>
      <c r="V172" s="160"/>
      <c r="W172" s="160"/>
      <c r="X172" s="160"/>
      <c r="Y172" s="160"/>
      <c r="Z172" s="149"/>
      <c r="AA172" s="149"/>
      <c r="AB172" s="149"/>
      <c r="AC172" s="149"/>
      <c r="AD172" s="149"/>
      <c r="AE172" s="149"/>
      <c r="AF172" s="149"/>
      <c r="AG172" s="149" t="s">
        <v>261</v>
      </c>
      <c r="AH172" s="149">
        <v>0</v>
      </c>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ht="22.5" outlineLevel="1" x14ac:dyDescent="0.2">
      <c r="A173" s="175">
        <v>38</v>
      </c>
      <c r="B173" s="176" t="s">
        <v>1912</v>
      </c>
      <c r="C173" s="191" t="s">
        <v>1913</v>
      </c>
      <c r="D173" s="177" t="s">
        <v>455</v>
      </c>
      <c r="E173" s="178">
        <v>276</v>
      </c>
      <c r="F173" s="179"/>
      <c r="G173" s="180">
        <f>ROUND(E173*F173,2)</f>
        <v>0</v>
      </c>
      <c r="H173" s="179"/>
      <c r="I173" s="180">
        <f>ROUND(E173*H173,2)</f>
        <v>0</v>
      </c>
      <c r="J173" s="179"/>
      <c r="K173" s="180">
        <f>ROUND(E173*J173,2)</f>
        <v>0</v>
      </c>
      <c r="L173" s="180">
        <v>21</v>
      </c>
      <c r="M173" s="180">
        <f>G173*(1+L173/100)</f>
        <v>0</v>
      </c>
      <c r="N173" s="178">
        <v>0</v>
      </c>
      <c r="O173" s="178">
        <f>ROUND(E173*N173,2)</f>
        <v>0</v>
      </c>
      <c r="P173" s="178">
        <v>2.9999999999999997E-4</v>
      </c>
      <c r="Q173" s="178">
        <f>ROUND(E173*P173,2)</f>
        <v>0.08</v>
      </c>
      <c r="R173" s="180"/>
      <c r="S173" s="180" t="s">
        <v>250</v>
      </c>
      <c r="T173" s="181" t="s">
        <v>223</v>
      </c>
      <c r="U173" s="160">
        <v>0</v>
      </c>
      <c r="V173" s="160">
        <f>ROUND(E173*U173,2)</f>
        <v>0</v>
      </c>
      <c r="W173" s="160"/>
      <c r="X173" s="160" t="s">
        <v>271</v>
      </c>
      <c r="Y173" s="160" t="s">
        <v>225</v>
      </c>
      <c r="Z173" s="149"/>
      <c r="AA173" s="149"/>
      <c r="AB173" s="149"/>
      <c r="AC173" s="149"/>
      <c r="AD173" s="149"/>
      <c r="AE173" s="149"/>
      <c r="AF173" s="149"/>
      <c r="AG173" s="149" t="s">
        <v>272</v>
      </c>
      <c r="AH173" s="149"/>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outlineLevel="2" x14ac:dyDescent="0.2">
      <c r="A174" s="156"/>
      <c r="B174" s="157"/>
      <c r="C174" s="193" t="s">
        <v>1914</v>
      </c>
      <c r="D174" s="165"/>
      <c r="E174" s="166">
        <v>111</v>
      </c>
      <c r="F174" s="160"/>
      <c r="G174" s="160"/>
      <c r="H174" s="160"/>
      <c r="I174" s="160"/>
      <c r="J174" s="160"/>
      <c r="K174" s="160"/>
      <c r="L174" s="160"/>
      <c r="M174" s="160"/>
      <c r="N174" s="159"/>
      <c r="O174" s="159"/>
      <c r="P174" s="159"/>
      <c r="Q174" s="159"/>
      <c r="R174" s="160"/>
      <c r="S174" s="160"/>
      <c r="T174" s="160"/>
      <c r="U174" s="160"/>
      <c r="V174" s="160"/>
      <c r="W174" s="160"/>
      <c r="X174" s="160"/>
      <c r="Y174" s="160"/>
      <c r="Z174" s="149"/>
      <c r="AA174" s="149"/>
      <c r="AB174" s="149"/>
      <c r="AC174" s="149"/>
      <c r="AD174" s="149"/>
      <c r="AE174" s="149"/>
      <c r="AF174" s="149"/>
      <c r="AG174" s="149" t="s">
        <v>261</v>
      </c>
      <c r="AH174" s="149">
        <v>0</v>
      </c>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3" x14ac:dyDescent="0.2">
      <c r="A175" s="156"/>
      <c r="B175" s="157"/>
      <c r="C175" s="193" t="s">
        <v>1915</v>
      </c>
      <c r="D175" s="165"/>
      <c r="E175" s="166">
        <v>117</v>
      </c>
      <c r="F175" s="160"/>
      <c r="G175" s="160"/>
      <c r="H175" s="160"/>
      <c r="I175" s="160"/>
      <c r="J175" s="160"/>
      <c r="K175" s="160"/>
      <c r="L175" s="160"/>
      <c r="M175" s="160"/>
      <c r="N175" s="159"/>
      <c r="O175" s="159"/>
      <c r="P175" s="159"/>
      <c r="Q175" s="159"/>
      <c r="R175" s="160"/>
      <c r="S175" s="160"/>
      <c r="T175" s="160"/>
      <c r="U175" s="160"/>
      <c r="V175" s="160"/>
      <c r="W175" s="160"/>
      <c r="X175" s="160"/>
      <c r="Y175" s="160"/>
      <c r="Z175" s="149"/>
      <c r="AA175" s="149"/>
      <c r="AB175" s="149"/>
      <c r="AC175" s="149"/>
      <c r="AD175" s="149"/>
      <c r="AE175" s="149"/>
      <c r="AF175" s="149"/>
      <c r="AG175" s="149" t="s">
        <v>261</v>
      </c>
      <c r="AH175" s="149">
        <v>0</v>
      </c>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3" x14ac:dyDescent="0.2">
      <c r="A176" s="156"/>
      <c r="B176" s="157"/>
      <c r="C176" s="193" t="s">
        <v>1916</v>
      </c>
      <c r="D176" s="165"/>
      <c r="E176" s="166">
        <v>18</v>
      </c>
      <c r="F176" s="160"/>
      <c r="G176" s="160"/>
      <c r="H176" s="160"/>
      <c r="I176" s="160"/>
      <c r="J176" s="160"/>
      <c r="K176" s="160"/>
      <c r="L176" s="160"/>
      <c r="M176" s="160"/>
      <c r="N176" s="159"/>
      <c r="O176" s="159"/>
      <c r="P176" s="159"/>
      <c r="Q176" s="159"/>
      <c r="R176" s="160"/>
      <c r="S176" s="160"/>
      <c r="T176" s="160"/>
      <c r="U176" s="160"/>
      <c r="V176" s="160"/>
      <c r="W176" s="160"/>
      <c r="X176" s="160"/>
      <c r="Y176" s="160"/>
      <c r="Z176" s="149"/>
      <c r="AA176" s="149"/>
      <c r="AB176" s="149"/>
      <c r="AC176" s="149"/>
      <c r="AD176" s="149"/>
      <c r="AE176" s="149"/>
      <c r="AF176" s="149"/>
      <c r="AG176" s="149" t="s">
        <v>261</v>
      </c>
      <c r="AH176" s="149">
        <v>0</v>
      </c>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3" x14ac:dyDescent="0.2">
      <c r="A177" s="156"/>
      <c r="B177" s="157"/>
      <c r="C177" s="193" t="s">
        <v>1917</v>
      </c>
      <c r="D177" s="165"/>
      <c r="E177" s="166">
        <v>30</v>
      </c>
      <c r="F177" s="160"/>
      <c r="G177" s="160"/>
      <c r="H177" s="160"/>
      <c r="I177" s="160"/>
      <c r="J177" s="160"/>
      <c r="K177" s="160"/>
      <c r="L177" s="160"/>
      <c r="M177" s="160"/>
      <c r="N177" s="159"/>
      <c r="O177" s="159"/>
      <c r="P177" s="159"/>
      <c r="Q177" s="159"/>
      <c r="R177" s="160"/>
      <c r="S177" s="160"/>
      <c r="T177" s="160"/>
      <c r="U177" s="160"/>
      <c r="V177" s="160"/>
      <c r="W177" s="160"/>
      <c r="X177" s="160"/>
      <c r="Y177" s="160"/>
      <c r="Z177" s="149"/>
      <c r="AA177" s="149"/>
      <c r="AB177" s="149"/>
      <c r="AC177" s="149"/>
      <c r="AD177" s="149"/>
      <c r="AE177" s="149"/>
      <c r="AF177" s="149"/>
      <c r="AG177" s="149" t="s">
        <v>261</v>
      </c>
      <c r="AH177" s="149">
        <v>0</v>
      </c>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1" x14ac:dyDescent="0.2">
      <c r="A178" s="175">
        <v>39</v>
      </c>
      <c r="B178" s="176" t="s">
        <v>527</v>
      </c>
      <c r="C178" s="191" t="s">
        <v>528</v>
      </c>
      <c r="D178" s="177" t="s">
        <v>338</v>
      </c>
      <c r="E178" s="178">
        <v>2</v>
      </c>
      <c r="F178" s="179"/>
      <c r="G178" s="180">
        <f>ROUND(E178*F178,2)</f>
        <v>0</v>
      </c>
      <c r="H178" s="179"/>
      <c r="I178" s="180">
        <f>ROUND(E178*H178,2)</f>
        <v>0</v>
      </c>
      <c r="J178" s="179"/>
      <c r="K178" s="180">
        <f>ROUND(E178*J178,2)</f>
        <v>0</v>
      </c>
      <c r="L178" s="180">
        <v>21</v>
      </c>
      <c r="M178" s="180">
        <f>G178*(1+L178/100)</f>
        <v>0</v>
      </c>
      <c r="N178" s="178">
        <v>1.3500000000000001E-3</v>
      </c>
      <c r="O178" s="178">
        <f>ROUND(E178*N178,2)</f>
        <v>0</v>
      </c>
      <c r="P178" s="178">
        <v>0</v>
      </c>
      <c r="Q178" s="178">
        <f>ROUND(E178*P178,2)</f>
        <v>0</v>
      </c>
      <c r="R178" s="180"/>
      <c r="S178" s="180" t="s">
        <v>250</v>
      </c>
      <c r="T178" s="181" t="s">
        <v>223</v>
      </c>
      <c r="U178" s="160">
        <v>0.34229999999999999</v>
      </c>
      <c r="V178" s="160">
        <f>ROUND(E178*U178,2)</f>
        <v>0.68</v>
      </c>
      <c r="W178" s="160"/>
      <c r="X178" s="160" t="s">
        <v>271</v>
      </c>
      <c r="Y178" s="160" t="s">
        <v>225</v>
      </c>
      <c r="Z178" s="149"/>
      <c r="AA178" s="149"/>
      <c r="AB178" s="149"/>
      <c r="AC178" s="149"/>
      <c r="AD178" s="149"/>
      <c r="AE178" s="149"/>
      <c r="AF178" s="149"/>
      <c r="AG178" s="149" t="s">
        <v>272</v>
      </c>
      <c r="AH178" s="149"/>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2" x14ac:dyDescent="0.2">
      <c r="A179" s="156"/>
      <c r="B179" s="157"/>
      <c r="C179" s="193" t="s">
        <v>1918</v>
      </c>
      <c r="D179" s="165"/>
      <c r="E179" s="166">
        <v>2</v>
      </c>
      <c r="F179" s="160"/>
      <c r="G179" s="160"/>
      <c r="H179" s="160"/>
      <c r="I179" s="160"/>
      <c r="J179" s="160"/>
      <c r="K179" s="160"/>
      <c r="L179" s="160"/>
      <c r="M179" s="160"/>
      <c r="N179" s="159"/>
      <c r="O179" s="159"/>
      <c r="P179" s="159"/>
      <c r="Q179" s="159"/>
      <c r="R179" s="160"/>
      <c r="S179" s="160"/>
      <c r="T179" s="160"/>
      <c r="U179" s="160"/>
      <c r="V179" s="160"/>
      <c r="W179" s="160"/>
      <c r="X179" s="160"/>
      <c r="Y179" s="160"/>
      <c r="Z179" s="149"/>
      <c r="AA179" s="149"/>
      <c r="AB179" s="149"/>
      <c r="AC179" s="149"/>
      <c r="AD179" s="149"/>
      <c r="AE179" s="149"/>
      <c r="AF179" s="149"/>
      <c r="AG179" s="149" t="s">
        <v>261</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1" x14ac:dyDescent="0.2">
      <c r="A180" s="175">
        <v>40</v>
      </c>
      <c r="B180" s="176" t="s">
        <v>1919</v>
      </c>
      <c r="C180" s="191" t="s">
        <v>1920</v>
      </c>
      <c r="D180" s="177" t="s">
        <v>455</v>
      </c>
      <c r="E180" s="178">
        <v>97.5</v>
      </c>
      <c r="F180" s="179"/>
      <c r="G180" s="180">
        <f>ROUND(E180*F180,2)</f>
        <v>0</v>
      </c>
      <c r="H180" s="179"/>
      <c r="I180" s="180">
        <f>ROUND(E180*H180,2)</f>
        <v>0</v>
      </c>
      <c r="J180" s="179"/>
      <c r="K180" s="180">
        <f>ROUND(E180*J180,2)</f>
        <v>0</v>
      </c>
      <c r="L180" s="180">
        <v>21</v>
      </c>
      <c r="M180" s="180">
        <f>G180*(1+L180/100)</f>
        <v>0</v>
      </c>
      <c r="N180" s="178">
        <v>4.2999999999999999E-4</v>
      </c>
      <c r="O180" s="178">
        <f>ROUND(E180*N180,2)</f>
        <v>0.04</v>
      </c>
      <c r="P180" s="178">
        <v>0</v>
      </c>
      <c r="Q180" s="178">
        <f>ROUND(E180*P180,2)</f>
        <v>0</v>
      </c>
      <c r="R180" s="180"/>
      <c r="S180" s="180" t="s">
        <v>250</v>
      </c>
      <c r="T180" s="181" t="s">
        <v>223</v>
      </c>
      <c r="U180" s="160">
        <v>0</v>
      </c>
      <c r="V180" s="160">
        <f>ROUND(E180*U180,2)</f>
        <v>0</v>
      </c>
      <c r="W180" s="160"/>
      <c r="X180" s="160" t="s">
        <v>271</v>
      </c>
      <c r="Y180" s="160" t="s">
        <v>225</v>
      </c>
      <c r="Z180" s="149"/>
      <c r="AA180" s="149"/>
      <c r="AB180" s="149"/>
      <c r="AC180" s="149"/>
      <c r="AD180" s="149"/>
      <c r="AE180" s="149"/>
      <c r="AF180" s="149"/>
      <c r="AG180" s="149" t="s">
        <v>272</v>
      </c>
      <c r="AH180" s="149"/>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2" x14ac:dyDescent="0.2">
      <c r="A181" s="156"/>
      <c r="B181" s="157"/>
      <c r="C181" s="256" t="s">
        <v>551</v>
      </c>
      <c r="D181" s="257"/>
      <c r="E181" s="257"/>
      <c r="F181" s="257"/>
      <c r="G181" s="257"/>
      <c r="H181" s="160"/>
      <c r="I181" s="160"/>
      <c r="J181" s="160"/>
      <c r="K181" s="160"/>
      <c r="L181" s="160"/>
      <c r="M181" s="160"/>
      <c r="N181" s="159"/>
      <c r="O181" s="159"/>
      <c r="P181" s="159"/>
      <c r="Q181" s="159"/>
      <c r="R181" s="160"/>
      <c r="S181" s="160"/>
      <c r="T181" s="160"/>
      <c r="U181" s="160"/>
      <c r="V181" s="160"/>
      <c r="W181" s="160"/>
      <c r="X181" s="160"/>
      <c r="Y181" s="160"/>
      <c r="Z181" s="149"/>
      <c r="AA181" s="149"/>
      <c r="AB181" s="149"/>
      <c r="AC181" s="149"/>
      <c r="AD181" s="149"/>
      <c r="AE181" s="149"/>
      <c r="AF181" s="149"/>
      <c r="AG181" s="149" t="s">
        <v>228</v>
      </c>
      <c r="AH181" s="149"/>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2" x14ac:dyDescent="0.2">
      <c r="A182" s="156"/>
      <c r="B182" s="157"/>
      <c r="C182" s="193" t="s">
        <v>1921</v>
      </c>
      <c r="D182" s="165"/>
      <c r="E182" s="166">
        <v>97.5</v>
      </c>
      <c r="F182" s="160"/>
      <c r="G182" s="160"/>
      <c r="H182" s="160"/>
      <c r="I182" s="160"/>
      <c r="J182" s="160"/>
      <c r="K182" s="160"/>
      <c r="L182" s="160"/>
      <c r="M182" s="160"/>
      <c r="N182" s="159"/>
      <c r="O182" s="159"/>
      <c r="P182" s="159"/>
      <c r="Q182" s="159"/>
      <c r="R182" s="160"/>
      <c r="S182" s="160"/>
      <c r="T182" s="160"/>
      <c r="U182" s="160"/>
      <c r="V182" s="160"/>
      <c r="W182" s="160"/>
      <c r="X182" s="160"/>
      <c r="Y182" s="160"/>
      <c r="Z182" s="149"/>
      <c r="AA182" s="149"/>
      <c r="AB182" s="149"/>
      <c r="AC182" s="149"/>
      <c r="AD182" s="149"/>
      <c r="AE182" s="149"/>
      <c r="AF182" s="149"/>
      <c r="AG182" s="149" t="s">
        <v>261</v>
      </c>
      <c r="AH182" s="149">
        <v>0</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1" x14ac:dyDescent="0.2">
      <c r="A183" s="175">
        <v>41</v>
      </c>
      <c r="B183" s="176" t="s">
        <v>1922</v>
      </c>
      <c r="C183" s="191" t="s">
        <v>1923</v>
      </c>
      <c r="D183" s="177" t="s">
        <v>455</v>
      </c>
      <c r="E183" s="178">
        <v>94.5</v>
      </c>
      <c r="F183" s="179"/>
      <c r="G183" s="180">
        <f>ROUND(E183*F183,2)</f>
        <v>0</v>
      </c>
      <c r="H183" s="179"/>
      <c r="I183" s="180">
        <f>ROUND(E183*H183,2)</f>
        <v>0</v>
      </c>
      <c r="J183" s="179"/>
      <c r="K183" s="180">
        <f>ROUND(E183*J183,2)</f>
        <v>0</v>
      </c>
      <c r="L183" s="180">
        <v>21</v>
      </c>
      <c r="M183" s="180">
        <f>G183*(1+L183/100)</f>
        <v>0</v>
      </c>
      <c r="N183" s="178">
        <v>4.2999999999999999E-4</v>
      </c>
      <c r="O183" s="178">
        <f>ROUND(E183*N183,2)</f>
        <v>0.04</v>
      </c>
      <c r="P183" s="178">
        <v>0</v>
      </c>
      <c r="Q183" s="178">
        <f>ROUND(E183*P183,2)</f>
        <v>0</v>
      </c>
      <c r="R183" s="180"/>
      <c r="S183" s="180" t="s">
        <v>250</v>
      </c>
      <c r="T183" s="181" t="s">
        <v>223</v>
      </c>
      <c r="U183" s="160">
        <v>0</v>
      </c>
      <c r="V183" s="160">
        <f>ROUND(E183*U183,2)</f>
        <v>0</v>
      </c>
      <c r="W183" s="160"/>
      <c r="X183" s="160" t="s">
        <v>271</v>
      </c>
      <c r="Y183" s="160" t="s">
        <v>225</v>
      </c>
      <c r="Z183" s="149"/>
      <c r="AA183" s="149"/>
      <c r="AB183" s="149"/>
      <c r="AC183" s="149"/>
      <c r="AD183" s="149"/>
      <c r="AE183" s="149"/>
      <c r="AF183" s="149"/>
      <c r="AG183" s="149" t="s">
        <v>272</v>
      </c>
      <c r="AH183" s="149"/>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2" x14ac:dyDescent="0.2">
      <c r="A184" s="156"/>
      <c r="B184" s="157"/>
      <c r="C184" s="256" t="s">
        <v>551</v>
      </c>
      <c r="D184" s="257"/>
      <c r="E184" s="257"/>
      <c r="F184" s="257"/>
      <c r="G184" s="257"/>
      <c r="H184" s="160"/>
      <c r="I184" s="160"/>
      <c r="J184" s="160"/>
      <c r="K184" s="160"/>
      <c r="L184" s="160"/>
      <c r="M184" s="160"/>
      <c r="N184" s="159"/>
      <c r="O184" s="159"/>
      <c r="P184" s="159"/>
      <c r="Q184" s="159"/>
      <c r="R184" s="160"/>
      <c r="S184" s="160"/>
      <c r="T184" s="160"/>
      <c r="U184" s="160"/>
      <c r="V184" s="160"/>
      <c r="W184" s="160"/>
      <c r="X184" s="160"/>
      <c r="Y184" s="160"/>
      <c r="Z184" s="149"/>
      <c r="AA184" s="149"/>
      <c r="AB184" s="149"/>
      <c r="AC184" s="149"/>
      <c r="AD184" s="149"/>
      <c r="AE184" s="149"/>
      <c r="AF184" s="149"/>
      <c r="AG184" s="149" t="s">
        <v>228</v>
      </c>
      <c r="AH184" s="149"/>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2" x14ac:dyDescent="0.2">
      <c r="A185" s="156"/>
      <c r="B185" s="157"/>
      <c r="C185" s="193" t="s">
        <v>1924</v>
      </c>
      <c r="D185" s="165"/>
      <c r="E185" s="166">
        <v>94.5</v>
      </c>
      <c r="F185" s="160"/>
      <c r="G185" s="160"/>
      <c r="H185" s="160"/>
      <c r="I185" s="160"/>
      <c r="J185" s="160"/>
      <c r="K185" s="160"/>
      <c r="L185" s="160"/>
      <c r="M185" s="160"/>
      <c r="N185" s="159"/>
      <c r="O185" s="159"/>
      <c r="P185" s="159"/>
      <c r="Q185" s="159"/>
      <c r="R185" s="160"/>
      <c r="S185" s="160"/>
      <c r="T185" s="160"/>
      <c r="U185" s="160"/>
      <c r="V185" s="160"/>
      <c r="W185" s="160"/>
      <c r="X185" s="160"/>
      <c r="Y185" s="160"/>
      <c r="Z185" s="149"/>
      <c r="AA185" s="149"/>
      <c r="AB185" s="149"/>
      <c r="AC185" s="149"/>
      <c r="AD185" s="149"/>
      <c r="AE185" s="149"/>
      <c r="AF185" s="149"/>
      <c r="AG185" s="149" t="s">
        <v>261</v>
      </c>
      <c r="AH185" s="149">
        <v>0</v>
      </c>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1" x14ac:dyDescent="0.2">
      <c r="A186" s="156">
        <v>42</v>
      </c>
      <c r="B186" s="157" t="s">
        <v>558</v>
      </c>
      <c r="C186" s="198" t="s">
        <v>559</v>
      </c>
      <c r="D186" s="158" t="s">
        <v>0</v>
      </c>
      <c r="E186" s="197"/>
      <c r="F186" s="161"/>
      <c r="G186" s="160">
        <f>ROUND(E186*F186,2)</f>
        <v>0</v>
      </c>
      <c r="H186" s="161"/>
      <c r="I186" s="160">
        <f>ROUND(E186*H186,2)</f>
        <v>0</v>
      </c>
      <c r="J186" s="161"/>
      <c r="K186" s="160">
        <f>ROUND(E186*J186,2)</f>
        <v>0</v>
      </c>
      <c r="L186" s="160">
        <v>21</v>
      </c>
      <c r="M186" s="160">
        <f>G186*(1+L186/100)</f>
        <v>0</v>
      </c>
      <c r="N186" s="159">
        <v>0</v>
      </c>
      <c r="O186" s="159">
        <f>ROUND(E186*N186,2)</f>
        <v>0</v>
      </c>
      <c r="P186" s="159">
        <v>0</v>
      </c>
      <c r="Q186" s="159">
        <f>ROUND(E186*P186,2)</f>
        <v>0</v>
      </c>
      <c r="R186" s="160" t="s">
        <v>515</v>
      </c>
      <c r="S186" s="160" t="s">
        <v>222</v>
      </c>
      <c r="T186" s="160" t="s">
        <v>270</v>
      </c>
      <c r="U186" s="160">
        <v>0</v>
      </c>
      <c r="V186" s="160">
        <f>ROUND(E186*U186,2)</f>
        <v>0</v>
      </c>
      <c r="W186" s="160"/>
      <c r="X186" s="160" t="s">
        <v>440</v>
      </c>
      <c r="Y186" s="160" t="s">
        <v>225</v>
      </c>
      <c r="Z186" s="149"/>
      <c r="AA186" s="149"/>
      <c r="AB186" s="149"/>
      <c r="AC186" s="149"/>
      <c r="AD186" s="149"/>
      <c r="AE186" s="149"/>
      <c r="AF186" s="149"/>
      <c r="AG186" s="149" t="s">
        <v>441</v>
      </c>
      <c r="AH186" s="149"/>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2" x14ac:dyDescent="0.2">
      <c r="A187" s="156"/>
      <c r="B187" s="157"/>
      <c r="C187" s="269" t="s">
        <v>452</v>
      </c>
      <c r="D187" s="270"/>
      <c r="E187" s="270"/>
      <c r="F187" s="270"/>
      <c r="G187" s="270"/>
      <c r="H187" s="160"/>
      <c r="I187" s="160"/>
      <c r="J187" s="160"/>
      <c r="K187" s="160"/>
      <c r="L187" s="160"/>
      <c r="M187" s="160"/>
      <c r="N187" s="159"/>
      <c r="O187" s="159"/>
      <c r="P187" s="159"/>
      <c r="Q187" s="159"/>
      <c r="R187" s="160"/>
      <c r="S187" s="160"/>
      <c r="T187" s="160"/>
      <c r="U187" s="160"/>
      <c r="V187" s="160"/>
      <c r="W187" s="160"/>
      <c r="X187" s="160"/>
      <c r="Y187" s="160"/>
      <c r="Z187" s="149"/>
      <c r="AA187" s="149"/>
      <c r="AB187" s="149"/>
      <c r="AC187" s="149"/>
      <c r="AD187" s="149"/>
      <c r="AE187" s="149"/>
      <c r="AF187" s="149"/>
      <c r="AG187" s="149" t="s">
        <v>298</v>
      </c>
      <c r="AH187" s="149"/>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x14ac:dyDescent="0.2">
      <c r="A188" s="168" t="s">
        <v>217</v>
      </c>
      <c r="B188" s="169" t="s">
        <v>158</v>
      </c>
      <c r="C188" s="190" t="s">
        <v>159</v>
      </c>
      <c r="D188" s="170"/>
      <c r="E188" s="171"/>
      <c r="F188" s="172"/>
      <c r="G188" s="172">
        <f>SUMIF(AG189:AG215,"&lt;&gt;NOR",G189:G215)</f>
        <v>0</v>
      </c>
      <c r="H188" s="172"/>
      <c r="I188" s="172">
        <f>SUM(I189:I215)</f>
        <v>0</v>
      </c>
      <c r="J188" s="172"/>
      <c r="K188" s="172">
        <f>SUM(K189:K215)</f>
        <v>0</v>
      </c>
      <c r="L188" s="172"/>
      <c r="M188" s="172">
        <f>SUM(M189:M215)</f>
        <v>0</v>
      </c>
      <c r="N188" s="171"/>
      <c r="O188" s="171">
        <f>SUM(O189:O215)</f>
        <v>0</v>
      </c>
      <c r="P188" s="171"/>
      <c r="Q188" s="171">
        <f>SUM(Q189:Q215)</f>
        <v>0.28000000000000003</v>
      </c>
      <c r="R188" s="172"/>
      <c r="S188" s="172"/>
      <c r="T188" s="173"/>
      <c r="U188" s="167"/>
      <c r="V188" s="167">
        <f>SUM(V189:V215)</f>
        <v>0</v>
      </c>
      <c r="W188" s="167"/>
      <c r="X188" s="167"/>
      <c r="Y188" s="167"/>
      <c r="AG188" t="s">
        <v>218</v>
      </c>
    </row>
    <row r="189" spans="1:60" outlineLevel="1" x14ac:dyDescent="0.2">
      <c r="A189" s="175">
        <v>43</v>
      </c>
      <c r="B189" s="176" t="s">
        <v>583</v>
      </c>
      <c r="C189" s="191" t="s">
        <v>1925</v>
      </c>
      <c r="D189" s="177" t="s">
        <v>455</v>
      </c>
      <c r="E189" s="178">
        <v>18.72</v>
      </c>
      <c r="F189" s="179"/>
      <c r="G189" s="180">
        <f>ROUND(E189*F189,2)</f>
        <v>0</v>
      </c>
      <c r="H189" s="179"/>
      <c r="I189" s="180">
        <f>ROUND(E189*H189,2)</f>
        <v>0</v>
      </c>
      <c r="J189" s="179"/>
      <c r="K189" s="180">
        <f>ROUND(E189*J189,2)</f>
        <v>0</v>
      </c>
      <c r="L189" s="180">
        <v>21</v>
      </c>
      <c r="M189" s="180">
        <f>G189*(1+L189/100)</f>
        <v>0</v>
      </c>
      <c r="N189" s="178">
        <v>0</v>
      </c>
      <c r="O189" s="178">
        <f>ROUND(E189*N189,2)</f>
        <v>0</v>
      </c>
      <c r="P189" s="178">
        <v>1.4999999999999999E-2</v>
      </c>
      <c r="Q189" s="178">
        <f>ROUND(E189*P189,2)</f>
        <v>0.28000000000000003</v>
      </c>
      <c r="R189" s="180"/>
      <c r="S189" s="180" t="s">
        <v>250</v>
      </c>
      <c r="T189" s="181" t="s">
        <v>223</v>
      </c>
      <c r="U189" s="160">
        <v>0</v>
      </c>
      <c r="V189" s="160">
        <f>ROUND(E189*U189,2)</f>
        <v>0</v>
      </c>
      <c r="W189" s="160"/>
      <c r="X189" s="160" t="s">
        <v>271</v>
      </c>
      <c r="Y189" s="160" t="s">
        <v>225</v>
      </c>
      <c r="Z189" s="149"/>
      <c r="AA189" s="149"/>
      <c r="AB189" s="149"/>
      <c r="AC189" s="149"/>
      <c r="AD189" s="149"/>
      <c r="AE189" s="149"/>
      <c r="AF189" s="149"/>
      <c r="AG189" s="149" t="s">
        <v>272</v>
      </c>
      <c r="AH189" s="149"/>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2" x14ac:dyDescent="0.2">
      <c r="A190" s="156"/>
      <c r="B190" s="157"/>
      <c r="C190" s="193" t="s">
        <v>1926</v>
      </c>
      <c r="D190" s="165"/>
      <c r="E190" s="166">
        <v>14.4</v>
      </c>
      <c r="F190" s="160"/>
      <c r="G190" s="160"/>
      <c r="H190" s="160"/>
      <c r="I190" s="160"/>
      <c r="J190" s="160"/>
      <c r="K190" s="160"/>
      <c r="L190" s="160"/>
      <c r="M190" s="160"/>
      <c r="N190" s="159"/>
      <c r="O190" s="159"/>
      <c r="P190" s="159"/>
      <c r="Q190" s="159"/>
      <c r="R190" s="160"/>
      <c r="S190" s="160"/>
      <c r="T190" s="160"/>
      <c r="U190" s="160"/>
      <c r="V190" s="160"/>
      <c r="W190" s="160"/>
      <c r="X190" s="160"/>
      <c r="Y190" s="160"/>
      <c r="Z190" s="149"/>
      <c r="AA190" s="149"/>
      <c r="AB190" s="149"/>
      <c r="AC190" s="149"/>
      <c r="AD190" s="149"/>
      <c r="AE190" s="149"/>
      <c r="AF190" s="149"/>
      <c r="AG190" s="149" t="s">
        <v>261</v>
      </c>
      <c r="AH190" s="149">
        <v>0</v>
      </c>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3" x14ac:dyDescent="0.2">
      <c r="A191" s="156"/>
      <c r="B191" s="157"/>
      <c r="C191" s="193" t="s">
        <v>1927</v>
      </c>
      <c r="D191" s="165"/>
      <c r="E191" s="166">
        <v>4.32</v>
      </c>
      <c r="F191" s="160"/>
      <c r="G191" s="160"/>
      <c r="H191" s="160"/>
      <c r="I191" s="160"/>
      <c r="J191" s="160"/>
      <c r="K191" s="160"/>
      <c r="L191" s="160"/>
      <c r="M191" s="160"/>
      <c r="N191" s="159"/>
      <c r="O191" s="159"/>
      <c r="P191" s="159"/>
      <c r="Q191" s="159"/>
      <c r="R191" s="160"/>
      <c r="S191" s="160"/>
      <c r="T191" s="160"/>
      <c r="U191" s="160"/>
      <c r="V191" s="160"/>
      <c r="W191" s="160"/>
      <c r="X191" s="160"/>
      <c r="Y191" s="160"/>
      <c r="Z191" s="149"/>
      <c r="AA191" s="149"/>
      <c r="AB191" s="149"/>
      <c r="AC191" s="149"/>
      <c r="AD191" s="149"/>
      <c r="AE191" s="149"/>
      <c r="AF191" s="149"/>
      <c r="AG191" s="149" t="s">
        <v>261</v>
      </c>
      <c r="AH191" s="149">
        <v>0</v>
      </c>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outlineLevel="1" x14ac:dyDescent="0.2">
      <c r="A192" s="175">
        <v>44</v>
      </c>
      <c r="B192" s="176" t="s">
        <v>570</v>
      </c>
      <c r="C192" s="191" t="s">
        <v>1928</v>
      </c>
      <c r="D192" s="177" t="s">
        <v>455</v>
      </c>
      <c r="E192" s="178">
        <v>48</v>
      </c>
      <c r="F192" s="179"/>
      <c r="G192" s="180">
        <f>ROUND(E192*F192,2)</f>
        <v>0</v>
      </c>
      <c r="H192" s="179"/>
      <c r="I192" s="180">
        <f>ROUND(E192*H192,2)</f>
        <v>0</v>
      </c>
      <c r="J192" s="179"/>
      <c r="K192" s="180">
        <f>ROUND(E192*J192,2)</f>
        <v>0</v>
      </c>
      <c r="L192" s="180">
        <v>21</v>
      </c>
      <c r="M192" s="180">
        <f>G192*(1+L192/100)</f>
        <v>0</v>
      </c>
      <c r="N192" s="178">
        <v>0</v>
      </c>
      <c r="O192" s="178">
        <f>ROUND(E192*N192,2)</f>
        <v>0</v>
      </c>
      <c r="P192" s="178">
        <v>0</v>
      </c>
      <c r="Q192" s="178">
        <f>ROUND(E192*P192,2)</f>
        <v>0</v>
      </c>
      <c r="R192" s="180"/>
      <c r="S192" s="180" t="s">
        <v>250</v>
      </c>
      <c r="T192" s="181" t="s">
        <v>223</v>
      </c>
      <c r="U192" s="160">
        <v>0</v>
      </c>
      <c r="V192" s="160">
        <f>ROUND(E192*U192,2)</f>
        <v>0</v>
      </c>
      <c r="W192" s="160"/>
      <c r="X192" s="160" t="s">
        <v>271</v>
      </c>
      <c r="Y192" s="160" t="s">
        <v>225</v>
      </c>
      <c r="Z192" s="149"/>
      <c r="AA192" s="149"/>
      <c r="AB192" s="149"/>
      <c r="AC192" s="149"/>
      <c r="AD192" s="149"/>
      <c r="AE192" s="149"/>
      <c r="AF192" s="149"/>
      <c r="AG192" s="149" t="s">
        <v>272</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outlineLevel="2" x14ac:dyDescent="0.2">
      <c r="A193" s="156"/>
      <c r="B193" s="157"/>
      <c r="C193" s="256" t="s">
        <v>572</v>
      </c>
      <c r="D193" s="257"/>
      <c r="E193" s="257"/>
      <c r="F193" s="257"/>
      <c r="G193" s="257"/>
      <c r="H193" s="160"/>
      <c r="I193" s="160"/>
      <c r="J193" s="160"/>
      <c r="K193" s="160"/>
      <c r="L193" s="160"/>
      <c r="M193" s="160"/>
      <c r="N193" s="159"/>
      <c r="O193" s="159"/>
      <c r="P193" s="159"/>
      <c r="Q193" s="159"/>
      <c r="R193" s="160"/>
      <c r="S193" s="160"/>
      <c r="T193" s="160"/>
      <c r="U193" s="160"/>
      <c r="V193" s="160"/>
      <c r="W193" s="160"/>
      <c r="X193" s="160"/>
      <c r="Y193" s="160"/>
      <c r="Z193" s="149"/>
      <c r="AA193" s="149"/>
      <c r="AB193" s="149"/>
      <c r="AC193" s="149"/>
      <c r="AD193" s="149"/>
      <c r="AE193" s="149"/>
      <c r="AF193" s="149"/>
      <c r="AG193" s="149" t="s">
        <v>228</v>
      </c>
      <c r="AH193" s="149"/>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2" x14ac:dyDescent="0.2">
      <c r="A194" s="156"/>
      <c r="B194" s="157"/>
      <c r="C194" s="193" t="s">
        <v>1929</v>
      </c>
      <c r="D194" s="165"/>
      <c r="E194" s="166">
        <v>48</v>
      </c>
      <c r="F194" s="160"/>
      <c r="G194" s="160"/>
      <c r="H194" s="160"/>
      <c r="I194" s="160"/>
      <c r="J194" s="160"/>
      <c r="K194" s="160"/>
      <c r="L194" s="160"/>
      <c r="M194" s="160"/>
      <c r="N194" s="159"/>
      <c r="O194" s="159"/>
      <c r="P194" s="159"/>
      <c r="Q194" s="159"/>
      <c r="R194" s="160"/>
      <c r="S194" s="160"/>
      <c r="T194" s="160"/>
      <c r="U194" s="160"/>
      <c r="V194" s="160"/>
      <c r="W194" s="160"/>
      <c r="X194" s="160"/>
      <c r="Y194" s="160"/>
      <c r="Z194" s="149"/>
      <c r="AA194" s="149"/>
      <c r="AB194" s="149"/>
      <c r="AC194" s="149"/>
      <c r="AD194" s="149"/>
      <c r="AE194" s="149"/>
      <c r="AF194" s="149"/>
      <c r="AG194" s="149" t="s">
        <v>261</v>
      </c>
      <c r="AH194" s="149">
        <v>0</v>
      </c>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1" x14ac:dyDescent="0.2">
      <c r="A195" s="175">
        <v>45</v>
      </c>
      <c r="B195" s="176" t="s">
        <v>574</v>
      </c>
      <c r="C195" s="191" t="s">
        <v>1930</v>
      </c>
      <c r="D195" s="177" t="s">
        <v>455</v>
      </c>
      <c r="E195" s="178">
        <v>254.4</v>
      </c>
      <c r="F195" s="179"/>
      <c r="G195" s="180">
        <f>ROUND(E195*F195,2)</f>
        <v>0</v>
      </c>
      <c r="H195" s="179"/>
      <c r="I195" s="180">
        <f>ROUND(E195*H195,2)</f>
        <v>0</v>
      </c>
      <c r="J195" s="179"/>
      <c r="K195" s="180">
        <f>ROUND(E195*J195,2)</f>
        <v>0</v>
      </c>
      <c r="L195" s="180">
        <v>21</v>
      </c>
      <c r="M195" s="180">
        <f>G195*(1+L195/100)</f>
        <v>0</v>
      </c>
      <c r="N195" s="178">
        <v>0</v>
      </c>
      <c r="O195" s="178">
        <f>ROUND(E195*N195,2)</f>
        <v>0</v>
      </c>
      <c r="P195" s="178">
        <v>0</v>
      </c>
      <c r="Q195" s="178">
        <f>ROUND(E195*P195,2)</f>
        <v>0</v>
      </c>
      <c r="R195" s="180"/>
      <c r="S195" s="180" t="s">
        <v>250</v>
      </c>
      <c r="T195" s="181" t="s">
        <v>223</v>
      </c>
      <c r="U195" s="160">
        <v>0</v>
      </c>
      <c r="V195" s="160">
        <f>ROUND(E195*U195,2)</f>
        <v>0</v>
      </c>
      <c r="W195" s="160"/>
      <c r="X195" s="160" t="s">
        <v>271</v>
      </c>
      <c r="Y195" s="160" t="s">
        <v>225</v>
      </c>
      <c r="Z195" s="149"/>
      <c r="AA195" s="149"/>
      <c r="AB195" s="149"/>
      <c r="AC195" s="149"/>
      <c r="AD195" s="149"/>
      <c r="AE195" s="149"/>
      <c r="AF195" s="149"/>
      <c r="AG195" s="149" t="s">
        <v>272</v>
      </c>
      <c r="AH195" s="149"/>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2" x14ac:dyDescent="0.2">
      <c r="A196" s="156"/>
      <c r="B196" s="157"/>
      <c r="C196" s="256" t="s">
        <v>572</v>
      </c>
      <c r="D196" s="257"/>
      <c r="E196" s="257"/>
      <c r="F196" s="257"/>
      <c r="G196" s="257"/>
      <c r="H196" s="160"/>
      <c r="I196" s="160"/>
      <c r="J196" s="160"/>
      <c r="K196" s="160"/>
      <c r="L196" s="160"/>
      <c r="M196" s="160"/>
      <c r="N196" s="159"/>
      <c r="O196" s="159"/>
      <c r="P196" s="159"/>
      <c r="Q196" s="159"/>
      <c r="R196" s="160"/>
      <c r="S196" s="160"/>
      <c r="T196" s="160"/>
      <c r="U196" s="160"/>
      <c r="V196" s="160"/>
      <c r="W196" s="160"/>
      <c r="X196" s="160"/>
      <c r="Y196" s="160"/>
      <c r="Z196" s="149"/>
      <c r="AA196" s="149"/>
      <c r="AB196" s="149"/>
      <c r="AC196" s="149"/>
      <c r="AD196" s="149"/>
      <c r="AE196" s="149"/>
      <c r="AF196" s="149"/>
      <c r="AG196" s="149" t="s">
        <v>228</v>
      </c>
      <c r="AH196" s="149"/>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2" x14ac:dyDescent="0.2">
      <c r="A197" s="156"/>
      <c r="B197" s="157"/>
      <c r="C197" s="193" t="s">
        <v>1931</v>
      </c>
      <c r="D197" s="165"/>
      <c r="E197" s="166">
        <v>138</v>
      </c>
      <c r="F197" s="160"/>
      <c r="G197" s="160"/>
      <c r="H197" s="160"/>
      <c r="I197" s="160"/>
      <c r="J197" s="160"/>
      <c r="K197" s="160"/>
      <c r="L197" s="160"/>
      <c r="M197" s="160"/>
      <c r="N197" s="159"/>
      <c r="O197" s="159"/>
      <c r="P197" s="159"/>
      <c r="Q197" s="159"/>
      <c r="R197" s="160"/>
      <c r="S197" s="160"/>
      <c r="T197" s="160"/>
      <c r="U197" s="160"/>
      <c r="V197" s="160"/>
      <c r="W197" s="160"/>
      <c r="X197" s="160"/>
      <c r="Y197" s="160"/>
      <c r="Z197" s="149"/>
      <c r="AA197" s="149"/>
      <c r="AB197" s="149"/>
      <c r="AC197" s="149"/>
      <c r="AD197" s="149"/>
      <c r="AE197" s="149"/>
      <c r="AF197" s="149"/>
      <c r="AG197" s="149" t="s">
        <v>261</v>
      </c>
      <c r="AH197" s="149">
        <v>0</v>
      </c>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3" x14ac:dyDescent="0.2">
      <c r="A198" s="156"/>
      <c r="B198" s="157"/>
      <c r="C198" s="193" t="s">
        <v>1932</v>
      </c>
      <c r="D198" s="165"/>
      <c r="E198" s="166">
        <v>52.8</v>
      </c>
      <c r="F198" s="160"/>
      <c r="G198" s="160"/>
      <c r="H198" s="160"/>
      <c r="I198" s="160"/>
      <c r="J198" s="160"/>
      <c r="K198" s="160"/>
      <c r="L198" s="160"/>
      <c r="M198" s="160"/>
      <c r="N198" s="159"/>
      <c r="O198" s="159"/>
      <c r="P198" s="159"/>
      <c r="Q198" s="159"/>
      <c r="R198" s="160"/>
      <c r="S198" s="160"/>
      <c r="T198" s="160"/>
      <c r="U198" s="160"/>
      <c r="V198" s="160"/>
      <c r="W198" s="160"/>
      <c r="X198" s="160"/>
      <c r="Y198" s="160"/>
      <c r="Z198" s="149"/>
      <c r="AA198" s="149"/>
      <c r="AB198" s="149"/>
      <c r="AC198" s="149"/>
      <c r="AD198" s="149"/>
      <c r="AE198" s="149"/>
      <c r="AF198" s="149"/>
      <c r="AG198" s="149" t="s">
        <v>261</v>
      </c>
      <c r="AH198" s="149">
        <v>0</v>
      </c>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3" x14ac:dyDescent="0.2">
      <c r="A199" s="156"/>
      <c r="B199" s="157"/>
      <c r="C199" s="193" t="s">
        <v>1933</v>
      </c>
      <c r="D199" s="165"/>
      <c r="E199" s="166">
        <v>57.6</v>
      </c>
      <c r="F199" s="160"/>
      <c r="G199" s="160"/>
      <c r="H199" s="160"/>
      <c r="I199" s="160"/>
      <c r="J199" s="160"/>
      <c r="K199" s="160"/>
      <c r="L199" s="160"/>
      <c r="M199" s="160"/>
      <c r="N199" s="159"/>
      <c r="O199" s="159"/>
      <c r="P199" s="159"/>
      <c r="Q199" s="159"/>
      <c r="R199" s="160"/>
      <c r="S199" s="160"/>
      <c r="T199" s="160"/>
      <c r="U199" s="160"/>
      <c r="V199" s="160"/>
      <c r="W199" s="160"/>
      <c r="X199" s="160"/>
      <c r="Y199" s="160"/>
      <c r="Z199" s="149"/>
      <c r="AA199" s="149"/>
      <c r="AB199" s="149"/>
      <c r="AC199" s="149"/>
      <c r="AD199" s="149"/>
      <c r="AE199" s="149"/>
      <c r="AF199" s="149"/>
      <c r="AG199" s="149" t="s">
        <v>261</v>
      </c>
      <c r="AH199" s="149">
        <v>0</v>
      </c>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3" x14ac:dyDescent="0.2">
      <c r="A200" s="156"/>
      <c r="B200" s="157"/>
      <c r="C200" s="193" t="s">
        <v>1934</v>
      </c>
      <c r="D200" s="165"/>
      <c r="E200" s="166">
        <v>6</v>
      </c>
      <c r="F200" s="160"/>
      <c r="G200" s="160"/>
      <c r="H200" s="160"/>
      <c r="I200" s="160"/>
      <c r="J200" s="160"/>
      <c r="K200" s="160"/>
      <c r="L200" s="160"/>
      <c r="M200" s="160"/>
      <c r="N200" s="159"/>
      <c r="O200" s="159"/>
      <c r="P200" s="159"/>
      <c r="Q200" s="159"/>
      <c r="R200" s="160"/>
      <c r="S200" s="160"/>
      <c r="T200" s="160"/>
      <c r="U200" s="160"/>
      <c r="V200" s="160"/>
      <c r="W200" s="160"/>
      <c r="X200" s="160"/>
      <c r="Y200" s="160"/>
      <c r="Z200" s="149"/>
      <c r="AA200" s="149"/>
      <c r="AB200" s="149"/>
      <c r="AC200" s="149"/>
      <c r="AD200" s="149"/>
      <c r="AE200" s="149"/>
      <c r="AF200" s="149"/>
      <c r="AG200" s="149" t="s">
        <v>261</v>
      </c>
      <c r="AH200" s="149">
        <v>0</v>
      </c>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1" x14ac:dyDescent="0.2">
      <c r="A201" s="175">
        <v>46</v>
      </c>
      <c r="B201" s="176" t="s">
        <v>1935</v>
      </c>
      <c r="C201" s="191" t="s">
        <v>1936</v>
      </c>
      <c r="D201" s="177" t="s">
        <v>455</v>
      </c>
      <c r="E201" s="178">
        <v>13.8</v>
      </c>
      <c r="F201" s="179"/>
      <c r="G201" s="180">
        <f>ROUND(E201*F201,2)</f>
        <v>0</v>
      </c>
      <c r="H201" s="179"/>
      <c r="I201" s="180">
        <f>ROUND(E201*H201,2)</f>
        <v>0</v>
      </c>
      <c r="J201" s="179"/>
      <c r="K201" s="180">
        <f>ROUND(E201*J201,2)</f>
        <v>0</v>
      </c>
      <c r="L201" s="180">
        <v>21</v>
      </c>
      <c r="M201" s="180">
        <f>G201*(1+L201/100)</f>
        <v>0</v>
      </c>
      <c r="N201" s="178">
        <v>0</v>
      </c>
      <c r="O201" s="178">
        <f>ROUND(E201*N201,2)</f>
        <v>0</v>
      </c>
      <c r="P201" s="178">
        <v>0</v>
      </c>
      <c r="Q201" s="178">
        <f>ROUND(E201*P201,2)</f>
        <v>0</v>
      </c>
      <c r="R201" s="180"/>
      <c r="S201" s="180" t="s">
        <v>250</v>
      </c>
      <c r="T201" s="181" t="s">
        <v>223</v>
      </c>
      <c r="U201" s="160">
        <v>0</v>
      </c>
      <c r="V201" s="160">
        <f>ROUND(E201*U201,2)</f>
        <v>0</v>
      </c>
      <c r="W201" s="160"/>
      <c r="X201" s="160" t="s">
        <v>271</v>
      </c>
      <c r="Y201" s="160" t="s">
        <v>225</v>
      </c>
      <c r="Z201" s="149"/>
      <c r="AA201" s="149"/>
      <c r="AB201" s="149"/>
      <c r="AC201" s="149"/>
      <c r="AD201" s="149"/>
      <c r="AE201" s="149"/>
      <c r="AF201" s="149"/>
      <c r="AG201" s="149" t="s">
        <v>272</v>
      </c>
      <c r="AH201" s="149"/>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outlineLevel="2" x14ac:dyDescent="0.2">
      <c r="A202" s="156"/>
      <c r="B202" s="157"/>
      <c r="C202" s="256" t="s">
        <v>572</v>
      </c>
      <c r="D202" s="257"/>
      <c r="E202" s="257"/>
      <c r="F202" s="257"/>
      <c r="G202" s="257"/>
      <c r="H202" s="160"/>
      <c r="I202" s="160"/>
      <c r="J202" s="160"/>
      <c r="K202" s="160"/>
      <c r="L202" s="160"/>
      <c r="M202" s="160"/>
      <c r="N202" s="159"/>
      <c r="O202" s="159"/>
      <c r="P202" s="159"/>
      <c r="Q202" s="159"/>
      <c r="R202" s="160"/>
      <c r="S202" s="160"/>
      <c r="T202" s="160"/>
      <c r="U202" s="160"/>
      <c r="V202" s="160"/>
      <c r="W202" s="160"/>
      <c r="X202" s="160"/>
      <c r="Y202" s="160"/>
      <c r="Z202" s="149"/>
      <c r="AA202" s="149"/>
      <c r="AB202" s="149"/>
      <c r="AC202" s="149"/>
      <c r="AD202" s="149"/>
      <c r="AE202" s="149"/>
      <c r="AF202" s="149"/>
      <c r="AG202" s="149" t="s">
        <v>228</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2" x14ac:dyDescent="0.2">
      <c r="A203" s="156"/>
      <c r="B203" s="157"/>
      <c r="C203" s="193" t="s">
        <v>1937</v>
      </c>
      <c r="D203" s="165"/>
      <c r="E203" s="166">
        <v>10.8</v>
      </c>
      <c r="F203" s="160"/>
      <c r="G203" s="160"/>
      <c r="H203" s="160"/>
      <c r="I203" s="160"/>
      <c r="J203" s="160"/>
      <c r="K203" s="160"/>
      <c r="L203" s="160"/>
      <c r="M203" s="160"/>
      <c r="N203" s="159"/>
      <c r="O203" s="159"/>
      <c r="P203" s="159"/>
      <c r="Q203" s="159"/>
      <c r="R203" s="160"/>
      <c r="S203" s="160"/>
      <c r="T203" s="160"/>
      <c r="U203" s="160"/>
      <c r="V203" s="160"/>
      <c r="W203" s="160"/>
      <c r="X203" s="160"/>
      <c r="Y203" s="160"/>
      <c r="Z203" s="149"/>
      <c r="AA203" s="149"/>
      <c r="AB203" s="149"/>
      <c r="AC203" s="149"/>
      <c r="AD203" s="149"/>
      <c r="AE203" s="149"/>
      <c r="AF203" s="149"/>
      <c r="AG203" s="149" t="s">
        <v>261</v>
      </c>
      <c r="AH203" s="149">
        <v>0</v>
      </c>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3" x14ac:dyDescent="0.2">
      <c r="A204" s="156"/>
      <c r="B204" s="157"/>
      <c r="C204" s="193" t="s">
        <v>1938</v>
      </c>
      <c r="D204" s="165"/>
      <c r="E204" s="166">
        <v>3</v>
      </c>
      <c r="F204" s="160"/>
      <c r="G204" s="160"/>
      <c r="H204" s="160"/>
      <c r="I204" s="160"/>
      <c r="J204" s="160"/>
      <c r="K204" s="160"/>
      <c r="L204" s="160"/>
      <c r="M204" s="160"/>
      <c r="N204" s="159"/>
      <c r="O204" s="159"/>
      <c r="P204" s="159"/>
      <c r="Q204" s="159"/>
      <c r="R204" s="160"/>
      <c r="S204" s="160"/>
      <c r="T204" s="160"/>
      <c r="U204" s="160"/>
      <c r="V204" s="160"/>
      <c r="W204" s="160"/>
      <c r="X204" s="160"/>
      <c r="Y204" s="160"/>
      <c r="Z204" s="149"/>
      <c r="AA204" s="149"/>
      <c r="AB204" s="149"/>
      <c r="AC204" s="149"/>
      <c r="AD204" s="149"/>
      <c r="AE204" s="149"/>
      <c r="AF204" s="149"/>
      <c r="AG204" s="149" t="s">
        <v>261</v>
      </c>
      <c r="AH204" s="149">
        <v>0</v>
      </c>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1" x14ac:dyDescent="0.2">
      <c r="A205" s="175">
        <v>47</v>
      </c>
      <c r="B205" s="176" t="s">
        <v>577</v>
      </c>
      <c r="C205" s="191" t="s">
        <v>1939</v>
      </c>
      <c r="D205" s="177" t="s">
        <v>455</v>
      </c>
      <c r="E205" s="178">
        <v>442.8</v>
      </c>
      <c r="F205" s="179"/>
      <c r="G205" s="180">
        <f>ROUND(E205*F205,2)</f>
        <v>0</v>
      </c>
      <c r="H205" s="179"/>
      <c r="I205" s="180">
        <f>ROUND(E205*H205,2)</f>
        <v>0</v>
      </c>
      <c r="J205" s="179"/>
      <c r="K205" s="180">
        <f>ROUND(E205*J205,2)</f>
        <v>0</v>
      </c>
      <c r="L205" s="180">
        <v>21</v>
      </c>
      <c r="M205" s="180">
        <f>G205*(1+L205/100)</f>
        <v>0</v>
      </c>
      <c r="N205" s="178">
        <v>0</v>
      </c>
      <c r="O205" s="178">
        <f>ROUND(E205*N205,2)</f>
        <v>0</v>
      </c>
      <c r="P205" s="178">
        <v>0</v>
      </c>
      <c r="Q205" s="178">
        <f>ROUND(E205*P205,2)</f>
        <v>0</v>
      </c>
      <c r="R205" s="180"/>
      <c r="S205" s="180" t="s">
        <v>250</v>
      </c>
      <c r="T205" s="181" t="s">
        <v>223</v>
      </c>
      <c r="U205" s="160">
        <v>0</v>
      </c>
      <c r="V205" s="160">
        <f>ROUND(E205*U205,2)</f>
        <v>0</v>
      </c>
      <c r="W205" s="160"/>
      <c r="X205" s="160" t="s">
        <v>271</v>
      </c>
      <c r="Y205" s="160" t="s">
        <v>225</v>
      </c>
      <c r="Z205" s="149"/>
      <c r="AA205" s="149"/>
      <c r="AB205" s="149"/>
      <c r="AC205" s="149"/>
      <c r="AD205" s="149"/>
      <c r="AE205" s="149"/>
      <c r="AF205" s="149"/>
      <c r="AG205" s="149" t="s">
        <v>272</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2" x14ac:dyDescent="0.2">
      <c r="A206" s="156"/>
      <c r="B206" s="157"/>
      <c r="C206" s="256" t="s">
        <v>572</v>
      </c>
      <c r="D206" s="257"/>
      <c r="E206" s="257"/>
      <c r="F206" s="257"/>
      <c r="G206" s="257"/>
      <c r="H206" s="160"/>
      <c r="I206" s="160"/>
      <c r="J206" s="160"/>
      <c r="K206" s="160"/>
      <c r="L206" s="160"/>
      <c r="M206" s="160"/>
      <c r="N206" s="159"/>
      <c r="O206" s="159"/>
      <c r="P206" s="159"/>
      <c r="Q206" s="159"/>
      <c r="R206" s="160"/>
      <c r="S206" s="160"/>
      <c r="T206" s="160"/>
      <c r="U206" s="160"/>
      <c r="V206" s="160"/>
      <c r="W206" s="160"/>
      <c r="X206" s="160"/>
      <c r="Y206" s="160"/>
      <c r="Z206" s="149"/>
      <c r="AA206" s="149"/>
      <c r="AB206" s="149"/>
      <c r="AC206" s="149"/>
      <c r="AD206" s="149"/>
      <c r="AE206" s="149"/>
      <c r="AF206" s="149"/>
      <c r="AG206" s="149" t="s">
        <v>228</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2" x14ac:dyDescent="0.2">
      <c r="A207" s="156"/>
      <c r="B207" s="157"/>
      <c r="C207" s="193" t="s">
        <v>1940</v>
      </c>
      <c r="D207" s="165"/>
      <c r="E207" s="166">
        <v>156</v>
      </c>
      <c r="F207" s="160"/>
      <c r="G207" s="160"/>
      <c r="H207" s="160"/>
      <c r="I207" s="160"/>
      <c r="J207" s="160"/>
      <c r="K207" s="160"/>
      <c r="L207" s="160"/>
      <c r="M207" s="160"/>
      <c r="N207" s="159"/>
      <c r="O207" s="159"/>
      <c r="P207" s="159"/>
      <c r="Q207" s="159"/>
      <c r="R207" s="160"/>
      <c r="S207" s="160"/>
      <c r="T207" s="160"/>
      <c r="U207" s="160"/>
      <c r="V207" s="160"/>
      <c r="W207" s="160"/>
      <c r="X207" s="160"/>
      <c r="Y207" s="160"/>
      <c r="Z207" s="149"/>
      <c r="AA207" s="149"/>
      <c r="AB207" s="149"/>
      <c r="AC207" s="149"/>
      <c r="AD207" s="149"/>
      <c r="AE207" s="149"/>
      <c r="AF207" s="149"/>
      <c r="AG207" s="149" t="s">
        <v>261</v>
      </c>
      <c r="AH207" s="149">
        <v>0</v>
      </c>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3" x14ac:dyDescent="0.2">
      <c r="A208" s="156"/>
      <c r="B208" s="157"/>
      <c r="C208" s="193" t="s">
        <v>1941</v>
      </c>
      <c r="D208" s="165"/>
      <c r="E208" s="166">
        <v>3.6</v>
      </c>
      <c r="F208" s="160"/>
      <c r="G208" s="160"/>
      <c r="H208" s="160"/>
      <c r="I208" s="160"/>
      <c r="J208" s="160"/>
      <c r="K208" s="160"/>
      <c r="L208" s="160"/>
      <c r="M208" s="160"/>
      <c r="N208" s="159"/>
      <c r="O208" s="159"/>
      <c r="P208" s="159"/>
      <c r="Q208" s="159"/>
      <c r="R208" s="160"/>
      <c r="S208" s="160"/>
      <c r="T208" s="160"/>
      <c r="U208" s="160"/>
      <c r="V208" s="160"/>
      <c r="W208" s="160"/>
      <c r="X208" s="160"/>
      <c r="Y208" s="160"/>
      <c r="Z208" s="149"/>
      <c r="AA208" s="149"/>
      <c r="AB208" s="149"/>
      <c r="AC208" s="149"/>
      <c r="AD208" s="149"/>
      <c r="AE208" s="149"/>
      <c r="AF208" s="149"/>
      <c r="AG208" s="149" t="s">
        <v>261</v>
      </c>
      <c r="AH208" s="149">
        <v>0</v>
      </c>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3" x14ac:dyDescent="0.2">
      <c r="A209" s="156"/>
      <c r="B209" s="157"/>
      <c r="C209" s="193" t="s">
        <v>1942</v>
      </c>
      <c r="D209" s="165"/>
      <c r="E209" s="166">
        <v>283.2</v>
      </c>
      <c r="F209" s="160"/>
      <c r="G209" s="160"/>
      <c r="H209" s="160"/>
      <c r="I209" s="160"/>
      <c r="J209" s="160"/>
      <c r="K209" s="160"/>
      <c r="L209" s="160"/>
      <c r="M209" s="160"/>
      <c r="N209" s="159"/>
      <c r="O209" s="159"/>
      <c r="P209" s="159"/>
      <c r="Q209" s="159"/>
      <c r="R209" s="160"/>
      <c r="S209" s="160"/>
      <c r="T209" s="160"/>
      <c r="U209" s="160"/>
      <c r="V209" s="160"/>
      <c r="W209" s="160"/>
      <c r="X209" s="160"/>
      <c r="Y209" s="160"/>
      <c r="Z209" s="149"/>
      <c r="AA209" s="149"/>
      <c r="AB209" s="149"/>
      <c r="AC209" s="149"/>
      <c r="AD209" s="149"/>
      <c r="AE209" s="149"/>
      <c r="AF209" s="149"/>
      <c r="AG209" s="149" t="s">
        <v>261</v>
      </c>
      <c r="AH209" s="149">
        <v>0</v>
      </c>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1" x14ac:dyDescent="0.2">
      <c r="A210" s="175">
        <v>48</v>
      </c>
      <c r="B210" s="176" t="s">
        <v>580</v>
      </c>
      <c r="C210" s="191" t="s">
        <v>1943</v>
      </c>
      <c r="D210" s="177" t="s">
        <v>455</v>
      </c>
      <c r="E210" s="178">
        <v>159.6</v>
      </c>
      <c r="F210" s="179"/>
      <c r="G210" s="180">
        <f>ROUND(E210*F210,2)</f>
        <v>0</v>
      </c>
      <c r="H210" s="179"/>
      <c r="I210" s="180">
        <f>ROUND(E210*H210,2)</f>
        <v>0</v>
      </c>
      <c r="J210" s="179"/>
      <c r="K210" s="180">
        <f>ROUND(E210*J210,2)</f>
        <v>0</v>
      </c>
      <c r="L210" s="180">
        <v>21</v>
      </c>
      <c r="M210" s="180">
        <f>G210*(1+L210/100)</f>
        <v>0</v>
      </c>
      <c r="N210" s="178">
        <v>0</v>
      </c>
      <c r="O210" s="178">
        <f>ROUND(E210*N210,2)</f>
        <v>0</v>
      </c>
      <c r="P210" s="178">
        <v>0</v>
      </c>
      <c r="Q210" s="178">
        <f>ROUND(E210*P210,2)</f>
        <v>0</v>
      </c>
      <c r="R210" s="180"/>
      <c r="S210" s="180" t="s">
        <v>250</v>
      </c>
      <c r="T210" s="181" t="s">
        <v>223</v>
      </c>
      <c r="U210" s="160">
        <v>0</v>
      </c>
      <c r="V210" s="160">
        <f>ROUND(E210*U210,2)</f>
        <v>0</v>
      </c>
      <c r="W210" s="160"/>
      <c r="X210" s="160" t="s">
        <v>271</v>
      </c>
      <c r="Y210" s="160" t="s">
        <v>225</v>
      </c>
      <c r="Z210" s="149"/>
      <c r="AA210" s="149"/>
      <c r="AB210" s="149"/>
      <c r="AC210" s="149"/>
      <c r="AD210" s="149"/>
      <c r="AE210" s="149"/>
      <c r="AF210" s="149"/>
      <c r="AG210" s="149" t="s">
        <v>272</v>
      </c>
      <c r="AH210" s="149"/>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2" x14ac:dyDescent="0.2">
      <c r="A211" s="156"/>
      <c r="B211" s="157"/>
      <c r="C211" s="256" t="s">
        <v>572</v>
      </c>
      <c r="D211" s="257"/>
      <c r="E211" s="257"/>
      <c r="F211" s="257"/>
      <c r="G211" s="257"/>
      <c r="H211" s="160"/>
      <c r="I211" s="160"/>
      <c r="J211" s="160"/>
      <c r="K211" s="160"/>
      <c r="L211" s="160"/>
      <c r="M211" s="160"/>
      <c r="N211" s="159"/>
      <c r="O211" s="159"/>
      <c r="P211" s="159"/>
      <c r="Q211" s="159"/>
      <c r="R211" s="160"/>
      <c r="S211" s="160"/>
      <c r="T211" s="160"/>
      <c r="U211" s="160"/>
      <c r="V211" s="160"/>
      <c r="W211" s="160"/>
      <c r="X211" s="160"/>
      <c r="Y211" s="160"/>
      <c r="Z211" s="149"/>
      <c r="AA211" s="149"/>
      <c r="AB211" s="149"/>
      <c r="AC211" s="149"/>
      <c r="AD211" s="149"/>
      <c r="AE211" s="149"/>
      <c r="AF211" s="149"/>
      <c r="AG211" s="149" t="s">
        <v>228</v>
      </c>
      <c r="AH211" s="149"/>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2" x14ac:dyDescent="0.2">
      <c r="A212" s="156"/>
      <c r="B212" s="157"/>
      <c r="C212" s="193" t="s">
        <v>1944</v>
      </c>
      <c r="D212" s="165"/>
      <c r="E212" s="166">
        <v>156</v>
      </c>
      <c r="F212" s="160"/>
      <c r="G212" s="160"/>
      <c r="H212" s="160"/>
      <c r="I212" s="160"/>
      <c r="J212" s="160"/>
      <c r="K212" s="160"/>
      <c r="L212" s="160"/>
      <c r="M212" s="160"/>
      <c r="N212" s="159"/>
      <c r="O212" s="159"/>
      <c r="P212" s="159"/>
      <c r="Q212" s="159"/>
      <c r="R212" s="160"/>
      <c r="S212" s="160"/>
      <c r="T212" s="160"/>
      <c r="U212" s="160"/>
      <c r="V212" s="160"/>
      <c r="W212" s="160"/>
      <c r="X212" s="160"/>
      <c r="Y212" s="160"/>
      <c r="Z212" s="149"/>
      <c r="AA212" s="149"/>
      <c r="AB212" s="149"/>
      <c r="AC212" s="149"/>
      <c r="AD212" s="149"/>
      <c r="AE212" s="149"/>
      <c r="AF212" s="149"/>
      <c r="AG212" s="149" t="s">
        <v>261</v>
      </c>
      <c r="AH212" s="149">
        <v>0</v>
      </c>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3" x14ac:dyDescent="0.2">
      <c r="A213" s="156"/>
      <c r="B213" s="157"/>
      <c r="C213" s="193" t="s">
        <v>1945</v>
      </c>
      <c r="D213" s="165"/>
      <c r="E213" s="166">
        <v>3.6</v>
      </c>
      <c r="F213" s="160"/>
      <c r="G213" s="160"/>
      <c r="H213" s="160"/>
      <c r="I213" s="160"/>
      <c r="J213" s="160"/>
      <c r="K213" s="160"/>
      <c r="L213" s="160"/>
      <c r="M213" s="160"/>
      <c r="N213" s="159"/>
      <c r="O213" s="159"/>
      <c r="P213" s="159"/>
      <c r="Q213" s="159"/>
      <c r="R213" s="160"/>
      <c r="S213" s="160"/>
      <c r="T213" s="160"/>
      <c r="U213" s="160"/>
      <c r="V213" s="160"/>
      <c r="W213" s="160"/>
      <c r="X213" s="160"/>
      <c r="Y213" s="160"/>
      <c r="Z213" s="149"/>
      <c r="AA213" s="149"/>
      <c r="AB213" s="149"/>
      <c r="AC213" s="149"/>
      <c r="AD213" s="149"/>
      <c r="AE213" s="149"/>
      <c r="AF213" s="149"/>
      <c r="AG213" s="149" t="s">
        <v>261</v>
      </c>
      <c r="AH213" s="149">
        <v>0</v>
      </c>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1" x14ac:dyDescent="0.2">
      <c r="A214" s="156">
        <v>49</v>
      </c>
      <c r="B214" s="157" t="s">
        <v>587</v>
      </c>
      <c r="C214" s="198" t="s">
        <v>588</v>
      </c>
      <c r="D214" s="158" t="s">
        <v>0</v>
      </c>
      <c r="E214" s="197"/>
      <c r="F214" s="161"/>
      <c r="G214" s="160">
        <f>ROUND(E214*F214,2)</f>
        <v>0</v>
      </c>
      <c r="H214" s="161"/>
      <c r="I214" s="160">
        <f>ROUND(E214*H214,2)</f>
        <v>0</v>
      </c>
      <c r="J214" s="161"/>
      <c r="K214" s="160">
        <f>ROUND(E214*J214,2)</f>
        <v>0</v>
      </c>
      <c r="L214" s="160">
        <v>21</v>
      </c>
      <c r="M214" s="160">
        <f>G214*(1+L214/100)</f>
        <v>0</v>
      </c>
      <c r="N214" s="159">
        <v>0</v>
      </c>
      <c r="O214" s="159">
        <f>ROUND(E214*N214,2)</f>
        <v>0</v>
      </c>
      <c r="P214" s="159">
        <v>0</v>
      </c>
      <c r="Q214" s="159">
        <f>ROUND(E214*P214,2)</f>
        <v>0</v>
      </c>
      <c r="R214" s="160" t="s">
        <v>562</v>
      </c>
      <c r="S214" s="160" t="s">
        <v>222</v>
      </c>
      <c r="T214" s="160" t="s">
        <v>270</v>
      </c>
      <c r="U214" s="160">
        <v>0</v>
      </c>
      <c r="V214" s="160">
        <f>ROUND(E214*U214,2)</f>
        <v>0</v>
      </c>
      <c r="W214" s="160"/>
      <c r="X214" s="160" t="s">
        <v>440</v>
      </c>
      <c r="Y214" s="160" t="s">
        <v>225</v>
      </c>
      <c r="Z214" s="149"/>
      <c r="AA214" s="149"/>
      <c r="AB214" s="149"/>
      <c r="AC214" s="149"/>
      <c r="AD214" s="149"/>
      <c r="AE214" s="149"/>
      <c r="AF214" s="149"/>
      <c r="AG214" s="149" t="s">
        <v>441</v>
      </c>
      <c r="AH214" s="149"/>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2" x14ac:dyDescent="0.2">
      <c r="A215" s="156"/>
      <c r="B215" s="157"/>
      <c r="C215" s="269" t="s">
        <v>452</v>
      </c>
      <c r="D215" s="270"/>
      <c r="E215" s="270"/>
      <c r="F215" s="270"/>
      <c r="G215" s="270"/>
      <c r="H215" s="160"/>
      <c r="I215" s="160"/>
      <c r="J215" s="160"/>
      <c r="K215" s="160"/>
      <c r="L215" s="160"/>
      <c r="M215" s="160"/>
      <c r="N215" s="159"/>
      <c r="O215" s="159"/>
      <c r="P215" s="159"/>
      <c r="Q215" s="159"/>
      <c r="R215" s="160"/>
      <c r="S215" s="160"/>
      <c r="T215" s="160"/>
      <c r="U215" s="160"/>
      <c r="V215" s="160"/>
      <c r="W215" s="160"/>
      <c r="X215" s="160"/>
      <c r="Y215" s="160"/>
      <c r="Z215" s="149"/>
      <c r="AA215" s="149"/>
      <c r="AB215" s="149"/>
      <c r="AC215" s="149"/>
      <c r="AD215" s="149"/>
      <c r="AE215" s="149"/>
      <c r="AF215" s="149"/>
      <c r="AG215" s="149" t="s">
        <v>298</v>
      </c>
      <c r="AH215" s="149"/>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x14ac:dyDescent="0.2">
      <c r="A216" s="168" t="s">
        <v>217</v>
      </c>
      <c r="B216" s="169" t="s">
        <v>161</v>
      </c>
      <c r="C216" s="190" t="s">
        <v>162</v>
      </c>
      <c r="D216" s="170"/>
      <c r="E216" s="171"/>
      <c r="F216" s="172"/>
      <c r="G216" s="172">
        <f>SUMIF(AG217:AG252,"&lt;&gt;NOR",G217:G252)</f>
        <v>0</v>
      </c>
      <c r="H216" s="172"/>
      <c r="I216" s="172">
        <f>SUM(I217:I252)</f>
        <v>0</v>
      </c>
      <c r="J216" s="172"/>
      <c r="K216" s="172">
        <f>SUM(K217:K252)</f>
        <v>0</v>
      </c>
      <c r="L216" s="172"/>
      <c r="M216" s="172">
        <f>SUM(M217:M252)</f>
        <v>0</v>
      </c>
      <c r="N216" s="171"/>
      <c r="O216" s="171">
        <f>SUM(O217:O252)</f>
        <v>0.04</v>
      </c>
      <c r="P216" s="171"/>
      <c r="Q216" s="171">
        <f>SUM(Q217:Q252)</f>
        <v>0.08</v>
      </c>
      <c r="R216" s="172"/>
      <c r="S216" s="172"/>
      <c r="T216" s="173"/>
      <c r="U216" s="167"/>
      <c r="V216" s="167">
        <f>SUM(V217:V252)</f>
        <v>18.61</v>
      </c>
      <c r="W216" s="167"/>
      <c r="X216" s="167"/>
      <c r="Y216" s="167"/>
      <c r="AG216" t="s">
        <v>218</v>
      </c>
    </row>
    <row r="217" spans="1:60" ht="22.5" outlineLevel="1" x14ac:dyDescent="0.2">
      <c r="A217" s="175">
        <v>50</v>
      </c>
      <c r="B217" s="176" t="s">
        <v>1946</v>
      </c>
      <c r="C217" s="191" t="s">
        <v>1947</v>
      </c>
      <c r="D217" s="177" t="s">
        <v>276</v>
      </c>
      <c r="E217" s="178">
        <v>7.56</v>
      </c>
      <c r="F217" s="179"/>
      <c r="G217" s="180">
        <f>ROUND(E217*F217,2)</f>
        <v>0</v>
      </c>
      <c r="H217" s="179"/>
      <c r="I217" s="180">
        <f>ROUND(E217*H217,2)</f>
        <v>0</v>
      </c>
      <c r="J217" s="179"/>
      <c r="K217" s="180">
        <f>ROUND(E217*J217,2)</f>
        <v>0</v>
      </c>
      <c r="L217" s="180">
        <v>21</v>
      </c>
      <c r="M217" s="180">
        <f>G217*(1+L217/100)</f>
        <v>0</v>
      </c>
      <c r="N217" s="178">
        <v>4.8300000000000001E-3</v>
      </c>
      <c r="O217" s="178">
        <f>ROUND(E217*N217,2)</f>
        <v>0.04</v>
      </c>
      <c r="P217" s="178">
        <v>0</v>
      </c>
      <c r="Q217" s="178">
        <f>ROUND(E217*P217,2)</f>
        <v>0</v>
      </c>
      <c r="R217" s="180" t="s">
        <v>622</v>
      </c>
      <c r="S217" s="180" t="s">
        <v>222</v>
      </c>
      <c r="T217" s="181" t="s">
        <v>270</v>
      </c>
      <c r="U217" s="160">
        <v>0.48499999999999999</v>
      </c>
      <c r="V217" s="160">
        <f>ROUND(E217*U217,2)</f>
        <v>3.67</v>
      </c>
      <c r="W217" s="160"/>
      <c r="X217" s="160" t="s">
        <v>271</v>
      </c>
      <c r="Y217" s="160" t="s">
        <v>225</v>
      </c>
      <c r="Z217" s="149"/>
      <c r="AA217" s="149"/>
      <c r="AB217" s="149"/>
      <c r="AC217" s="149"/>
      <c r="AD217" s="149"/>
      <c r="AE217" s="149"/>
      <c r="AF217" s="149"/>
      <c r="AG217" s="149" t="s">
        <v>272</v>
      </c>
      <c r="AH217" s="149"/>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2" x14ac:dyDescent="0.2">
      <c r="A218" s="156"/>
      <c r="B218" s="157"/>
      <c r="C218" s="193" t="s">
        <v>1948</v>
      </c>
      <c r="D218" s="165"/>
      <c r="E218" s="166">
        <v>7.56</v>
      </c>
      <c r="F218" s="160"/>
      <c r="G218" s="160"/>
      <c r="H218" s="160"/>
      <c r="I218" s="160"/>
      <c r="J218" s="160"/>
      <c r="K218" s="160"/>
      <c r="L218" s="160"/>
      <c r="M218" s="160"/>
      <c r="N218" s="159"/>
      <c r="O218" s="159"/>
      <c r="P218" s="159"/>
      <c r="Q218" s="159"/>
      <c r="R218" s="160"/>
      <c r="S218" s="160"/>
      <c r="T218" s="160"/>
      <c r="U218" s="160"/>
      <c r="V218" s="160"/>
      <c r="W218" s="160"/>
      <c r="X218" s="160"/>
      <c r="Y218" s="160"/>
      <c r="Z218" s="149"/>
      <c r="AA218" s="149"/>
      <c r="AB218" s="149"/>
      <c r="AC218" s="149"/>
      <c r="AD218" s="149"/>
      <c r="AE218" s="149"/>
      <c r="AF218" s="149"/>
      <c r="AG218" s="149" t="s">
        <v>261</v>
      </c>
      <c r="AH218" s="149">
        <v>0</v>
      </c>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1" x14ac:dyDescent="0.2">
      <c r="A219" s="175">
        <v>51</v>
      </c>
      <c r="B219" s="176" t="s">
        <v>1949</v>
      </c>
      <c r="C219" s="191" t="s">
        <v>1950</v>
      </c>
      <c r="D219" s="177" t="s">
        <v>276</v>
      </c>
      <c r="E219" s="178">
        <v>7.56</v>
      </c>
      <c r="F219" s="179"/>
      <c r="G219" s="180">
        <f>ROUND(E219*F219,2)</f>
        <v>0</v>
      </c>
      <c r="H219" s="179"/>
      <c r="I219" s="180">
        <f>ROUND(E219*H219,2)</f>
        <v>0</v>
      </c>
      <c r="J219" s="179"/>
      <c r="K219" s="180">
        <f>ROUND(E219*J219,2)</f>
        <v>0</v>
      </c>
      <c r="L219" s="180">
        <v>21</v>
      </c>
      <c r="M219" s="180">
        <f>G219*(1+L219/100)</f>
        <v>0</v>
      </c>
      <c r="N219" s="178">
        <v>0</v>
      </c>
      <c r="O219" s="178">
        <f>ROUND(E219*N219,2)</f>
        <v>0</v>
      </c>
      <c r="P219" s="178">
        <v>5.0000000000000001E-3</v>
      </c>
      <c r="Q219" s="178">
        <f>ROUND(E219*P219,2)</f>
        <v>0.04</v>
      </c>
      <c r="R219" s="180" t="s">
        <v>622</v>
      </c>
      <c r="S219" s="180" t="s">
        <v>222</v>
      </c>
      <c r="T219" s="181" t="s">
        <v>270</v>
      </c>
      <c r="U219" s="160">
        <v>0.51</v>
      </c>
      <c r="V219" s="160">
        <f>ROUND(E219*U219,2)</f>
        <v>3.86</v>
      </c>
      <c r="W219" s="160"/>
      <c r="X219" s="160" t="s">
        <v>271</v>
      </c>
      <c r="Y219" s="160" t="s">
        <v>225</v>
      </c>
      <c r="Z219" s="149"/>
      <c r="AA219" s="149"/>
      <c r="AB219" s="149"/>
      <c r="AC219" s="149"/>
      <c r="AD219" s="149"/>
      <c r="AE219" s="149"/>
      <c r="AF219" s="149"/>
      <c r="AG219" s="149" t="s">
        <v>272</v>
      </c>
      <c r="AH219" s="149"/>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2" x14ac:dyDescent="0.2">
      <c r="A220" s="156"/>
      <c r="B220" s="157"/>
      <c r="C220" s="256" t="s">
        <v>1951</v>
      </c>
      <c r="D220" s="257"/>
      <c r="E220" s="257"/>
      <c r="F220" s="257"/>
      <c r="G220" s="257"/>
      <c r="H220" s="160"/>
      <c r="I220" s="160"/>
      <c r="J220" s="160"/>
      <c r="K220" s="160"/>
      <c r="L220" s="160"/>
      <c r="M220" s="160"/>
      <c r="N220" s="159"/>
      <c r="O220" s="159"/>
      <c r="P220" s="159"/>
      <c r="Q220" s="159"/>
      <c r="R220" s="160"/>
      <c r="S220" s="160"/>
      <c r="T220" s="160"/>
      <c r="U220" s="160"/>
      <c r="V220" s="160"/>
      <c r="W220" s="160"/>
      <c r="X220" s="160"/>
      <c r="Y220" s="160"/>
      <c r="Z220" s="149"/>
      <c r="AA220" s="149"/>
      <c r="AB220" s="149"/>
      <c r="AC220" s="149"/>
      <c r="AD220" s="149"/>
      <c r="AE220" s="149"/>
      <c r="AF220" s="149"/>
      <c r="AG220" s="149" t="s">
        <v>228</v>
      </c>
      <c r="AH220" s="149"/>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outlineLevel="2" x14ac:dyDescent="0.2">
      <c r="A221" s="156"/>
      <c r="B221" s="157"/>
      <c r="C221" s="193" t="s">
        <v>1952</v>
      </c>
      <c r="D221" s="165"/>
      <c r="E221" s="166">
        <v>7.56</v>
      </c>
      <c r="F221" s="160"/>
      <c r="G221" s="160"/>
      <c r="H221" s="160"/>
      <c r="I221" s="160"/>
      <c r="J221" s="160"/>
      <c r="K221" s="160"/>
      <c r="L221" s="160"/>
      <c r="M221" s="160"/>
      <c r="N221" s="159"/>
      <c r="O221" s="159"/>
      <c r="P221" s="159"/>
      <c r="Q221" s="159"/>
      <c r="R221" s="160"/>
      <c r="S221" s="160"/>
      <c r="T221" s="160"/>
      <c r="U221" s="160"/>
      <c r="V221" s="160"/>
      <c r="W221" s="160"/>
      <c r="X221" s="160"/>
      <c r="Y221" s="160"/>
      <c r="Z221" s="149"/>
      <c r="AA221" s="149"/>
      <c r="AB221" s="149"/>
      <c r="AC221" s="149"/>
      <c r="AD221" s="149"/>
      <c r="AE221" s="149"/>
      <c r="AF221" s="149"/>
      <c r="AG221" s="149" t="s">
        <v>261</v>
      </c>
      <c r="AH221" s="149">
        <v>0</v>
      </c>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outlineLevel="1" x14ac:dyDescent="0.2">
      <c r="A222" s="175">
        <v>52</v>
      </c>
      <c r="B222" s="176" t="s">
        <v>1953</v>
      </c>
      <c r="C222" s="191" t="s">
        <v>1954</v>
      </c>
      <c r="D222" s="177" t="s">
        <v>268</v>
      </c>
      <c r="E222" s="178">
        <v>2</v>
      </c>
      <c r="F222" s="179"/>
      <c r="G222" s="180">
        <f>ROUND(E222*F222,2)</f>
        <v>0</v>
      </c>
      <c r="H222" s="179"/>
      <c r="I222" s="180">
        <f>ROUND(E222*H222,2)</f>
        <v>0</v>
      </c>
      <c r="J222" s="179"/>
      <c r="K222" s="180">
        <f>ROUND(E222*J222,2)</f>
        <v>0</v>
      </c>
      <c r="L222" s="180">
        <v>21</v>
      </c>
      <c r="M222" s="180">
        <f>G222*(1+L222/100)</f>
        <v>0</v>
      </c>
      <c r="N222" s="178">
        <v>0</v>
      </c>
      <c r="O222" s="178">
        <f>ROUND(E222*N222,2)</f>
        <v>0</v>
      </c>
      <c r="P222" s="178">
        <v>1E-3</v>
      </c>
      <c r="Q222" s="178">
        <f>ROUND(E222*P222,2)</f>
        <v>0</v>
      </c>
      <c r="R222" s="180" t="s">
        <v>622</v>
      </c>
      <c r="S222" s="180" t="s">
        <v>222</v>
      </c>
      <c r="T222" s="181" t="s">
        <v>270</v>
      </c>
      <c r="U222" s="160">
        <v>0.309</v>
      </c>
      <c r="V222" s="160">
        <f>ROUND(E222*U222,2)</f>
        <v>0.62</v>
      </c>
      <c r="W222" s="160"/>
      <c r="X222" s="160" t="s">
        <v>271</v>
      </c>
      <c r="Y222" s="160" t="s">
        <v>225</v>
      </c>
      <c r="Z222" s="149"/>
      <c r="AA222" s="149"/>
      <c r="AB222" s="149"/>
      <c r="AC222" s="149"/>
      <c r="AD222" s="149"/>
      <c r="AE222" s="149"/>
      <c r="AF222" s="149"/>
      <c r="AG222" s="149" t="s">
        <v>272</v>
      </c>
      <c r="AH222" s="149"/>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2" x14ac:dyDescent="0.2">
      <c r="A223" s="156"/>
      <c r="B223" s="157"/>
      <c r="C223" s="193" t="s">
        <v>1955</v>
      </c>
      <c r="D223" s="165"/>
      <c r="E223" s="166">
        <v>2</v>
      </c>
      <c r="F223" s="160"/>
      <c r="G223" s="160"/>
      <c r="H223" s="160"/>
      <c r="I223" s="160"/>
      <c r="J223" s="160"/>
      <c r="K223" s="160"/>
      <c r="L223" s="160"/>
      <c r="M223" s="160"/>
      <c r="N223" s="159"/>
      <c r="O223" s="159"/>
      <c r="P223" s="159"/>
      <c r="Q223" s="159"/>
      <c r="R223" s="160"/>
      <c r="S223" s="160"/>
      <c r="T223" s="160"/>
      <c r="U223" s="160"/>
      <c r="V223" s="160"/>
      <c r="W223" s="160"/>
      <c r="X223" s="160"/>
      <c r="Y223" s="160"/>
      <c r="Z223" s="149"/>
      <c r="AA223" s="149"/>
      <c r="AB223" s="149"/>
      <c r="AC223" s="149"/>
      <c r="AD223" s="149"/>
      <c r="AE223" s="149"/>
      <c r="AF223" s="149"/>
      <c r="AG223" s="149" t="s">
        <v>261</v>
      </c>
      <c r="AH223" s="149">
        <v>0</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1" x14ac:dyDescent="0.2">
      <c r="A224" s="175">
        <v>53</v>
      </c>
      <c r="B224" s="176" t="s">
        <v>1956</v>
      </c>
      <c r="C224" s="191" t="s">
        <v>1957</v>
      </c>
      <c r="D224" s="177" t="s">
        <v>363</v>
      </c>
      <c r="E224" s="178">
        <v>2</v>
      </c>
      <c r="F224" s="179"/>
      <c r="G224" s="180">
        <f>ROUND(E224*F224,2)</f>
        <v>0</v>
      </c>
      <c r="H224" s="179"/>
      <c r="I224" s="180">
        <f>ROUND(E224*H224,2)</f>
        <v>0</v>
      </c>
      <c r="J224" s="179"/>
      <c r="K224" s="180">
        <f>ROUND(E224*J224,2)</f>
        <v>0</v>
      </c>
      <c r="L224" s="180">
        <v>21</v>
      </c>
      <c r="M224" s="180">
        <f>G224*(1+L224/100)</f>
        <v>0</v>
      </c>
      <c r="N224" s="178">
        <v>1.0000000000000001E-5</v>
      </c>
      <c r="O224" s="178">
        <f>ROUND(E224*N224,2)</f>
        <v>0</v>
      </c>
      <c r="P224" s="178">
        <v>5.0000000000000001E-3</v>
      </c>
      <c r="Q224" s="178">
        <f>ROUND(E224*P224,2)</f>
        <v>0.01</v>
      </c>
      <c r="R224" s="180" t="s">
        <v>622</v>
      </c>
      <c r="S224" s="180" t="s">
        <v>222</v>
      </c>
      <c r="T224" s="181" t="s">
        <v>270</v>
      </c>
      <c r="U224" s="160">
        <v>0.46400000000000002</v>
      </c>
      <c r="V224" s="160">
        <f>ROUND(E224*U224,2)</f>
        <v>0.93</v>
      </c>
      <c r="W224" s="160"/>
      <c r="X224" s="160" t="s">
        <v>271</v>
      </c>
      <c r="Y224" s="160" t="s">
        <v>225</v>
      </c>
      <c r="Z224" s="149"/>
      <c r="AA224" s="149"/>
      <c r="AB224" s="149"/>
      <c r="AC224" s="149"/>
      <c r="AD224" s="149"/>
      <c r="AE224" s="149"/>
      <c r="AF224" s="149"/>
      <c r="AG224" s="149" t="s">
        <v>272</v>
      </c>
      <c r="AH224" s="149"/>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2" x14ac:dyDescent="0.2">
      <c r="A225" s="156"/>
      <c r="B225" s="157"/>
      <c r="C225" s="193" t="s">
        <v>1955</v>
      </c>
      <c r="D225" s="165"/>
      <c r="E225" s="166">
        <v>2</v>
      </c>
      <c r="F225" s="160"/>
      <c r="G225" s="160"/>
      <c r="H225" s="160"/>
      <c r="I225" s="160"/>
      <c r="J225" s="160"/>
      <c r="K225" s="160"/>
      <c r="L225" s="160"/>
      <c r="M225" s="160"/>
      <c r="N225" s="159"/>
      <c r="O225" s="159"/>
      <c r="P225" s="159"/>
      <c r="Q225" s="159"/>
      <c r="R225" s="160"/>
      <c r="S225" s="160"/>
      <c r="T225" s="160"/>
      <c r="U225" s="160"/>
      <c r="V225" s="160"/>
      <c r="W225" s="160"/>
      <c r="X225" s="160"/>
      <c r="Y225" s="160"/>
      <c r="Z225" s="149"/>
      <c r="AA225" s="149"/>
      <c r="AB225" s="149"/>
      <c r="AC225" s="149"/>
      <c r="AD225" s="149"/>
      <c r="AE225" s="149"/>
      <c r="AF225" s="149"/>
      <c r="AG225" s="149" t="s">
        <v>261</v>
      </c>
      <c r="AH225" s="149">
        <v>0</v>
      </c>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1" x14ac:dyDescent="0.2">
      <c r="A226" s="175">
        <v>54</v>
      </c>
      <c r="B226" s="176" t="s">
        <v>1958</v>
      </c>
      <c r="C226" s="191" t="s">
        <v>604</v>
      </c>
      <c r="D226" s="177" t="s">
        <v>370</v>
      </c>
      <c r="E226" s="178">
        <v>128</v>
      </c>
      <c r="F226" s="179"/>
      <c r="G226" s="180">
        <f>ROUND(E226*F226,2)</f>
        <v>0</v>
      </c>
      <c r="H226" s="179"/>
      <c r="I226" s="180">
        <f>ROUND(E226*H226,2)</f>
        <v>0</v>
      </c>
      <c r="J226" s="179"/>
      <c r="K226" s="180">
        <f>ROUND(E226*J226,2)</f>
        <v>0</v>
      </c>
      <c r="L226" s="180">
        <v>21</v>
      </c>
      <c r="M226" s="180">
        <f>G226*(1+L226/100)</f>
        <v>0</v>
      </c>
      <c r="N226" s="178">
        <v>0</v>
      </c>
      <c r="O226" s="178">
        <f>ROUND(E226*N226,2)</f>
        <v>0</v>
      </c>
      <c r="P226" s="178">
        <v>0</v>
      </c>
      <c r="Q226" s="178">
        <f>ROUND(E226*P226,2)</f>
        <v>0</v>
      </c>
      <c r="R226" s="180"/>
      <c r="S226" s="180" t="s">
        <v>250</v>
      </c>
      <c r="T226" s="181" t="s">
        <v>223</v>
      </c>
      <c r="U226" s="160">
        <v>0</v>
      </c>
      <c r="V226" s="160">
        <f>ROUND(E226*U226,2)</f>
        <v>0</v>
      </c>
      <c r="W226" s="160"/>
      <c r="X226" s="160" t="s">
        <v>271</v>
      </c>
      <c r="Y226" s="160" t="s">
        <v>225</v>
      </c>
      <c r="Z226" s="149"/>
      <c r="AA226" s="149"/>
      <c r="AB226" s="149"/>
      <c r="AC226" s="149"/>
      <c r="AD226" s="149"/>
      <c r="AE226" s="149"/>
      <c r="AF226" s="149"/>
      <c r="AG226" s="149" t="s">
        <v>272</v>
      </c>
      <c r="AH226" s="149"/>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2" x14ac:dyDescent="0.2">
      <c r="A227" s="156"/>
      <c r="B227" s="157"/>
      <c r="C227" s="256" t="s">
        <v>605</v>
      </c>
      <c r="D227" s="257"/>
      <c r="E227" s="257"/>
      <c r="F227" s="257"/>
      <c r="G227" s="257"/>
      <c r="H227" s="160"/>
      <c r="I227" s="160"/>
      <c r="J227" s="160"/>
      <c r="K227" s="160"/>
      <c r="L227" s="160"/>
      <c r="M227" s="160"/>
      <c r="N227" s="159"/>
      <c r="O227" s="159"/>
      <c r="P227" s="159"/>
      <c r="Q227" s="159"/>
      <c r="R227" s="160"/>
      <c r="S227" s="160"/>
      <c r="T227" s="160"/>
      <c r="U227" s="160"/>
      <c r="V227" s="160"/>
      <c r="W227" s="160"/>
      <c r="X227" s="160"/>
      <c r="Y227" s="160"/>
      <c r="Z227" s="149"/>
      <c r="AA227" s="149"/>
      <c r="AB227" s="149"/>
      <c r="AC227" s="149"/>
      <c r="AD227" s="149"/>
      <c r="AE227" s="149"/>
      <c r="AF227" s="149"/>
      <c r="AG227" s="149" t="s">
        <v>228</v>
      </c>
      <c r="AH227" s="149"/>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3" x14ac:dyDescent="0.2">
      <c r="A228" s="156"/>
      <c r="B228" s="157"/>
      <c r="C228" s="265" t="s">
        <v>606</v>
      </c>
      <c r="D228" s="266"/>
      <c r="E228" s="266"/>
      <c r="F228" s="266"/>
      <c r="G228" s="266"/>
      <c r="H228" s="160"/>
      <c r="I228" s="160"/>
      <c r="J228" s="160"/>
      <c r="K228" s="160"/>
      <c r="L228" s="160"/>
      <c r="M228" s="160"/>
      <c r="N228" s="159"/>
      <c r="O228" s="159"/>
      <c r="P228" s="159"/>
      <c r="Q228" s="159"/>
      <c r="R228" s="160"/>
      <c r="S228" s="160"/>
      <c r="T228" s="160"/>
      <c r="U228" s="160"/>
      <c r="V228" s="160"/>
      <c r="W228" s="160"/>
      <c r="X228" s="160"/>
      <c r="Y228" s="160"/>
      <c r="Z228" s="149"/>
      <c r="AA228" s="149"/>
      <c r="AB228" s="149"/>
      <c r="AC228" s="149"/>
      <c r="AD228" s="149"/>
      <c r="AE228" s="149"/>
      <c r="AF228" s="149"/>
      <c r="AG228" s="149" t="s">
        <v>228</v>
      </c>
      <c r="AH228" s="149"/>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2" x14ac:dyDescent="0.2">
      <c r="A229" s="156"/>
      <c r="B229" s="157"/>
      <c r="C229" s="193" t="s">
        <v>1959</v>
      </c>
      <c r="D229" s="165"/>
      <c r="E229" s="166">
        <v>128</v>
      </c>
      <c r="F229" s="160"/>
      <c r="G229" s="160"/>
      <c r="H229" s="160"/>
      <c r="I229" s="160"/>
      <c r="J229" s="160"/>
      <c r="K229" s="160"/>
      <c r="L229" s="160"/>
      <c r="M229" s="160"/>
      <c r="N229" s="159"/>
      <c r="O229" s="159"/>
      <c r="P229" s="159"/>
      <c r="Q229" s="159"/>
      <c r="R229" s="160"/>
      <c r="S229" s="160"/>
      <c r="T229" s="160"/>
      <c r="U229" s="160"/>
      <c r="V229" s="160"/>
      <c r="W229" s="160"/>
      <c r="X229" s="160"/>
      <c r="Y229" s="160"/>
      <c r="Z229" s="149"/>
      <c r="AA229" s="149"/>
      <c r="AB229" s="149"/>
      <c r="AC229" s="149"/>
      <c r="AD229" s="149"/>
      <c r="AE229" s="149"/>
      <c r="AF229" s="149"/>
      <c r="AG229" s="149" t="s">
        <v>261</v>
      </c>
      <c r="AH229" s="149">
        <v>0</v>
      </c>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1" x14ac:dyDescent="0.2">
      <c r="A230" s="175">
        <v>55</v>
      </c>
      <c r="B230" s="176" t="s">
        <v>617</v>
      </c>
      <c r="C230" s="191" t="s">
        <v>618</v>
      </c>
      <c r="D230" s="177" t="s">
        <v>455</v>
      </c>
      <c r="E230" s="178">
        <v>294</v>
      </c>
      <c r="F230" s="179"/>
      <c r="G230" s="180">
        <f>ROUND(E230*F230,2)</f>
        <v>0</v>
      </c>
      <c r="H230" s="179"/>
      <c r="I230" s="180">
        <f>ROUND(E230*H230,2)</f>
        <v>0</v>
      </c>
      <c r="J230" s="179"/>
      <c r="K230" s="180">
        <f>ROUND(E230*J230,2)</f>
        <v>0</v>
      </c>
      <c r="L230" s="180">
        <v>21</v>
      </c>
      <c r="M230" s="180">
        <f>G230*(1+L230/100)</f>
        <v>0</v>
      </c>
      <c r="N230" s="178">
        <v>0</v>
      </c>
      <c r="O230" s="178">
        <f>ROUND(E230*N230,2)</f>
        <v>0</v>
      </c>
      <c r="P230" s="178">
        <v>0</v>
      </c>
      <c r="Q230" s="178">
        <f>ROUND(E230*P230,2)</f>
        <v>0</v>
      </c>
      <c r="R230" s="180"/>
      <c r="S230" s="180" t="s">
        <v>250</v>
      </c>
      <c r="T230" s="181" t="s">
        <v>223</v>
      </c>
      <c r="U230" s="160">
        <v>0</v>
      </c>
      <c r="V230" s="160">
        <f>ROUND(E230*U230,2)</f>
        <v>0</v>
      </c>
      <c r="W230" s="160"/>
      <c r="X230" s="160" t="s">
        <v>271</v>
      </c>
      <c r="Y230" s="160" t="s">
        <v>225</v>
      </c>
      <c r="Z230" s="149"/>
      <c r="AA230" s="149"/>
      <c r="AB230" s="149"/>
      <c r="AC230" s="149"/>
      <c r="AD230" s="149"/>
      <c r="AE230" s="149"/>
      <c r="AF230" s="149"/>
      <c r="AG230" s="149" t="s">
        <v>272</v>
      </c>
      <c r="AH230" s="149"/>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2" x14ac:dyDescent="0.2">
      <c r="A231" s="156"/>
      <c r="B231" s="157"/>
      <c r="C231" s="256" t="s">
        <v>605</v>
      </c>
      <c r="D231" s="257"/>
      <c r="E231" s="257"/>
      <c r="F231" s="257"/>
      <c r="G231" s="257"/>
      <c r="H231" s="160"/>
      <c r="I231" s="160"/>
      <c r="J231" s="160"/>
      <c r="K231" s="160"/>
      <c r="L231" s="160"/>
      <c r="M231" s="160"/>
      <c r="N231" s="159"/>
      <c r="O231" s="159"/>
      <c r="P231" s="159"/>
      <c r="Q231" s="159"/>
      <c r="R231" s="160"/>
      <c r="S231" s="160"/>
      <c r="T231" s="160"/>
      <c r="U231" s="160"/>
      <c r="V231" s="160"/>
      <c r="W231" s="160"/>
      <c r="X231" s="160"/>
      <c r="Y231" s="160"/>
      <c r="Z231" s="149"/>
      <c r="AA231" s="149"/>
      <c r="AB231" s="149"/>
      <c r="AC231" s="149"/>
      <c r="AD231" s="149"/>
      <c r="AE231" s="149"/>
      <c r="AF231" s="149"/>
      <c r="AG231" s="149" t="s">
        <v>228</v>
      </c>
      <c r="AH231" s="149"/>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3" x14ac:dyDescent="0.2">
      <c r="A232" s="156"/>
      <c r="B232" s="157"/>
      <c r="C232" s="265" t="s">
        <v>606</v>
      </c>
      <c r="D232" s="266"/>
      <c r="E232" s="266"/>
      <c r="F232" s="266"/>
      <c r="G232" s="266"/>
      <c r="H232" s="160"/>
      <c r="I232" s="160"/>
      <c r="J232" s="160"/>
      <c r="K232" s="160"/>
      <c r="L232" s="160"/>
      <c r="M232" s="160"/>
      <c r="N232" s="159"/>
      <c r="O232" s="159"/>
      <c r="P232" s="159"/>
      <c r="Q232" s="159"/>
      <c r="R232" s="160"/>
      <c r="S232" s="160"/>
      <c r="T232" s="160"/>
      <c r="U232" s="160"/>
      <c r="V232" s="160"/>
      <c r="W232" s="160"/>
      <c r="X232" s="160"/>
      <c r="Y232" s="160"/>
      <c r="Z232" s="149"/>
      <c r="AA232" s="149"/>
      <c r="AB232" s="149"/>
      <c r="AC232" s="149"/>
      <c r="AD232" s="149"/>
      <c r="AE232" s="149"/>
      <c r="AF232" s="149"/>
      <c r="AG232" s="149" t="s">
        <v>228</v>
      </c>
      <c r="AH232" s="149"/>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2" x14ac:dyDescent="0.2">
      <c r="A233" s="156"/>
      <c r="B233" s="157"/>
      <c r="C233" s="193" t="s">
        <v>1960</v>
      </c>
      <c r="D233" s="165"/>
      <c r="E233" s="166">
        <v>294</v>
      </c>
      <c r="F233" s="160"/>
      <c r="G233" s="160"/>
      <c r="H233" s="160"/>
      <c r="I233" s="160"/>
      <c r="J233" s="160"/>
      <c r="K233" s="160"/>
      <c r="L233" s="160"/>
      <c r="M233" s="160"/>
      <c r="N233" s="159"/>
      <c r="O233" s="159"/>
      <c r="P233" s="159"/>
      <c r="Q233" s="159"/>
      <c r="R233" s="160"/>
      <c r="S233" s="160"/>
      <c r="T233" s="160"/>
      <c r="U233" s="160"/>
      <c r="V233" s="160"/>
      <c r="W233" s="160"/>
      <c r="X233" s="160"/>
      <c r="Y233" s="160"/>
      <c r="Z233" s="149"/>
      <c r="AA233" s="149"/>
      <c r="AB233" s="149"/>
      <c r="AC233" s="149"/>
      <c r="AD233" s="149"/>
      <c r="AE233" s="149"/>
      <c r="AF233" s="149"/>
      <c r="AG233" s="149" t="s">
        <v>261</v>
      </c>
      <c r="AH233" s="149">
        <v>0</v>
      </c>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1" x14ac:dyDescent="0.2">
      <c r="A234" s="175">
        <v>56</v>
      </c>
      <c r="B234" s="176" t="s">
        <v>1961</v>
      </c>
      <c r="C234" s="191" t="s">
        <v>615</v>
      </c>
      <c r="D234" s="177" t="s">
        <v>268</v>
      </c>
      <c r="E234" s="178">
        <v>1905</v>
      </c>
      <c r="F234" s="179"/>
      <c r="G234" s="180">
        <f>ROUND(E234*F234,2)</f>
        <v>0</v>
      </c>
      <c r="H234" s="179"/>
      <c r="I234" s="180">
        <f>ROUND(E234*H234,2)</f>
        <v>0</v>
      </c>
      <c r="J234" s="179"/>
      <c r="K234" s="180">
        <f>ROUND(E234*J234,2)</f>
        <v>0</v>
      </c>
      <c r="L234" s="180">
        <v>21</v>
      </c>
      <c r="M234" s="180">
        <f>G234*(1+L234/100)</f>
        <v>0</v>
      </c>
      <c r="N234" s="178">
        <v>0</v>
      </c>
      <c r="O234" s="178">
        <f>ROUND(E234*N234,2)</f>
        <v>0</v>
      </c>
      <c r="P234" s="178">
        <v>0</v>
      </c>
      <c r="Q234" s="178">
        <f>ROUND(E234*P234,2)</f>
        <v>0</v>
      </c>
      <c r="R234" s="180"/>
      <c r="S234" s="180" t="s">
        <v>250</v>
      </c>
      <c r="T234" s="181" t="s">
        <v>223</v>
      </c>
      <c r="U234" s="160">
        <v>0</v>
      </c>
      <c r="V234" s="160">
        <f>ROUND(E234*U234,2)</f>
        <v>0</v>
      </c>
      <c r="W234" s="160"/>
      <c r="X234" s="160" t="s">
        <v>271</v>
      </c>
      <c r="Y234" s="160" t="s">
        <v>225</v>
      </c>
      <c r="Z234" s="149"/>
      <c r="AA234" s="149"/>
      <c r="AB234" s="149"/>
      <c r="AC234" s="149"/>
      <c r="AD234" s="149"/>
      <c r="AE234" s="149"/>
      <c r="AF234" s="149"/>
      <c r="AG234" s="149" t="s">
        <v>272</v>
      </c>
      <c r="AH234" s="149"/>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2" x14ac:dyDescent="0.2">
      <c r="A235" s="156"/>
      <c r="B235" s="157"/>
      <c r="C235" s="256" t="s">
        <v>605</v>
      </c>
      <c r="D235" s="257"/>
      <c r="E235" s="257"/>
      <c r="F235" s="257"/>
      <c r="G235" s="257"/>
      <c r="H235" s="160"/>
      <c r="I235" s="160"/>
      <c r="J235" s="160"/>
      <c r="K235" s="160"/>
      <c r="L235" s="160"/>
      <c r="M235" s="160"/>
      <c r="N235" s="159"/>
      <c r="O235" s="159"/>
      <c r="P235" s="159"/>
      <c r="Q235" s="159"/>
      <c r="R235" s="160"/>
      <c r="S235" s="160"/>
      <c r="T235" s="160"/>
      <c r="U235" s="160"/>
      <c r="V235" s="160"/>
      <c r="W235" s="160"/>
      <c r="X235" s="160"/>
      <c r="Y235" s="160"/>
      <c r="Z235" s="149"/>
      <c r="AA235" s="149"/>
      <c r="AB235" s="149"/>
      <c r="AC235" s="149"/>
      <c r="AD235" s="149"/>
      <c r="AE235" s="149"/>
      <c r="AF235" s="149"/>
      <c r="AG235" s="149" t="s">
        <v>228</v>
      </c>
      <c r="AH235" s="149"/>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3" x14ac:dyDescent="0.2">
      <c r="A236" s="156"/>
      <c r="B236" s="157"/>
      <c r="C236" s="265" t="s">
        <v>606</v>
      </c>
      <c r="D236" s="266"/>
      <c r="E236" s="266"/>
      <c r="F236" s="266"/>
      <c r="G236" s="266"/>
      <c r="H236" s="160"/>
      <c r="I236" s="160"/>
      <c r="J236" s="160"/>
      <c r="K236" s="160"/>
      <c r="L236" s="160"/>
      <c r="M236" s="160"/>
      <c r="N236" s="159"/>
      <c r="O236" s="159"/>
      <c r="P236" s="159"/>
      <c r="Q236" s="159"/>
      <c r="R236" s="160"/>
      <c r="S236" s="160"/>
      <c r="T236" s="160"/>
      <c r="U236" s="160"/>
      <c r="V236" s="160"/>
      <c r="W236" s="160"/>
      <c r="X236" s="160"/>
      <c r="Y236" s="160"/>
      <c r="Z236" s="149"/>
      <c r="AA236" s="149"/>
      <c r="AB236" s="149"/>
      <c r="AC236" s="149"/>
      <c r="AD236" s="149"/>
      <c r="AE236" s="149"/>
      <c r="AF236" s="149"/>
      <c r="AG236" s="149" t="s">
        <v>228</v>
      </c>
      <c r="AH236" s="149"/>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2" x14ac:dyDescent="0.2">
      <c r="A237" s="156"/>
      <c r="B237" s="157"/>
      <c r="C237" s="193" t="s">
        <v>1962</v>
      </c>
      <c r="D237" s="165"/>
      <c r="E237" s="166">
        <v>1905</v>
      </c>
      <c r="F237" s="160"/>
      <c r="G237" s="160"/>
      <c r="H237" s="160"/>
      <c r="I237" s="160"/>
      <c r="J237" s="160"/>
      <c r="K237" s="160"/>
      <c r="L237" s="160"/>
      <c r="M237" s="160"/>
      <c r="N237" s="159"/>
      <c r="O237" s="159"/>
      <c r="P237" s="159"/>
      <c r="Q237" s="159"/>
      <c r="R237" s="160"/>
      <c r="S237" s="160"/>
      <c r="T237" s="160"/>
      <c r="U237" s="160"/>
      <c r="V237" s="160"/>
      <c r="W237" s="160"/>
      <c r="X237" s="160"/>
      <c r="Y237" s="160"/>
      <c r="Z237" s="149"/>
      <c r="AA237" s="149"/>
      <c r="AB237" s="149"/>
      <c r="AC237" s="149"/>
      <c r="AD237" s="149"/>
      <c r="AE237" s="149"/>
      <c r="AF237" s="149"/>
      <c r="AG237" s="149" t="s">
        <v>261</v>
      </c>
      <c r="AH237" s="149">
        <v>0</v>
      </c>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1" x14ac:dyDescent="0.2">
      <c r="A238" s="175">
        <v>57</v>
      </c>
      <c r="B238" s="176" t="s">
        <v>611</v>
      </c>
      <c r="C238" s="191" t="s">
        <v>612</v>
      </c>
      <c r="D238" s="177" t="s">
        <v>268</v>
      </c>
      <c r="E238" s="178">
        <v>773</v>
      </c>
      <c r="F238" s="179"/>
      <c r="G238" s="180">
        <f>ROUND(E238*F238,2)</f>
        <v>0</v>
      </c>
      <c r="H238" s="179"/>
      <c r="I238" s="180">
        <f>ROUND(E238*H238,2)</f>
        <v>0</v>
      </c>
      <c r="J238" s="179"/>
      <c r="K238" s="180">
        <f>ROUND(E238*J238,2)</f>
        <v>0</v>
      </c>
      <c r="L238" s="180">
        <v>21</v>
      </c>
      <c r="M238" s="180">
        <f>G238*(1+L238/100)</f>
        <v>0</v>
      </c>
      <c r="N238" s="178">
        <v>0</v>
      </c>
      <c r="O238" s="178">
        <f>ROUND(E238*N238,2)</f>
        <v>0</v>
      </c>
      <c r="P238" s="178">
        <v>0</v>
      </c>
      <c r="Q238" s="178">
        <f>ROUND(E238*P238,2)</f>
        <v>0</v>
      </c>
      <c r="R238" s="180"/>
      <c r="S238" s="180" t="s">
        <v>250</v>
      </c>
      <c r="T238" s="181" t="s">
        <v>223</v>
      </c>
      <c r="U238" s="160">
        <v>0</v>
      </c>
      <c r="V238" s="160">
        <f>ROUND(E238*U238,2)</f>
        <v>0</v>
      </c>
      <c r="W238" s="160"/>
      <c r="X238" s="160" t="s">
        <v>271</v>
      </c>
      <c r="Y238" s="160" t="s">
        <v>225</v>
      </c>
      <c r="Z238" s="149"/>
      <c r="AA238" s="149"/>
      <c r="AB238" s="149"/>
      <c r="AC238" s="149"/>
      <c r="AD238" s="149"/>
      <c r="AE238" s="149"/>
      <c r="AF238" s="149"/>
      <c r="AG238" s="149" t="s">
        <v>272</v>
      </c>
      <c r="AH238" s="149"/>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2" x14ac:dyDescent="0.2">
      <c r="A239" s="156"/>
      <c r="B239" s="157"/>
      <c r="C239" s="256" t="s">
        <v>605</v>
      </c>
      <c r="D239" s="257"/>
      <c r="E239" s="257"/>
      <c r="F239" s="257"/>
      <c r="G239" s="257"/>
      <c r="H239" s="160"/>
      <c r="I239" s="160"/>
      <c r="J239" s="160"/>
      <c r="K239" s="160"/>
      <c r="L239" s="160"/>
      <c r="M239" s="160"/>
      <c r="N239" s="159"/>
      <c r="O239" s="159"/>
      <c r="P239" s="159"/>
      <c r="Q239" s="159"/>
      <c r="R239" s="160"/>
      <c r="S239" s="160"/>
      <c r="T239" s="160"/>
      <c r="U239" s="160"/>
      <c r="V239" s="160"/>
      <c r="W239" s="160"/>
      <c r="X239" s="160"/>
      <c r="Y239" s="160"/>
      <c r="Z239" s="149"/>
      <c r="AA239" s="149"/>
      <c r="AB239" s="149"/>
      <c r="AC239" s="149"/>
      <c r="AD239" s="149"/>
      <c r="AE239" s="149"/>
      <c r="AF239" s="149"/>
      <c r="AG239" s="149" t="s">
        <v>228</v>
      </c>
      <c r="AH239" s="149"/>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3" x14ac:dyDescent="0.2">
      <c r="A240" s="156"/>
      <c r="B240" s="157"/>
      <c r="C240" s="265" t="s">
        <v>606</v>
      </c>
      <c r="D240" s="266"/>
      <c r="E240" s="266"/>
      <c r="F240" s="266"/>
      <c r="G240" s="266"/>
      <c r="H240" s="160"/>
      <c r="I240" s="160"/>
      <c r="J240" s="160"/>
      <c r="K240" s="160"/>
      <c r="L240" s="160"/>
      <c r="M240" s="160"/>
      <c r="N240" s="159"/>
      <c r="O240" s="159"/>
      <c r="P240" s="159"/>
      <c r="Q240" s="159"/>
      <c r="R240" s="160"/>
      <c r="S240" s="160"/>
      <c r="T240" s="160"/>
      <c r="U240" s="160"/>
      <c r="V240" s="160"/>
      <c r="W240" s="160"/>
      <c r="X240" s="160"/>
      <c r="Y240" s="160"/>
      <c r="Z240" s="149"/>
      <c r="AA240" s="149"/>
      <c r="AB240" s="149"/>
      <c r="AC240" s="149"/>
      <c r="AD240" s="149"/>
      <c r="AE240" s="149"/>
      <c r="AF240" s="149"/>
      <c r="AG240" s="149" t="s">
        <v>228</v>
      </c>
      <c r="AH240" s="149"/>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2" x14ac:dyDescent="0.2">
      <c r="A241" s="156"/>
      <c r="B241" s="157"/>
      <c r="C241" s="193" t="s">
        <v>1963</v>
      </c>
      <c r="D241" s="165"/>
      <c r="E241" s="166">
        <v>773</v>
      </c>
      <c r="F241" s="160"/>
      <c r="G241" s="160"/>
      <c r="H241" s="160"/>
      <c r="I241" s="160"/>
      <c r="J241" s="160"/>
      <c r="K241" s="160"/>
      <c r="L241" s="160"/>
      <c r="M241" s="160"/>
      <c r="N241" s="159"/>
      <c r="O241" s="159"/>
      <c r="P241" s="159"/>
      <c r="Q241" s="159"/>
      <c r="R241" s="160"/>
      <c r="S241" s="160"/>
      <c r="T241" s="160"/>
      <c r="U241" s="160"/>
      <c r="V241" s="160"/>
      <c r="W241" s="160"/>
      <c r="X241" s="160"/>
      <c r="Y241" s="160"/>
      <c r="Z241" s="149"/>
      <c r="AA241" s="149"/>
      <c r="AB241" s="149"/>
      <c r="AC241" s="149"/>
      <c r="AD241" s="149"/>
      <c r="AE241" s="149"/>
      <c r="AF241" s="149"/>
      <c r="AG241" s="149" t="s">
        <v>261</v>
      </c>
      <c r="AH241" s="149">
        <v>0</v>
      </c>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ht="22.5" outlineLevel="1" x14ac:dyDescent="0.2">
      <c r="A242" s="175">
        <v>58</v>
      </c>
      <c r="B242" s="176" t="s">
        <v>1964</v>
      </c>
      <c r="C242" s="191" t="s">
        <v>1965</v>
      </c>
      <c r="D242" s="177" t="s">
        <v>268</v>
      </c>
      <c r="E242" s="178">
        <v>63</v>
      </c>
      <c r="F242" s="179"/>
      <c r="G242" s="180">
        <f>ROUND(E242*F242,2)</f>
        <v>0</v>
      </c>
      <c r="H242" s="179"/>
      <c r="I242" s="180">
        <f>ROUND(E242*H242,2)</f>
        <v>0</v>
      </c>
      <c r="J242" s="179"/>
      <c r="K242" s="180">
        <f>ROUND(E242*J242,2)</f>
        <v>0</v>
      </c>
      <c r="L242" s="180">
        <v>21</v>
      </c>
      <c r="M242" s="180">
        <f>G242*(1+L242/100)</f>
        <v>0</v>
      </c>
      <c r="N242" s="178">
        <v>0</v>
      </c>
      <c r="O242" s="178">
        <f>ROUND(E242*N242,2)</f>
        <v>0</v>
      </c>
      <c r="P242" s="178">
        <v>0</v>
      </c>
      <c r="Q242" s="178">
        <f>ROUND(E242*P242,2)</f>
        <v>0</v>
      </c>
      <c r="R242" s="180"/>
      <c r="S242" s="180" t="s">
        <v>250</v>
      </c>
      <c r="T242" s="181" t="s">
        <v>223</v>
      </c>
      <c r="U242" s="160">
        <v>0</v>
      </c>
      <c r="V242" s="160">
        <f>ROUND(E242*U242,2)</f>
        <v>0</v>
      </c>
      <c r="W242" s="160"/>
      <c r="X242" s="160" t="s">
        <v>271</v>
      </c>
      <c r="Y242" s="160" t="s">
        <v>225</v>
      </c>
      <c r="Z242" s="149"/>
      <c r="AA242" s="149"/>
      <c r="AB242" s="149"/>
      <c r="AC242" s="149"/>
      <c r="AD242" s="149"/>
      <c r="AE242" s="149"/>
      <c r="AF242" s="149"/>
      <c r="AG242" s="149" t="s">
        <v>272</v>
      </c>
      <c r="AH242" s="149"/>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2" x14ac:dyDescent="0.2">
      <c r="A243" s="156"/>
      <c r="B243" s="157"/>
      <c r="C243" s="256" t="s">
        <v>605</v>
      </c>
      <c r="D243" s="257"/>
      <c r="E243" s="257"/>
      <c r="F243" s="257"/>
      <c r="G243" s="257"/>
      <c r="H243" s="160"/>
      <c r="I243" s="160"/>
      <c r="J243" s="160"/>
      <c r="K243" s="160"/>
      <c r="L243" s="160"/>
      <c r="M243" s="160"/>
      <c r="N243" s="159"/>
      <c r="O243" s="159"/>
      <c r="P243" s="159"/>
      <c r="Q243" s="159"/>
      <c r="R243" s="160"/>
      <c r="S243" s="160"/>
      <c r="T243" s="160"/>
      <c r="U243" s="160"/>
      <c r="V243" s="160"/>
      <c r="W243" s="160"/>
      <c r="X243" s="160"/>
      <c r="Y243" s="160"/>
      <c r="Z243" s="149"/>
      <c r="AA243" s="149"/>
      <c r="AB243" s="149"/>
      <c r="AC243" s="149"/>
      <c r="AD243" s="149"/>
      <c r="AE243" s="149"/>
      <c r="AF243" s="149"/>
      <c r="AG243" s="149" t="s">
        <v>228</v>
      </c>
      <c r="AH243" s="149"/>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3" x14ac:dyDescent="0.2">
      <c r="A244" s="156"/>
      <c r="B244" s="157"/>
      <c r="C244" s="265" t="s">
        <v>606</v>
      </c>
      <c r="D244" s="266"/>
      <c r="E244" s="266"/>
      <c r="F244" s="266"/>
      <c r="G244" s="266"/>
      <c r="H244" s="160"/>
      <c r="I244" s="160"/>
      <c r="J244" s="160"/>
      <c r="K244" s="160"/>
      <c r="L244" s="160"/>
      <c r="M244" s="160"/>
      <c r="N244" s="159"/>
      <c r="O244" s="159"/>
      <c r="P244" s="159"/>
      <c r="Q244" s="159"/>
      <c r="R244" s="160"/>
      <c r="S244" s="160"/>
      <c r="T244" s="160"/>
      <c r="U244" s="160"/>
      <c r="V244" s="160"/>
      <c r="W244" s="160"/>
      <c r="X244" s="160"/>
      <c r="Y244" s="160"/>
      <c r="Z244" s="149"/>
      <c r="AA244" s="149"/>
      <c r="AB244" s="149"/>
      <c r="AC244" s="149"/>
      <c r="AD244" s="149"/>
      <c r="AE244" s="149"/>
      <c r="AF244" s="149"/>
      <c r="AG244" s="149" t="s">
        <v>228</v>
      </c>
      <c r="AH244" s="149"/>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outlineLevel="2" x14ac:dyDescent="0.2">
      <c r="A245" s="156"/>
      <c r="B245" s="157"/>
      <c r="C245" s="193" t="s">
        <v>1966</v>
      </c>
      <c r="D245" s="165"/>
      <c r="E245" s="166">
        <v>63</v>
      </c>
      <c r="F245" s="160"/>
      <c r="G245" s="160"/>
      <c r="H245" s="160"/>
      <c r="I245" s="160"/>
      <c r="J245" s="160"/>
      <c r="K245" s="160"/>
      <c r="L245" s="160"/>
      <c r="M245" s="160"/>
      <c r="N245" s="159"/>
      <c r="O245" s="159"/>
      <c r="P245" s="159"/>
      <c r="Q245" s="159"/>
      <c r="R245" s="160"/>
      <c r="S245" s="160"/>
      <c r="T245" s="160"/>
      <c r="U245" s="160"/>
      <c r="V245" s="160"/>
      <c r="W245" s="160"/>
      <c r="X245" s="160"/>
      <c r="Y245" s="160"/>
      <c r="Z245" s="149"/>
      <c r="AA245" s="149"/>
      <c r="AB245" s="149"/>
      <c r="AC245" s="149"/>
      <c r="AD245" s="149"/>
      <c r="AE245" s="149"/>
      <c r="AF245" s="149"/>
      <c r="AG245" s="149" t="s">
        <v>261</v>
      </c>
      <c r="AH245" s="149">
        <v>0</v>
      </c>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ht="22.5" outlineLevel="1" x14ac:dyDescent="0.2">
      <c r="A246" s="183">
        <v>59</v>
      </c>
      <c r="B246" s="184" t="s">
        <v>1967</v>
      </c>
      <c r="C246" s="192" t="s">
        <v>1968</v>
      </c>
      <c r="D246" s="185" t="s">
        <v>370</v>
      </c>
      <c r="E246" s="186">
        <v>1</v>
      </c>
      <c r="F246" s="187"/>
      <c r="G246" s="188">
        <f>ROUND(E246*F246,2)</f>
        <v>0</v>
      </c>
      <c r="H246" s="187"/>
      <c r="I246" s="188">
        <f>ROUND(E246*H246,2)</f>
        <v>0</v>
      </c>
      <c r="J246" s="187"/>
      <c r="K246" s="188">
        <f>ROUND(E246*J246,2)</f>
        <v>0</v>
      </c>
      <c r="L246" s="188">
        <v>21</v>
      </c>
      <c r="M246" s="188">
        <f>G246*(1+L246/100)</f>
        <v>0</v>
      </c>
      <c r="N246" s="186">
        <v>0</v>
      </c>
      <c r="O246" s="186">
        <f>ROUND(E246*N246,2)</f>
        <v>0</v>
      </c>
      <c r="P246" s="186">
        <v>0</v>
      </c>
      <c r="Q246" s="186">
        <f>ROUND(E246*P246,2)</f>
        <v>0</v>
      </c>
      <c r="R246" s="188"/>
      <c r="S246" s="188" t="s">
        <v>250</v>
      </c>
      <c r="T246" s="189" t="s">
        <v>223</v>
      </c>
      <c r="U246" s="160">
        <v>0</v>
      </c>
      <c r="V246" s="160">
        <f>ROUND(E246*U246,2)</f>
        <v>0</v>
      </c>
      <c r="W246" s="160"/>
      <c r="X246" s="160" t="s">
        <v>271</v>
      </c>
      <c r="Y246" s="160" t="s">
        <v>225</v>
      </c>
      <c r="Z246" s="149"/>
      <c r="AA246" s="149"/>
      <c r="AB246" s="149"/>
      <c r="AC246" s="149"/>
      <c r="AD246" s="149"/>
      <c r="AE246" s="149"/>
      <c r="AF246" s="149"/>
      <c r="AG246" s="149" t="s">
        <v>272</v>
      </c>
      <c r="AH246" s="149"/>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1" x14ac:dyDescent="0.2">
      <c r="A247" s="175">
        <v>60</v>
      </c>
      <c r="B247" s="176" t="s">
        <v>1969</v>
      </c>
      <c r="C247" s="191" t="s">
        <v>1970</v>
      </c>
      <c r="D247" s="177" t="s">
        <v>276</v>
      </c>
      <c r="E247" s="178">
        <v>22.7</v>
      </c>
      <c r="F247" s="179"/>
      <c r="G247" s="180">
        <f>ROUND(E247*F247,2)</f>
        <v>0</v>
      </c>
      <c r="H247" s="179"/>
      <c r="I247" s="180">
        <f>ROUND(E247*H247,2)</f>
        <v>0</v>
      </c>
      <c r="J247" s="179"/>
      <c r="K247" s="180">
        <f>ROUND(E247*J247,2)</f>
        <v>0</v>
      </c>
      <c r="L247" s="180">
        <v>21</v>
      </c>
      <c r="M247" s="180">
        <f>G247*(1+L247/100)</f>
        <v>0</v>
      </c>
      <c r="N247" s="178">
        <v>0</v>
      </c>
      <c r="O247" s="178">
        <f>ROUND(E247*N247,2)</f>
        <v>0</v>
      </c>
      <c r="P247" s="178">
        <v>1.1999999999999999E-3</v>
      </c>
      <c r="Q247" s="178">
        <f>ROUND(E247*P247,2)</f>
        <v>0.03</v>
      </c>
      <c r="R247" s="180"/>
      <c r="S247" s="180" t="s">
        <v>250</v>
      </c>
      <c r="T247" s="181" t="s">
        <v>223</v>
      </c>
      <c r="U247" s="160">
        <v>0.42</v>
      </c>
      <c r="V247" s="160">
        <f>ROUND(E247*U247,2)</f>
        <v>9.5299999999999994</v>
      </c>
      <c r="W247" s="160"/>
      <c r="X247" s="160" t="s">
        <v>271</v>
      </c>
      <c r="Y247" s="160" t="s">
        <v>225</v>
      </c>
      <c r="Z247" s="149"/>
      <c r="AA247" s="149"/>
      <c r="AB247" s="149"/>
      <c r="AC247" s="149"/>
      <c r="AD247" s="149"/>
      <c r="AE247" s="149"/>
      <c r="AF247" s="149"/>
      <c r="AG247" s="149" t="s">
        <v>272</v>
      </c>
      <c r="AH247" s="149"/>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2" x14ac:dyDescent="0.2">
      <c r="A248" s="156"/>
      <c r="B248" s="157"/>
      <c r="C248" s="193" t="s">
        <v>1971</v>
      </c>
      <c r="D248" s="165"/>
      <c r="E248" s="166">
        <v>22.7</v>
      </c>
      <c r="F248" s="160"/>
      <c r="G248" s="160"/>
      <c r="H248" s="160"/>
      <c r="I248" s="160"/>
      <c r="J248" s="160"/>
      <c r="K248" s="160"/>
      <c r="L248" s="160"/>
      <c r="M248" s="160"/>
      <c r="N248" s="159"/>
      <c r="O248" s="159"/>
      <c r="P248" s="159"/>
      <c r="Q248" s="159"/>
      <c r="R248" s="160"/>
      <c r="S248" s="160"/>
      <c r="T248" s="160"/>
      <c r="U248" s="160"/>
      <c r="V248" s="160"/>
      <c r="W248" s="160"/>
      <c r="X248" s="160"/>
      <c r="Y248" s="160"/>
      <c r="Z248" s="149"/>
      <c r="AA248" s="149"/>
      <c r="AB248" s="149"/>
      <c r="AC248" s="149"/>
      <c r="AD248" s="149"/>
      <c r="AE248" s="149"/>
      <c r="AF248" s="149"/>
      <c r="AG248" s="149" t="s">
        <v>261</v>
      </c>
      <c r="AH248" s="149">
        <v>0</v>
      </c>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outlineLevel="1" x14ac:dyDescent="0.2">
      <c r="A249" s="175">
        <v>61</v>
      </c>
      <c r="B249" s="176" t="s">
        <v>1972</v>
      </c>
      <c r="C249" s="191" t="s">
        <v>1973</v>
      </c>
      <c r="D249" s="177" t="s">
        <v>268</v>
      </c>
      <c r="E249" s="178">
        <v>2</v>
      </c>
      <c r="F249" s="179"/>
      <c r="G249" s="180">
        <f>ROUND(E249*F249,2)</f>
        <v>0</v>
      </c>
      <c r="H249" s="179"/>
      <c r="I249" s="180">
        <f>ROUND(E249*H249,2)</f>
        <v>0</v>
      </c>
      <c r="J249" s="179"/>
      <c r="K249" s="180">
        <f>ROUND(E249*J249,2)</f>
        <v>0</v>
      </c>
      <c r="L249" s="180">
        <v>21</v>
      </c>
      <c r="M249" s="180">
        <f>G249*(1+L249/100)</f>
        <v>0</v>
      </c>
      <c r="N249" s="178">
        <v>0</v>
      </c>
      <c r="O249" s="178">
        <f>ROUND(E249*N249,2)</f>
        <v>0</v>
      </c>
      <c r="P249" s="178">
        <v>0</v>
      </c>
      <c r="Q249" s="178">
        <f>ROUND(E249*P249,2)</f>
        <v>0</v>
      </c>
      <c r="R249" s="180" t="s">
        <v>740</v>
      </c>
      <c r="S249" s="180" t="s">
        <v>222</v>
      </c>
      <c r="T249" s="181" t="s">
        <v>270</v>
      </c>
      <c r="U249" s="160">
        <v>0</v>
      </c>
      <c r="V249" s="160">
        <f>ROUND(E249*U249,2)</f>
        <v>0</v>
      </c>
      <c r="W249" s="160"/>
      <c r="X249" s="160" t="s">
        <v>500</v>
      </c>
      <c r="Y249" s="160" t="s">
        <v>225</v>
      </c>
      <c r="Z249" s="149"/>
      <c r="AA249" s="149"/>
      <c r="AB249" s="149"/>
      <c r="AC249" s="149"/>
      <c r="AD249" s="149"/>
      <c r="AE249" s="149"/>
      <c r="AF249" s="149"/>
      <c r="AG249" s="149" t="s">
        <v>501</v>
      </c>
      <c r="AH249" s="149"/>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2" x14ac:dyDescent="0.2">
      <c r="A250" s="156"/>
      <c r="B250" s="157"/>
      <c r="C250" s="193" t="s">
        <v>1955</v>
      </c>
      <c r="D250" s="165"/>
      <c r="E250" s="166">
        <v>2</v>
      </c>
      <c r="F250" s="160"/>
      <c r="G250" s="160"/>
      <c r="H250" s="160"/>
      <c r="I250" s="160"/>
      <c r="J250" s="160"/>
      <c r="K250" s="160"/>
      <c r="L250" s="160"/>
      <c r="M250" s="160"/>
      <c r="N250" s="159"/>
      <c r="O250" s="159"/>
      <c r="P250" s="159"/>
      <c r="Q250" s="159"/>
      <c r="R250" s="160"/>
      <c r="S250" s="160"/>
      <c r="T250" s="160"/>
      <c r="U250" s="160"/>
      <c r="V250" s="160"/>
      <c r="W250" s="160"/>
      <c r="X250" s="160"/>
      <c r="Y250" s="160"/>
      <c r="Z250" s="149"/>
      <c r="AA250" s="149"/>
      <c r="AB250" s="149"/>
      <c r="AC250" s="149"/>
      <c r="AD250" s="149"/>
      <c r="AE250" s="149"/>
      <c r="AF250" s="149"/>
      <c r="AG250" s="149" t="s">
        <v>261</v>
      </c>
      <c r="AH250" s="149">
        <v>0</v>
      </c>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1" x14ac:dyDescent="0.2">
      <c r="A251" s="156">
        <v>62</v>
      </c>
      <c r="B251" s="157" t="s">
        <v>620</v>
      </c>
      <c r="C251" s="198" t="s">
        <v>621</v>
      </c>
      <c r="D251" s="158" t="s">
        <v>0</v>
      </c>
      <c r="E251" s="197"/>
      <c r="F251" s="161"/>
      <c r="G251" s="160">
        <f>ROUND(E251*F251,2)</f>
        <v>0</v>
      </c>
      <c r="H251" s="161"/>
      <c r="I251" s="160">
        <f>ROUND(E251*H251,2)</f>
        <v>0</v>
      </c>
      <c r="J251" s="161"/>
      <c r="K251" s="160">
        <f>ROUND(E251*J251,2)</f>
        <v>0</v>
      </c>
      <c r="L251" s="160">
        <v>21</v>
      </c>
      <c r="M251" s="160">
        <f>G251*(1+L251/100)</f>
        <v>0</v>
      </c>
      <c r="N251" s="159">
        <v>0</v>
      </c>
      <c r="O251" s="159">
        <f>ROUND(E251*N251,2)</f>
        <v>0</v>
      </c>
      <c r="P251" s="159">
        <v>0</v>
      </c>
      <c r="Q251" s="159">
        <f>ROUND(E251*P251,2)</f>
        <v>0</v>
      </c>
      <c r="R251" s="160" t="s">
        <v>622</v>
      </c>
      <c r="S251" s="160" t="s">
        <v>222</v>
      </c>
      <c r="T251" s="160" t="s">
        <v>270</v>
      </c>
      <c r="U251" s="160">
        <v>0</v>
      </c>
      <c r="V251" s="160">
        <f>ROUND(E251*U251,2)</f>
        <v>0</v>
      </c>
      <c r="W251" s="160"/>
      <c r="X251" s="160" t="s">
        <v>440</v>
      </c>
      <c r="Y251" s="160" t="s">
        <v>225</v>
      </c>
      <c r="Z251" s="149"/>
      <c r="AA251" s="149"/>
      <c r="AB251" s="149"/>
      <c r="AC251" s="149"/>
      <c r="AD251" s="149"/>
      <c r="AE251" s="149"/>
      <c r="AF251" s="149"/>
      <c r="AG251" s="149" t="s">
        <v>441</v>
      </c>
      <c r="AH251" s="149"/>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2" x14ac:dyDescent="0.2">
      <c r="A252" s="156"/>
      <c r="B252" s="157"/>
      <c r="C252" s="269" t="s">
        <v>452</v>
      </c>
      <c r="D252" s="270"/>
      <c r="E252" s="270"/>
      <c r="F252" s="270"/>
      <c r="G252" s="270"/>
      <c r="H252" s="160"/>
      <c r="I252" s="160"/>
      <c r="J252" s="160"/>
      <c r="K252" s="160"/>
      <c r="L252" s="160"/>
      <c r="M252" s="160"/>
      <c r="N252" s="159"/>
      <c r="O252" s="159"/>
      <c r="P252" s="159"/>
      <c r="Q252" s="159"/>
      <c r="R252" s="160"/>
      <c r="S252" s="160"/>
      <c r="T252" s="160"/>
      <c r="U252" s="160"/>
      <c r="V252" s="160"/>
      <c r="W252" s="160"/>
      <c r="X252" s="160"/>
      <c r="Y252" s="160"/>
      <c r="Z252" s="149"/>
      <c r="AA252" s="149"/>
      <c r="AB252" s="149"/>
      <c r="AC252" s="149"/>
      <c r="AD252" s="149"/>
      <c r="AE252" s="149"/>
      <c r="AF252" s="149"/>
      <c r="AG252" s="149" t="s">
        <v>298</v>
      </c>
      <c r="AH252" s="149"/>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x14ac:dyDescent="0.2">
      <c r="A253" s="168" t="s">
        <v>217</v>
      </c>
      <c r="B253" s="169" t="s">
        <v>163</v>
      </c>
      <c r="C253" s="190" t="s">
        <v>164</v>
      </c>
      <c r="D253" s="170"/>
      <c r="E253" s="171"/>
      <c r="F253" s="172"/>
      <c r="G253" s="172">
        <f>SUMIF(AG254:AG326,"&lt;&gt;NOR",G254:G326)</f>
        <v>0</v>
      </c>
      <c r="H253" s="172"/>
      <c r="I253" s="172">
        <f>SUM(I254:I326)</f>
        <v>0</v>
      </c>
      <c r="J253" s="172"/>
      <c r="K253" s="172">
        <f>SUM(K254:K326)</f>
        <v>0</v>
      </c>
      <c r="L253" s="172"/>
      <c r="M253" s="172">
        <f>SUM(M254:M326)</f>
        <v>0</v>
      </c>
      <c r="N253" s="171"/>
      <c r="O253" s="171">
        <f>SUM(O254:O326)</f>
        <v>0.06</v>
      </c>
      <c r="P253" s="171"/>
      <c r="Q253" s="171">
        <f>SUM(Q254:Q326)</f>
        <v>0</v>
      </c>
      <c r="R253" s="172"/>
      <c r="S253" s="172"/>
      <c r="T253" s="173"/>
      <c r="U253" s="167"/>
      <c r="V253" s="167">
        <f>SUM(V254:V326)</f>
        <v>296.48</v>
      </c>
      <c r="W253" s="167"/>
      <c r="X253" s="167"/>
      <c r="Y253" s="167"/>
      <c r="AG253" t="s">
        <v>218</v>
      </c>
    </row>
    <row r="254" spans="1:60" ht="33.75" outlineLevel="1" x14ac:dyDescent="0.2">
      <c r="A254" s="175">
        <v>63</v>
      </c>
      <c r="B254" s="176" t="s">
        <v>703</v>
      </c>
      <c r="C254" s="191" t="s">
        <v>704</v>
      </c>
      <c r="D254" s="177" t="s">
        <v>338</v>
      </c>
      <c r="E254" s="178">
        <v>194.04</v>
      </c>
      <c r="F254" s="179"/>
      <c r="G254" s="180">
        <f>ROUND(E254*F254,2)</f>
        <v>0</v>
      </c>
      <c r="H254" s="179"/>
      <c r="I254" s="180">
        <f>ROUND(E254*H254,2)</f>
        <v>0</v>
      </c>
      <c r="J254" s="179"/>
      <c r="K254" s="180">
        <f>ROUND(E254*J254,2)</f>
        <v>0</v>
      </c>
      <c r="L254" s="180">
        <v>21</v>
      </c>
      <c r="M254" s="180">
        <f>G254*(1+L254/100)</f>
        <v>0</v>
      </c>
      <c r="N254" s="178">
        <v>4.0000000000000003E-5</v>
      </c>
      <c r="O254" s="178">
        <f>ROUND(E254*N254,2)</f>
        <v>0.01</v>
      </c>
      <c r="P254" s="178">
        <v>0</v>
      </c>
      <c r="Q254" s="178">
        <f>ROUND(E254*P254,2)</f>
        <v>0</v>
      </c>
      <c r="R254" s="180" t="s">
        <v>562</v>
      </c>
      <c r="S254" s="180" t="s">
        <v>222</v>
      </c>
      <c r="T254" s="181" t="s">
        <v>270</v>
      </c>
      <c r="U254" s="160">
        <v>0.32</v>
      </c>
      <c r="V254" s="160">
        <f>ROUND(E254*U254,2)</f>
        <v>62.09</v>
      </c>
      <c r="W254" s="160"/>
      <c r="X254" s="160" t="s">
        <v>271</v>
      </c>
      <c r="Y254" s="160" t="s">
        <v>225</v>
      </c>
      <c r="Z254" s="149"/>
      <c r="AA254" s="149"/>
      <c r="AB254" s="149"/>
      <c r="AC254" s="149"/>
      <c r="AD254" s="149"/>
      <c r="AE254" s="149"/>
      <c r="AF254" s="149"/>
      <c r="AG254" s="149" t="s">
        <v>272</v>
      </c>
      <c r="AH254" s="149"/>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outlineLevel="2" x14ac:dyDescent="0.2">
      <c r="A255" s="156"/>
      <c r="B255" s="157"/>
      <c r="C255" s="256" t="s">
        <v>705</v>
      </c>
      <c r="D255" s="257"/>
      <c r="E255" s="257"/>
      <c r="F255" s="257"/>
      <c r="G255" s="257"/>
      <c r="H255" s="160"/>
      <c r="I255" s="160"/>
      <c r="J255" s="160"/>
      <c r="K255" s="160"/>
      <c r="L255" s="160"/>
      <c r="M255" s="160"/>
      <c r="N255" s="159"/>
      <c r="O255" s="159"/>
      <c r="P255" s="159"/>
      <c r="Q255" s="159"/>
      <c r="R255" s="160"/>
      <c r="S255" s="160"/>
      <c r="T255" s="160"/>
      <c r="U255" s="160"/>
      <c r="V255" s="160"/>
      <c r="W255" s="160"/>
      <c r="X255" s="160"/>
      <c r="Y255" s="160"/>
      <c r="Z255" s="149"/>
      <c r="AA255" s="149"/>
      <c r="AB255" s="149"/>
      <c r="AC255" s="149"/>
      <c r="AD255" s="149"/>
      <c r="AE255" s="149"/>
      <c r="AF255" s="149"/>
      <c r="AG255" s="149" t="s">
        <v>228</v>
      </c>
      <c r="AH255" s="149"/>
      <c r="AI255" s="149"/>
      <c r="AJ255" s="149"/>
      <c r="AK255" s="149"/>
      <c r="AL255" s="149"/>
      <c r="AM255" s="149"/>
      <c r="AN255" s="149"/>
      <c r="AO255" s="149"/>
      <c r="AP255" s="149"/>
      <c r="AQ255" s="149"/>
      <c r="AR255" s="149"/>
      <c r="AS255" s="149"/>
      <c r="AT255" s="149"/>
      <c r="AU255" s="149"/>
      <c r="AV255" s="149"/>
      <c r="AW255" s="149"/>
      <c r="AX255" s="149"/>
      <c r="AY255" s="149"/>
      <c r="AZ255" s="149"/>
      <c r="BA255" s="182" t="str">
        <f>C255</f>
        <v>Vložení parotěsné okenní folie, paropropustné expanzní pásky a vyplnění spáry PU pěnou. Dodávka materiálu.</v>
      </c>
      <c r="BB255" s="149"/>
      <c r="BC255" s="149"/>
      <c r="BD255" s="149"/>
      <c r="BE255" s="149"/>
      <c r="BF255" s="149"/>
      <c r="BG255" s="149"/>
      <c r="BH255" s="149"/>
    </row>
    <row r="256" spans="1:60" outlineLevel="2" x14ac:dyDescent="0.2">
      <c r="A256" s="156"/>
      <c r="B256" s="157"/>
      <c r="C256" s="193" t="s">
        <v>1974</v>
      </c>
      <c r="D256" s="165"/>
      <c r="E256" s="166">
        <v>81.510000000000005</v>
      </c>
      <c r="F256" s="160"/>
      <c r="G256" s="160"/>
      <c r="H256" s="160"/>
      <c r="I256" s="160"/>
      <c r="J256" s="160"/>
      <c r="K256" s="160"/>
      <c r="L256" s="160"/>
      <c r="M256" s="160"/>
      <c r="N256" s="159"/>
      <c r="O256" s="159"/>
      <c r="P256" s="159"/>
      <c r="Q256" s="159"/>
      <c r="R256" s="160"/>
      <c r="S256" s="160"/>
      <c r="T256" s="160"/>
      <c r="U256" s="160"/>
      <c r="V256" s="160"/>
      <c r="W256" s="160"/>
      <c r="X256" s="160"/>
      <c r="Y256" s="160"/>
      <c r="Z256" s="149"/>
      <c r="AA256" s="149"/>
      <c r="AB256" s="149"/>
      <c r="AC256" s="149"/>
      <c r="AD256" s="149"/>
      <c r="AE256" s="149"/>
      <c r="AF256" s="149"/>
      <c r="AG256" s="149" t="s">
        <v>261</v>
      </c>
      <c r="AH256" s="149">
        <v>0</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3" x14ac:dyDescent="0.2">
      <c r="A257" s="156"/>
      <c r="B257" s="157"/>
      <c r="C257" s="193" t="s">
        <v>1975</v>
      </c>
      <c r="D257" s="165"/>
      <c r="E257" s="166">
        <v>33.33</v>
      </c>
      <c r="F257" s="160"/>
      <c r="G257" s="160"/>
      <c r="H257" s="160"/>
      <c r="I257" s="160"/>
      <c r="J257" s="160"/>
      <c r="K257" s="160"/>
      <c r="L257" s="160"/>
      <c r="M257" s="160"/>
      <c r="N257" s="159"/>
      <c r="O257" s="159"/>
      <c r="P257" s="159"/>
      <c r="Q257" s="159"/>
      <c r="R257" s="160"/>
      <c r="S257" s="160"/>
      <c r="T257" s="160"/>
      <c r="U257" s="160"/>
      <c r="V257" s="160"/>
      <c r="W257" s="160"/>
      <c r="X257" s="160"/>
      <c r="Y257" s="160"/>
      <c r="Z257" s="149"/>
      <c r="AA257" s="149"/>
      <c r="AB257" s="149"/>
      <c r="AC257" s="149"/>
      <c r="AD257" s="149"/>
      <c r="AE257" s="149"/>
      <c r="AF257" s="149"/>
      <c r="AG257" s="149" t="s">
        <v>261</v>
      </c>
      <c r="AH257" s="149">
        <v>0</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3" x14ac:dyDescent="0.2">
      <c r="A258" s="156"/>
      <c r="B258" s="157"/>
      <c r="C258" s="193" t="s">
        <v>1976</v>
      </c>
      <c r="D258" s="165"/>
      <c r="E258" s="166">
        <v>36.299999999999997</v>
      </c>
      <c r="F258" s="160"/>
      <c r="G258" s="160"/>
      <c r="H258" s="160"/>
      <c r="I258" s="160"/>
      <c r="J258" s="160"/>
      <c r="K258" s="160"/>
      <c r="L258" s="160"/>
      <c r="M258" s="160"/>
      <c r="N258" s="159"/>
      <c r="O258" s="159"/>
      <c r="P258" s="159"/>
      <c r="Q258" s="159"/>
      <c r="R258" s="160"/>
      <c r="S258" s="160"/>
      <c r="T258" s="160"/>
      <c r="U258" s="160"/>
      <c r="V258" s="160"/>
      <c r="W258" s="160"/>
      <c r="X258" s="160"/>
      <c r="Y258" s="160"/>
      <c r="Z258" s="149"/>
      <c r="AA258" s="149"/>
      <c r="AB258" s="149"/>
      <c r="AC258" s="149"/>
      <c r="AD258" s="149"/>
      <c r="AE258" s="149"/>
      <c r="AF258" s="149"/>
      <c r="AG258" s="149" t="s">
        <v>261</v>
      </c>
      <c r="AH258" s="149">
        <v>0</v>
      </c>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3" x14ac:dyDescent="0.2">
      <c r="A259" s="156"/>
      <c r="B259" s="157"/>
      <c r="C259" s="193" t="s">
        <v>1977</v>
      </c>
      <c r="D259" s="165"/>
      <c r="E259" s="166">
        <v>42.9</v>
      </c>
      <c r="F259" s="160"/>
      <c r="G259" s="160"/>
      <c r="H259" s="160"/>
      <c r="I259" s="160"/>
      <c r="J259" s="160"/>
      <c r="K259" s="160"/>
      <c r="L259" s="160"/>
      <c r="M259" s="160"/>
      <c r="N259" s="159"/>
      <c r="O259" s="159"/>
      <c r="P259" s="159"/>
      <c r="Q259" s="159"/>
      <c r="R259" s="160"/>
      <c r="S259" s="160"/>
      <c r="T259" s="160"/>
      <c r="U259" s="160"/>
      <c r="V259" s="160"/>
      <c r="W259" s="160"/>
      <c r="X259" s="160"/>
      <c r="Y259" s="160"/>
      <c r="Z259" s="149"/>
      <c r="AA259" s="149"/>
      <c r="AB259" s="149"/>
      <c r="AC259" s="149"/>
      <c r="AD259" s="149"/>
      <c r="AE259" s="149"/>
      <c r="AF259" s="149"/>
      <c r="AG259" s="149" t="s">
        <v>261</v>
      </c>
      <c r="AH259" s="149">
        <v>0</v>
      </c>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1" x14ac:dyDescent="0.2">
      <c r="A260" s="175">
        <v>64</v>
      </c>
      <c r="B260" s="176" t="s">
        <v>708</v>
      </c>
      <c r="C260" s="191" t="s">
        <v>709</v>
      </c>
      <c r="D260" s="177" t="s">
        <v>338</v>
      </c>
      <c r="E260" s="178">
        <v>312</v>
      </c>
      <c r="F260" s="179"/>
      <c r="G260" s="180">
        <f>ROUND(E260*F260,2)</f>
        <v>0</v>
      </c>
      <c r="H260" s="179"/>
      <c r="I260" s="180">
        <f>ROUND(E260*H260,2)</f>
        <v>0</v>
      </c>
      <c r="J260" s="179"/>
      <c r="K260" s="180">
        <f>ROUND(E260*J260,2)</f>
        <v>0</v>
      </c>
      <c r="L260" s="180">
        <v>21</v>
      </c>
      <c r="M260" s="180">
        <f>G260*(1+L260/100)</f>
        <v>0</v>
      </c>
      <c r="N260" s="178">
        <v>6.0000000000000002E-5</v>
      </c>
      <c r="O260" s="178">
        <f>ROUND(E260*N260,2)</f>
        <v>0.02</v>
      </c>
      <c r="P260" s="178">
        <v>0</v>
      </c>
      <c r="Q260" s="178">
        <f>ROUND(E260*P260,2)</f>
        <v>0</v>
      </c>
      <c r="R260" s="180" t="s">
        <v>562</v>
      </c>
      <c r="S260" s="180" t="s">
        <v>222</v>
      </c>
      <c r="T260" s="181" t="s">
        <v>270</v>
      </c>
      <c r="U260" s="160">
        <v>0.46800000000000003</v>
      </c>
      <c r="V260" s="160">
        <f>ROUND(E260*U260,2)</f>
        <v>146.02000000000001</v>
      </c>
      <c r="W260" s="160"/>
      <c r="X260" s="160" t="s">
        <v>271</v>
      </c>
      <c r="Y260" s="160" t="s">
        <v>225</v>
      </c>
      <c r="Z260" s="149"/>
      <c r="AA260" s="149"/>
      <c r="AB260" s="149"/>
      <c r="AC260" s="149"/>
      <c r="AD260" s="149"/>
      <c r="AE260" s="149"/>
      <c r="AF260" s="149"/>
      <c r="AG260" s="149" t="s">
        <v>272</v>
      </c>
      <c r="AH260" s="149"/>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ht="22.5" outlineLevel="2" x14ac:dyDescent="0.2">
      <c r="A261" s="156"/>
      <c r="B261" s="157"/>
      <c r="C261" s="256" t="s">
        <v>710</v>
      </c>
      <c r="D261" s="257"/>
      <c r="E261" s="257"/>
      <c r="F261" s="257"/>
      <c r="G261" s="257"/>
      <c r="H261" s="160"/>
      <c r="I261" s="160"/>
      <c r="J261" s="160"/>
      <c r="K261" s="160"/>
      <c r="L261" s="160"/>
      <c r="M261" s="160"/>
      <c r="N261" s="159"/>
      <c r="O261" s="159"/>
      <c r="P261" s="159"/>
      <c r="Q261" s="159"/>
      <c r="R261" s="160"/>
      <c r="S261" s="160"/>
      <c r="T261" s="160"/>
      <c r="U261" s="160"/>
      <c r="V261" s="160"/>
      <c r="W261" s="160"/>
      <c r="X261" s="160"/>
      <c r="Y261" s="160"/>
      <c r="Z261" s="149"/>
      <c r="AA261" s="149"/>
      <c r="AB261" s="149"/>
      <c r="AC261" s="149"/>
      <c r="AD261" s="149"/>
      <c r="AE261" s="149"/>
      <c r="AF261" s="149"/>
      <c r="AG261" s="149" t="s">
        <v>228</v>
      </c>
      <c r="AH261" s="149"/>
      <c r="AI261" s="149"/>
      <c r="AJ261" s="149"/>
      <c r="AK261" s="149"/>
      <c r="AL261" s="149"/>
      <c r="AM261" s="149"/>
      <c r="AN261" s="149"/>
      <c r="AO261" s="149"/>
      <c r="AP261" s="149"/>
      <c r="AQ261" s="149"/>
      <c r="AR261" s="149"/>
      <c r="AS261" s="149"/>
      <c r="AT261" s="149"/>
      <c r="AU261" s="149"/>
      <c r="AV261" s="149"/>
      <c r="AW261" s="149"/>
      <c r="AX261" s="149"/>
      <c r="AY261" s="149"/>
      <c r="AZ261" s="149"/>
      <c r="BA261" s="182" t="str">
        <f>C261</f>
        <v>Montáž plastových oken a dveří včetně dodávky a montáže PU pěny a spojovacích prostředků.Montáž do lehkého obvodového pláště KORD.</v>
      </c>
      <c r="BB261" s="149"/>
      <c r="BC261" s="149"/>
      <c r="BD261" s="149"/>
      <c r="BE261" s="149"/>
      <c r="BF261" s="149"/>
      <c r="BG261" s="149"/>
      <c r="BH261" s="149"/>
    </row>
    <row r="262" spans="1:60" outlineLevel="2" x14ac:dyDescent="0.2">
      <c r="A262" s="156"/>
      <c r="B262" s="157"/>
      <c r="C262" s="193" t="s">
        <v>1978</v>
      </c>
      <c r="D262" s="165"/>
      <c r="E262" s="166">
        <v>71.400000000000006</v>
      </c>
      <c r="F262" s="160"/>
      <c r="G262" s="160"/>
      <c r="H262" s="160"/>
      <c r="I262" s="160"/>
      <c r="J262" s="160"/>
      <c r="K262" s="160"/>
      <c r="L262" s="160"/>
      <c r="M262" s="160"/>
      <c r="N262" s="159"/>
      <c r="O262" s="159"/>
      <c r="P262" s="159"/>
      <c r="Q262" s="159"/>
      <c r="R262" s="160"/>
      <c r="S262" s="160"/>
      <c r="T262" s="160"/>
      <c r="U262" s="160"/>
      <c r="V262" s="160"/>
      <c r="W262" s="160"/>
      <c r="X262" s="160"/>
      <c r="Y262" s="160"/>
      <c r="Z262" s="149"/>
      <c r="AA262" s="149"/>
      <c r="AB262" s="149"/>
      <c r="AC262" s="149"/>
      <c r="AD262" s="149"/>
      <c r="AE262" s="149"/>
      <c r="AF262" s="149"/>
      <c r="AG262" s="149" t="s">
        <v>261</v>
      </c>
      <c r="AH262" s="149">
        <v>0</v>
      </c>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3" x14ac:dyDescent="0.2">
      <c r="A263" s="156"/>
      <c r="B263" s="157"/>
      <c r="C263" s="193" t="s">
        <v>1979</v>
      </c>
      <c r="D263" s="165"/>
      <c r="E263" s="166">
        <v>169.2</v>
      </c>
      <c r="F263" s="160"/>
      <c r="G263" s="160"/>
      <c r="H263" s="160"/>
      <c r="I263" s="160"/>
      <c r="J263" s="160"/>
      <c r="K263" s="160"/>
      <c r="L263" s="160"/>
      <c r="M263" s="160"/>
      <c r="N263" s="159"/>
      <c r="O263" s="159"/>
      <c r="P263" s="159"/>
      <c r="Q263" s="159"/>
      <c r="R263" s="160"/>
      <c r="S263" s="160"/>
      <c r="T263" s="160"/>
      <c r="U263" s="160"/>
      <c r="V263" s="160"/>
      <c r="W263" s="160"/>
      <c r="X263" s="160"/>
      <c r="Y263" s="160"/>
      <c r="Z263" s="149"/>
      <c r="AA263" s="149"/>
      <c r="AB263" s="149"/>
      <c r="AC263" s="149"/>
      <c r="AD263" s="149"/>
      <c r="AE263" s="149"/>
      <c r="AF263" s="149"/>
      <c r="AG263" s="149" t="s">
        <v>261</v>
      </c>
      <c r="AH263" s="149">
        <v>0</v>
      </c>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outlineLevel="3" x14ac:dyDescent="0.2">
      <c r="A264" s="156"/>
      <c r="B264" s="157"/>
      <c r="C264" s="193" t="s">
        <v>1980</v>
      </c>
      <c r="D264" s="165"/>
      <c r="E264" s="166">
        <v>16.8</v>
      </c>
      <c r="F264" s="160"/>
      <c r="G264" s="160"/>
      <c r="H264" s="160"/>
      <c r="I264" s="160"/>
      <c r="J264" s="160"/>
      <c r="K264" s="160"/>
      <c r="L264" s="160"/>
      <c r="M264" s="160"/>
      <c r="N264" s="159"/>
      <c r="O264" s="159"/>
      <c r="P264" s="159"/>
      <c r="Q264" s="159"/>
      <c r="R264" s="160"/>
      <c r="S264" s="160"/>
      <c r="T264" s="160"/>
      <c r="U264" s="160"/>
      <c r="V264" s="160"/>
      <c r="W264" s="160"/>
      <c r="X264" s="160"/>
      <c r="Y264" s="160"/>
      <c r="Z264" s="149"/>
      <c r="AA264" s="149"/>
      <c r="AB264" s="149"/>
      <c r="AC264" s="149"/>
      <c r="AD264" s="149"/>
      <c r="AE264" s="149"/>
      <c r="AF264" s="149"/>
      <c r="AG264" s="149" t="s">
        <v>261</v>
      </c>
      <c r="AH264" s="149">
        <v>0</v>
      </c>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3" x14ac:dyDescent="0.2">
      <c r="A265" s="156"/>
      <c r="B265" s="157"/>
      <c r="C265" s="193" t="s">
        <v>1981</v>
      </c>
      <c r="D265" s="165"/>
      <c r="E265" s="166">
        <v>15.6</v>
      </c>
      <c r="F265" s="160"/>
      <c r="G265" s="160"/>
      <c r="H265" s="160"/>
      <c r="I265" s="160"/>
      <c r="J265" s="160"/>
      <c r="K265" s="160"/>
      <c r="L265" s="160"/>
      <c r="M265" s="160"/>
      <c r="N265" s="159"/>
      <c r="O265" s="159"/>
      <c r="P265" s="159"/>
      <c r="Q265" s="159"/>
      <c r="R265" s="160"/>
      <c r="S265" s="160"/>
      <c r="T265" s="160"/>
      <c r="U265" s="160"/>
      <c r="V265" s="160"/>
      <c r="W265" s="160"/>
      <c r="X265" s="160"/>
      <c r="Y265" s="160"/>
      <c r="Z265" s="149"/>
      <c r="AA265" s="149"/>
      <c r="AB265" s="149"/>
      <c r="AC265" s="149"/>
      <c r="AD265" s="149"/>
      <c r="AE265" s="149"/>
      <c r="AF265" s="149"/>
      <c r="AG265" s="149" t="s">
        <v>261</v>
      </c>
      <c r="AH265" s="149">
        <v>0</v>
      </c>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3" x14ac:dyDescent="0.2">
      <c r="A266" s="156"/>
      <c r="B266" s="157"/>
      <c r="C266" s="193" t="s">
        <v>1982</v>
      </c>
      <c r="D266" s="165"/>
      <c r="E266" s="166">
        <v>39</v>
      </c>
      <c r="F266" s="160"/>
      <c r="G266" s="160"/>
      <c r="H266" s="160"/>
      <c r="I266" s="160"/>
      <c r="J266" s="160"/>
      <c r="K266" s="160"/>
      <c r="L266" s="160"/>
      <c r="M266" s="160"/>
      <c r="N266" s="159"/>
      <c r="O266" s="159"/>
      <c r="P266" s="159"/>
      <c r="Q266" s="159"/>
      <c r="R266" s="160"/>
      <c r="S266" s="160"/>
      <c r="T266" s="160"/>
      <c r="U266" s="160"/>
      <c r="V266" s="160"/>
      <c r="W266" s="160"/>
      <c r="X266" s="160"/>
      <c r="Y266" s="160"/>
      <c r="Z266" s="149"/>
      <c r="AA266" s="149"/>
      <c r="AB266" s="149"/>
      <c r="AC266" s="149"/>
      <c r="AD266" s="149"/>
      <c r="AE266" s="149"/>
      <c r="AF266" s="149"/>
      <c r="AG266" s="149" t="s">
        <v>261</v>
      </c>
      <c r="AH266" s="149">
        <v>0</v>
      </c>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1" x14ac:dyDescent="0.2">
      <c r="A267" s="175">
        <v>65</v>
      </c>
      <c r="B267" s="176" t="s">
        <v>1983</v>
      </c>
      <c r="C267" s="191" t="s">
        <v>1984</v>
      </c>
      <c r="D267" s="177" t="s">
        <v>338</v>
      </c>
      <c r="E267" s="178">
        <v>16.2</v>
      </c>
      <c r="F267" s="179"/>
      <c r="G267" s="180">
        <f>ROUND(E267*F267,2)</f>
        <v>0</v>
      </c>
      <c r="H267" s="179"/>
      <c r="I267" s="180">
        <f>ROUND(E267*H267,2)</f>
        <v>0</v>
      </c>
      <c r="J267" s="179"/>
      <c r="K267" s="180">
        <f>ROUND(E267*J267,2)</f>
        <v>0</v>
      </c>
      <c r="L267" s="180">
        <v>21</v>
      </c>
      <c r="M267" s="180">
        <f>G267*(1+L267/100)</f>
        <v>0</v>
      </c>
      <c r="N267" s="178">
        <v>8.0000000000000007E-5</v>
      </c>
      <c r="O267" s="178">
        <f>ROUND(E267*N267,2)</f>
        <v>0</v>
      </c>
      <c r="P267" s="178">
        <v>0</v>
      </c>
      <c r="Q267" s="178">
        <f>ROUND(E267*P267,2)</f>
        <v>0</v>
      </c>
      <c r="R267" s="180" t="s">
        <v>562</v>
      </c>
      <c r="S267" s="180" t="s">
        <v>222</v>
      </c>
      <c r="T267" s="181" t="s">
        <v>270</v>
      </c>
      <c r="U267" s="160">
        <v>0.75700000000000001</v>
      </c>
      <c r="V267" s="160">
        <f>ROUND(E267*U267,2)</f>
        <v>12.26</v>
      </c>
      <c r="W267" s="160"/>
      <c r="X267" s="160" t="s">
        <v>271</v>
      </c>
      <c r="Y267" s="160" t="s">
        <v>225</v>
      </c>
      <c r="Z267" s="149"/>
      <c r="AA267" s="149"/>
      <c r="AB267" s="149"/>
      <c r="AC267" s="149"/>
      <c r="AD267" s="149"/>
      <c r="AE267" s="149"/>
      <c r="AF267" s="149"/>
      <c r="AG267" s="149" t="s">
        <v>272</v>
      </c>
      <c r="AH267" s="149"/>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outlineLevel="2" x14ac:dyDescent="0.2">
      <c r="A268" s="156"/>
      <c r="B268" s="157"/>
      <c r="C268" s="256" t="s">
        <v>1985</v>
      </c>
      <c r="D268" s="257"/>
      <c r="E268" s="257"/>
      <c r="F268" s="257"/>
      <c r="G268" s="257"/>
      <c r="H268" s="160"/>
      <c r="I268" s="160"/>
      <c r="J268" s="160"/>
      <c r="K268" s="160"/>
      <c r="L268" s="160"/>
      <c r="M268" s="160"/>
      <c r="N268" s="159"/>
      <c r="O268" s="159"/>
      <c r="P268" s="159"/>
      <c r="Q268" s="159"/>
      <c r="R268" s="160"/>
      <c r="S268" s="160"/>
      <c r="T268" s="160"/>
      <c r="U268" s="160"/>
      <c r="V268" s="160"/>
      <c r="W268" s="160"/>
      <c r="X268" s="160"/>
      <c r="Y268" s="160"/>
      <c r="Z268" s="149"/>
      <c r="AA268" s="149"/>
      <c r="AB268" s="149"/>
      <c r="AC268" s="149"/>
      <c r="AD268" s="149"/>
      <c r="AE268" s="149"/>
      <c r="AF268" s="149"/>
      <c r="AG268" s="149" t="s">
        <v>228</v>
      </c>
      <c r="AH268" s="149"/>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2" x14ac:dyDescent="0.2">
      <c r="A269" s="156"/>
      <c r="B269" s="157"/>
      <c r="C269" s="193" t="s">
        <v>1986</v>
      </c>
      <c r="D269" s="165"/>
      <c r="E269" s="166">
        <v>16.2</v>
      </c>
      <c r="F269" s="160"/>
      <c r="G269" s="160"/>
      <c r="H269" s="160"/>
      <c r="I269" s="160"/>
      <c r="J269" s="160"/>
      <c r="K269" s="160"/>
      <c r="L269" s="160"/>
      <c r="M269" s="160"/>
      <c r="N269" s="159"/>
      <c r="O269" s="159"/>
      <c r="P269" s="159"/>
      <c r="Q269" s="159"/>
      <c r="R269" s="160"/>
      <c r="S269" s="160"/>
      <c r="T269" s="160"/>
      <c r="U269" s="160"/>
      <c r="V269" s="160"/>
      <c r="W269" s="160"/>
      <c r="X269" s="160"/>
      <c r="Y269" s="160"/>
      <c r="Z269" s="149"/>
      <c r="AA269" s="149"/>
      <c r="AB269" s="149"/>
      <c r="AC269" s="149"/>
      <c r="AD269" s="149"/>
      <c r="AE269" s="149"/>
      <c r="AF269" s="149"/>
      <c r="AG269" s="149" t="s">
        <v>261</v>
      </c>
      <c r="AH269" s="149">
        <v>0</v>
      </c>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ht="22.5" outlineLevel="1" x14ac:dyDescent="0.2">
      <c r="A270" s="175">
        <v>66</v>
      </c>
      <c r="B270" s="176" t="s">
        <v>623</v>
      </c>
      <c r="C270" s="191" t="s">
        <v>624</v>
      </c>
      <c r="D270" s="177" t="s">
        <v>338</v>
      </c>
      <c r="E270" s="178">
        <v>4.5</v>
      </c>
      <c r="F270" s="179"/>
      <c r="G270" s="180">
        <f>ROUND(E270*F270,2)</f>
        <v>0</v>
      </c>
      <c r="H270" s="179"/>
      <c r="I270" s="180">
        <f>ROUND(E270*H270,2)</f>
        <v>0</v>
      </c>
      <c r="J270" s="179"/>
      <c r="K270" s="180">
        <f>ROUND(E270*J270,2)</f>
        <v>0</v>
      </c>
      <c r="L270" s="180">
        <v>21</v>
      </c>
      <c r="M270" s="180">
        <f>G270*(1+L270/100)</f>
        <v>0</v>
      </c>
      <c r="N270" s="178">
        <v>6.7200000000000003E-3</v>
      </c>
      <c r="O270" s="178">
        <f>ROUND(E270*N270,2)</f>
        <v>0.03</v>
      </c>
      <c r="P270" s="178">
        <v>0</v>
      </c>
      <c r="Q270" s="178">
        <f>ROUND(E270*P270,2)</f>
        <v>0</v>
      </c>
      <c r="R270" s="180" t="s">
        <v>562</v>
      </c>
      <c r="S270" s="180" t="s">
        <v>222</v>
      </c>
      <c r="T270" s="181" t="s">
        <v>270</v>
      </c>
      <c r="U270" s="160">
        <v>0.08</v>
      </c>
      <c r="V270" s="160">
        <f>ROUND(E270*U270,2)</f>
        <v>0.36</v>
      </c>
      <c r="W270" s="160"/>
      <c r="X270" s="160" t="s">
        <v>271</v>
      </c>
      <c r="Y270" s="160" t="s">
        <v>225</v>
      </c>
      <c r="Z270" s="149"/>
      <c r="AA270" s="149"/>
      <c r="AB270" s="149"/>
      <c r="AC270" s="149"/>
      <c r="AD270" s="149"/>
      <c r="AE270" s="149"/>
      <c r="AF270" s="149"/>
      <c r="AG270" s="149" t="s">
        <v>272</v>
      </c>
      <c r="AH270" s="149"/>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2" x14ac:dyDescent="0.2">
      <c r="A271" s="156"/>
      <c r="B271" s="157"/>
      <c r="C271" s="256" t="s">
        <v>625</v>
      </c>
      <c r="D271" s="257"/>
      <c r="E271" s="257"/>
      <c r="F271" s="257"/>
      <c r="G271" s="257"/>
      <c r="H271" s="160"/>
      <c r="I271" s="160"/>
      <c r="J271" s="160"/>
      <c r="K271" s="160"/>
      <c r="L271" s="160"/>
      <c r="M271" s="160"/>
      <c r="N271" s="159"/>
      <c r="O271" s="159"/>
      <c r="P271" s="159"/>
      <c r="Q271" s="159"/>
      <c r="R271" s="160"/>
      <c r="S271" s="160"/>
      <c r="T271" s="160"/>
      <c r="U271" s="160"/>
      <c r="V271" s="160"/>
      <c r="W271" s="160"/>
      <c r="X271" s="160"/>
      <c r="Y271" s="160"/>
      <c r="Z271" s="149"/>
      <c r="AA271" s="149"/>
      <c r="AB271" s="149"/>
      <c r="AC271" s="149"/>
      <c r="AD271" s="149"/>
      <c r="AE271" s="149"/>
      <c r="AF271" s="149"/>
      <c r="AG271" s="149" t="s">
        <v>228</v>
      </c>
      <c r="AH271" s="149"/>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outlineLevel="2" x14ac:dyDescent="0.2">
      <c r="A272" s="156"/>
      <c r="B272" s="157"/>
      <c r="C272" s="193" t="s">
        <v>1987</v>
      </c>
      <c r="D272" s="165"/>
      <c r="E272" s="166">
        <v>4.5</v>
      </c>
      <c r="F272" s="160"/>
      <c r="G272" s="160"/>
      <c r="H272" s="160"/>
      <c r="I272" s="160"/>
      <c r="J272" s="160"/>
      <c r="K272" s="160"/>
      <c r="L272" s="160"/>
      <c r="M272" s="160"/>
      <c r="N272" s="159"/>
      <c r="O272" s="159"/>
      <c r="P272" s="159"/>
      <c r="Q272" s="159"/>
      <c r="R272" s="160"/>
      <c r="S272" s="160"/>
      <c r="T272" s="160"/>
      <c r="U272" s="160"/>
      <c r="V272" s="160"/>
      <c r="W272" s="160"/>
      <c r="X272" s="160"/>
      <c r="Y272" s="160"/>
      <c r="Z272" s="149"/>
      <c r="AA272" s="149"/>
      <c r="AB272" s="149"/>
      <c r="AC272" s="149"/>
      <c r="AD272" s="149"/>
      <c r="AE272" s="149"/>
      <c r="AF272" s="149"/>
      <c r="AG272" s="149" t="s">
        <v>261</v>
      </c>
      <c r="AH272" s="149">
        <v>0</v>
      </c>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outlineLevel="1" x14ac:dyDescent="0.2">
      <c r="A273" s="175">
        <v>67</v>
      </c>
      <c r="B273" s="176" t="s">
        <v>692</v>
      </c>
      <c r="C273" s="191" t="s">
        <v>1988</v>
      </c>
      <c r="D273" s="177" t="s">
        <v>268</v>
      </c>
      <c r="E273" s="178">
        <v>31</v>
      </c>
      <c r="F273" s="179"/>
      <c r="G273" s="180">
        <f>ROUND(E273*F273,2)</f>
        <v>0</v>
      </c>
      <c r="H273" s="179"/>
      <c r="I273" s="180">
        <f>ROUND(E273*H273,2)</f>
        <v>0</v>
      </c>
      <c r="J273" s="179"/>
      <c r="K273" s="180">
        <f>ROUND(E273*J273,2)</f>
        <v>0</v>
      </c>
      <c r="L273" s="180">
        <v>21</v>
      </c>
      <c r="M273" s="180">
        <f>G273*(1+L273/100)</f>
        <v>0</v>
      </c>
      <c r="N273" s="178">
        <v>0</v>
      </c>
      <c r="O273" s="178">
        <f>ROUND(E273*N273,2)</f>
        <v>0</v>
      </c>
      <c r="P273" s="178">
        <v>0</v>
      </c>
      <c r="Q273" s="178">
        <f>ROUND(E273*P273,2)</f>
        <v>0</v>
      </c>
      <c r="R273" s="180"/>
      <c r="S273" s="180" t="s">
        <v>250</v>
      </c>
      <c r="T273" s="181" t="s">
        <v>223</v>
      </c>
      <c r="U273" s="160">
        <v>0.34</v>
      </c>
      <c r="V273" s="160">
        <f>ROUND(E273*U273,2)</f>
        <v>10.54</v>
      </c>
      <c r="W273" s="160"/>
      <c r="X273" s="160" t="s">
        <v>271</v>
      </c>
      <c r="Y273" s="160" t="s">
        <v>225</v>
      </c>
      <c r="Z273" s="149"/>
      <c r="AA273" s="149"/>
      <c r="AB273" s="149"/>
      <c r="AC273" s="149"/>
      <c r="AD273" s="149"/>
      <c r="AE273" s="149"/>
      <c r="AF273" s="149"/>
      <c r="AG273" s="149" t="s">
        <v>272</v>
      </c>
      <c r="AH273" s="149"/>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2" x14ac:dyDescent="0.2">
      <c r="A274" s="156"/>
      <c r="B274" s="157"/>
      <c r="C274" s="256" t="s">
        <v>694</v>
      </c>
      <c r="D274" s="257"/>
      <c r="E274" s="257"/>
      <c r="F274" s="257"/>
      <c r="G274" s="257"/>
      <c r="H274" s="160"/>
      <c r="I274" s="160"/>
      <c r="J274" s="160"/>
      <c r="K274" s="160"/>
      <c r="L274" s="160"/>
      <c r="M274" s="160"/>
      <c r="N274" s="159"/>
      <c r="O274" s="159"/>
      <c r="P274" s="159"/>
      <c r="Q274" s="159"/>
      <c r="R274" s="160"/>
      <c r="S274" s="160"/>
      <c r="T274" s="160"/>
      <c r="U274" s="160"/>
      <c r="V274" s="160"/>
      <c r="W274" s="160"/>
      <c r="X274" s="160"/>
      <c r="Y274" s="160"/>
      <c r="Z274" s="149"/>
      <c r="AA274" s="149"/>
      <c r="AB274" s="149"/>
      <c r="AC274" s="149"/>
      <c r="AD274" s="149"/>
      <c r="AE274" s="149"/>
      <c r="AF274" s="149"/>
      <c r="AG274" s="149" t="s">
        <v>228</v>
      </c>
      <c r="AH274" s="149"/>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outlineLevel="2" x14ac:dyDescent="0.2">
      <c r="A275" s="156"/>
      <c r="B275" s="157"/>
      <c r="C275" s="193" t="s">
        <v>1989</v>
      </c>
      <c r="D275" s="165"/>
      <c r="E275" s="166">
        <v>4</v>
      </c>
      <c r="F275" s="160"/>
      <c r="G275" s="160"/>
      <c r="H275" s="160"/>
      <c r="I275" s="160"/>
      <c r="J275" s="160"/>
      <c r="K275" s="160"/>
      <c r="L275" s="160"/>
      <c r="M275" s="160"/>
      <c r="N275" s="159"/>
      <c r="O275" s="159"/>
      <c r="P275" s="159"/>
      <c r="Q275" s="159"/>
      <c r="R275" s="160"/>
      <c r="S275" s="160"/>
      <c r="T275" s="160"/>
      <c r="U275" s="160"/>
      <c r="V275" s="160"/>
      <c r="W275" s="160"/>
      <c r="X275" s="160"/>
      <c r="Y275" s="160"/>
      <c r="Z275" s="149"/>
      <c r="AA275" s="149"/>
      <c r="AB275" s="149"/>
      <c r="AC275" s="149"/>
      <c r="AD275" s="149"/>
      <c r="AE275" s="149"/>
      <c r="AF275" s="149"/>
      <c r="AG275" s="149" t="s">
        <v>261</v>
      </c>
      <c r="AH275" s="149">
        <v>0</v>
      </c>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outlineLevel="3" x14ac:dyDescent="0.2">
      <c r="A276" s="156"/>
      <c r="B276" s="157"/>
      <c r="C276" s="193" t="s">
        <v>1990</v>
      </c>
      <c r="D276" s="165"/>
      <c r="E276" s="166">
        <v>14</v>
      </c>
      <c r="F276" s="160"/>
      <c r="G276" s="160"/>
      <c r="H276" s="160"/>
      <c r="I276" s="160"/>
      <c r="J276" s="160"/>
      <c r="K276" s="160"/>
      <c r="L276" s="160"/>
      <c r="M276" s="160"/>
      <c r="N276" s="159"/>
      <c r="O276" s="159"/>
      <c r="P276" s="159"/>
      <c r="Q276" s="159"/>
      <c r="R276" s="160"/>
      <c r="S276" s="160"/>
      <c r="T276" s="160"/>
      <c r="U276" s="160"/>
      <c r="V276" s="160"/>
      <c r="W276" s="160"/>
      <c r="X276" s="160"/>
      <c r="Y276" s="160"/>
      <c r="Z276" s="149"/>
      <c r="AA276" s="149"/>
      <c r="AB276" s="149"/>
      <c r="AC276" s="149"/>
      <c r="AD276" s="149"/>
      <c r="AE276" s="149"/>
      <c r="AF276" s="149"/>
      <c r="AG276" s="149" t="s">
        <v>261</v>
      </c>
      <c r="AH276" s="149">
        <v>0</v>
      </c>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outlineLevel="3" x14ac:dyDescent="0.2">
      <c r="A277" s="156"/>
      <c r="B277" s="157"/>
      <c r="C277" s="193" t="s">
        <v>1991</v>
      </c>
      <c r="D277" s="165"/>
      <c r="E277" s="166">
        <v>11</v>
      </c>
      <c r="F277" s="160"/>
      <c r="G277" s="160"/>
      <c r="H277" s="160"/>
      <c r="I277" s="160"/>
      <c r="J277" s="160"/>
      <c r="K277" s="160"/>
      <c r="L277" s="160"/>
      <c r="M277" s="160"/>
      <c r="N277" s="159"/>
      <c r="O277" s="159"/>
      <c r="P277" s="159"/>
      <c r="Q277" s="159"/>
      <c r="R277" s="160"/>
      <c r="S277" s="160"/>
      <c r="T277" s="160"/>
      <c r="U277" s="160"/>
      <c r="V277" s="160"/>
      <c r="W277" s="160"/>
      <c r="X277" s="160"/>
      <c r="Y277" s="160"/>
      <c r="Z277" s="149"/>
      <c r="AA277" s="149"/>
      <c r="AB277" s="149"/>
      <c r="AC277" s="149"/>
      <c r="AD277" s="149"/>
      <c r="AE277" s="149"/>
      <c r="AF277" s="149"/>
      <c r="AG277" s="149" t="s">
        <v>261</v>
      </c>
      <c r="AH277" s="149">
        <v>0</v>
      </c>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outlineLevel="3" x14ac:dyDescent="0.2">
      <c r="A278" s="156"/>
      <c r="B278" s="157"/>
      <c r="C278" s="193" t="s">
        <v>1992</v>
      </c>
      <c r="D278" s="165"/>
      <c r="E278" s="166">
        <v>2</v>
      </c>
      <c r="F278" s="160"/>
      <c r="G278" s="160"/>
      <c r="H278" s="160"/>
      <c r="I278" s="160"/>
      <c r="J278" s="160"/>
      <c r="K278" s="160"/>
      <c r="L278" s="160"/>
      <c r="M278" s="160"/>
      <c r="N278" s="159"/>
      <c r="O278" s="159"/>
      <c r="P278" s="159"/>
      <c r="Q278" s="159"/>
      <c r="R278" s="160"/>
      <c r="S278" s="160"/>
      <c r="T278" s="160"/>
      <c r="U278" s="160"/>
      <c r="V278" s="160"/>
      <c r="W278" s="160"/>
      <c r="X278" s="160"/>
      <c r="Y278" s="160"/>
      <c r="Z278" s="149"/>
      <c r="AA278" s="149"/>
      <c r="AB278" s="149"/>
      <c r="AC278" s="149"/>
      <c r="AD278" s="149"/>
      <c r="AE278" s="149"/>
      <c r="AF278" s="149"/>
      <c r="AG278" s="149" t="s">
        <v>261</v>
      </c>
      <c r="AH278" s="149">
        <v>0</v>
      </c>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1" x14ac:dyDescent="0.2">
      <c r="A279" s="175">
        <v>68</v>
      </c>
      <c r="B279" s="176" t="s">
        <v>699</v>
      </c>
      <c r="C279" s="191" t="s">
        <v>1993</v>
      </c>
      <c r="D279" s="177" t="s">
        <v>268</v>
      </c>
      <c r="E279" s="178">
        <v>6</v>
      </c>
      <c r="F279" s="179"/>
      <c r="G279" s="180">
        <f>ROUND(E279*F279,2)</f>
        <v>0</v>
      </c>
      <c r="H279" s="179"/>
      <c r="I279" s="180">
        <f>ROUND(E279*H279,2)</f>
        <v>0</v>
      </c>
      <c r="J279" s="179"/>
      <c r="K279" s="180">
        <f>ROUND(E279*J279,2)</f>
        <v>0</v>
      </c>
      <c r="L279" s="180">
        <v>21</v>
      </c>
      <c r="M279" s="180">
        <f>G279*(1+L279/100)</f>
        <v>0</v>
      </c>
      <c r="N279" s="178">
        <v>1.0000000000000001E-5</v>
      </c>
      <c r="O279" s="178">
        <f>ROUND(E279*N279,2)</f>
        <v>0</v>
      </c>
      <c r="P279" s="178">
        <v>0</v>
      </c>
      <c r="Q279" s="178">
        <f>ROUND(E279*P279,2)</f>
        <v>0</v>
      </c>
      <c r="R279" s="180"/>
      <c r="S279" s="180" t="s">
        <v>250</v>
      </c>
      <c r="T279" s="181" t="s">
        <v>223</v>
      </c>
      <c r="U279" s="160">
        <v>0.45</v>
      </c>
      <c r="V279" s="160">
        <f>ROUND(E279*U279,2)</f>
        <v>2.7</v>
      </c>
      <c r="W279" s="160"/>
      <c r="X279" s="160" t="s">
        <v>271</v>
      </c>
      <c r="Y279" s="160" t="s">
        <v>225</v>
      </c>
      <c r="Z279" s="149"/>
      <c r="AA279" s="149"/>
      <c r="AB279" s="149"/>
      <c r="AC279" s="149"/>
      <c r="AD279" s="149"/>
      <c r="AE279" s="149"/>
      <c r="AF279" s="149"/>
      <c r="AG279" s="149" t="s">
        <v>272</v>
      </c>
      <c r="AH279" s="149"/>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outlineLevel="2" x14ac:dyDescent="0.2">
      <c r="A280" s="156"/>
      <c r="B280" s="157"/>
      <c r="C280" s="193" t="s">
        <v>1994</v>
      </c>
      <c r="D280" s="165"/>
      <c r="E280" s="166">
        <v>3</v>
      </c>
      <c r="F280" s="160"/>
      <c r="G280" s="160"/>
      <c r="H280" s="160"/>
      <c r="I280" s="160"/>
      <c r="J280" s="160"/>
      <c r="K280" s="160"/>
      <c r="L280" s="160"/>
      <c r="M280" s="160"/>
      <c r="N280" s="159"/>
      <c r="O280" s="159"/>
      <c r="P280" s="159"/>
      <c r="Q280" s="159"/>
      <c r="R280" s="160"/>
      <c r="S280" s="160"/>
      <c r="T280" s="160"/>
      <c r="U280" s="160"/>
      <c r="V280" s="160"/>
      <c r="W280" s="160"/>
      <c r="X280" s="160"/>
      <c r="Y280" s="160"/>
      <c r="Z280" s="149"/>
      <c r="AA280" s="149"/>
      <c r="AB280" s="149"/>
      <c r="AC280" s="149"/>
      <c r="AD280" s="149"/>
      <c r="AE280" s="149"/>
      <c r="AF280" s="149"/>
      <c r="AG280" s="149" t="s">
        <v>261</v>
      </c>
      <c r="AH280" s="149">
        <v>0</v>
      </c>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3" x14ac:dyDescent="0.2">
      <c r="A281" s="156"/>
      <c r="B281" s="157"/>
      <c r="C281" s="193" t="s">
        <v>1995</v>
      </c>
      <c r="D281" s="165"/>
      <c r="E281" s="166">
        <v>3</v>
      </c>
      <c r="F281" s="160"/>
      <c r="G281" s="160"/>
      <c r="H281" s="160"/>
      <c r="I281" s="160"/>
      <c r="J281" s="160"/>
      <c r="K281" s="160"/>
      <c r="L281" s="160"/>
      <c r="M281" s="160"/>
      <c r="N281" s="159"/>
      <c r="O281" s="159"/>
      <c r="P281" s="159"/>
      <c r="Q281" s="159"/>
      <c r="R281" s="160"/>
      <c r="S281" s="160"/>
      <c r="T281" s="160"/>
      <c r="U281" s="160"/>
      <c r="V281" s="160"/>
      <c r="W281" s="160"/>
      <c r="X281" s="160"/>
      <c r="Y281" s="160"/>
      <c r="Z281" s="149"/>
      <c r="AA281" s="149"/>
      <c r="AB281" s="149"/>
      <c r="AC281" s="149"/>
      <c r="AD281" s="149"/>
      <c r="AE281" s="149"/>
      <c r="AF281" s="149"/>
      <c r="AG281" s="149" t="s">
        <v>261</v>
      </c>
      <c r="AH281" s="149">
        <v>0</v>
      </c>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outlineLevel="1" x14ac:dyDescent="0.2">
      <c r="A282" s="175">
        <v>69</v>
      </c>
      <c r="B282" s="176" t="s">
        <v>1996</v>
      </c>
      <c r="C282" s="191" t="s">
        <v>628</v>
      </c>
      <c r="D282" s="177" t="s">
        <v>629</v>
      </c>
      <c r="E282" s="178">
        <v>138.9</v>
      </c>
      <c r="F282" s="179"/>
      <c r="G282" s="180">
        <f>ROUND(E282*F282,2)</f>
        <v>0</v>
      </c>
      <c r="H282" s="179"/>
      <c r="I282" s="180">
        <f>ROUND(E282*H282,2)</f>
        <v>0</v>
      </c>
      <c r="J282" s="179"/>
      <c r="K282" s="180">
        <f>ROUND(E282*J282,2)</f>
        <v>0</v>
      </c>
      <c r="L282" s="180">
        <v>21</v>
      </c>
      <c r="M282" s="180">
        <f>G282*(1+L282/100)</f>
        <v>0</v>
      </c>
      <c r="N282" s="178">
        <v>1.0000000000000001E-5</v>
      </c>
      <c r="O282" s="178">
        <f>ROUND(E282*N282,2)</f>
        <v>0</v>
      </c>
      <c r="P282" s="178">
        <v>0</v>
      </c>
      <c r="Q282" s="178">
        <f>ROUND(E282*P282,2)</f>
        <v>0</v>
      </c>
      <c r="R282" s="180"/>
      <c r="S282" s="180" t="s">
        <v>250</v>
      </c>
      <c r="T282" s="181" t="s">
        <v>223</v>
      </c>
      <c r="U282" s="160">
        <v>0.45</v>
      </c>
      <c r="V282" s="160">
        <f>ROUND(E282*U282,2)</f>
        <v>62.51</v>
      </c>
      <c r="W282" s="160"/>
      <c r="X282" s="160" t="s">
        <v>271</v>
      </c>
      <c r="Y282" s="160" t="s">
        <v>225</v>
      </c>
      <c r="Z282" s="149"/>
      <c r="AA282" s="149"/>
      <c r="AB282" s="149"/>
      <c r="AC282" s="149"/>
      <c r="AD282" s="149"/>
      <c r="AE282" s="149"/>
      <c r="AF282" s="149"/>
      <c r="AG282" s="149" t="s">
        <v>272</v>
      </c>
      <c r="AH282" s="149"/>
      <c r="AI282" s="149"/>
      <c r="AJ282" s="149"/>
      <c r="AK282" s="149"/>
      <c r="AL282" s="149"/>
      <c r="AM282" s="149"/>
      <c r="AN282" s="149"/>
      <c r="AO282" s="149"/>
      <c r="AP282" s="149"/>
      <c r="AQ282" s="149"/>
      <c r="AR282" s="149"/>
      <c r="AS282" s="149"/>
      <c r="AT282" s="149"/>
      <c r="AU282" s="149"/>
      <c r="AV282" s="149"/>
      <c r="AW282" s="149"/>
      <c r="AX282" s="149"/>
      <c r="AY282" s="149"/>
      <c r="AZ282" s="149"/>
      <c r="BA282" s="149"/>
      <c r="BB282" s="149"/>
      <c r="BC282" s="149"/>
      <c r="BD282" s="149"/>
      <c r="BE282" s="149"/>
      <c r="BF282" s="149"/>
      <c r="BG282" s="149"/>
      <c r="BH282" s="149"/>
    </row>
    <row r="283" spans="1:60" outlineLevel="2" x14ac:dyDescent="0.2">
      <c r="A283" s="156"/>
      <c r="B283" s="157"/>
      <c r="C283" s="256" t="s">
        <v>630</v>
      </c>
      <c r="D283" s="257"/>
      <c r="E283" s="257"/>
      <c r="F283" s="257"/>
      <c r="G283" s="257"/>
      <c r="H283" s="160"/>
      <c r="I283" s="160"/>
      <c r="J283" s="160"/>
      <c r="K283" s="160"/>
      <c r="L283" s="160"/>
      <c r="M283" s="160"/>
      <c r="N283" s="159"/>
      <c r="O283" s="159"/>
      <c r="P283" s="159"/>
      <c r="Q283" s="159"/>
      <c r="R283" s="160"/>
      <c r="S283" s="160"/>
      <c r="T283" s="160"/>
      <c r="U283" s="160"/>
      <c r="V283" s="160"/>
      <c r="W283" s="160"/>
      <c r="X283" s="160"/>
      <c r="Y283" s="160"/>
      <c r="Z283" s="149"/>
      <c r="AA283" s="149"/>
      <c r="AB283" s="149"/>
      <c r="AC283" s="149"/>
      <c r="AD283" s="149"/>
      <c r="AE283" s="149"/>
      <c r="AF283" s="149"/>
      <c r="AG283" s="149" t="s">
        <v>228</v>
      </c>
      <c r="AH283" s="149"/>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outlineLevel="2" x14ac:dyDescent="0.2">
      <c r="A284" s="156"/>
      <c r="B284" s="157"/>
      <c r="C284" s="193" t="s">
        <v>1997</v>
      </c>
      <c r="D284" s="165"/>
      <c r="E284" s="166">
        <v>57.6</v>
      </c>
      <c r="F284" s="160"/>
      <c r="G284" s="160"/>
      <c r="H284" s="160"/>
      <c r="I284" s="160"/>
      <c r="J284" s="160"/>
      <c r="K284" s="160"/>
      <c r="L284" s="160"/>
      <c r="M284" s="160"/>
      <c r="N284" s="159"/>
      <c r="O284" s="159"/>
      <c r="P284" s="159"/>
      <c r="Q284" s="159"/>
      <c r="R284" s="160"/>
      <c r="S284" s="160"/>
      <c r="T284" s="160"/>
      <c r="U284" s="160"/>
      <c r="V284" s="160"/>
      <c r="W284" s="160"/>
      <c r="X284" s="160"/>
      <c r="Y284" s="160"/>
      <c r="Z284" s="149"/>
      <c r="AA284" s="149"/>
      <c r="AB284" s="149"/>
      <c r="AC284" s="149"/>
      <c r="AD284" s="149"/>
      <c r="AE284" s="149"/>
      <c r="AF284" s="149"/>
      <c r="AG284" s="149" t="s">
        <v>261</v>
      </c>
      <c r="AH284" s="149">
        <v>0</v>
      </c>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3" x14ac:dyDescent="0.2">
      <c r="A285" s="156"/>
      <c r="B285" s="157"/>
      <c r="C285" s="193" t="s">
        <v>1998</v>
      </c>
      <c r="D285" s="165"/>
      <c r="E285" s="166">
        <v>24.3</v>
      </c>
      <c r="F285" s="160"/>
      <c r="G285" s="160"/>
      <c r="H285" s="160"/>
      <c r="I285" s="160"/>
      <c r="J285" s="160"/>
      <c r="K285" s="160"/>
      <c r="L285" s="160"/>
      <c r="M285" s="160"/>
      <c r="N285" s="159"/>
      <c r="O285" s="159"/>
      <c r="P285" s="159"/>
      <c r="Q285" s="159"/>
      <c r="R285" s="160"/>
      <c r="S285" s="160"/>
      <c r="T285" s="160"/>
      <c r="U285" s="160"/>
      <c r="V285" s="160"/>
      <c r="W285" s="160"/>
      <c r="X285" s="160"/>
      <c r="Y285" s="160"/>
      <c r="Z285" s="149"/>
      <c r="AA285" s="149"/>
      <c r="AB285" s="149"/>
      <c r="AC285" s="149"/>
      <c r="AD285" s="149"/>
      <c r="AE285" s="149"/>
      <c r="AF285" s="149"/>
      <c r="AG285" s="149" t="s">
        <v>261</v>
      </c>
      <c r="AH285" s="149">
        <v>0</v>
      </c>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3" x14ac:dyDescent="0.2">
      <c r="A286" s="156"/>
      <c r="B286" s="157"/>
      <c r="C286" s="193" t="s">
        <v>1999</v>
      </c>
      <c r="D286" s="165"/>
      <c r="E286" s="166">
        <v>25.5</v>
      </c>
      <c r="F286" s="160"/>
      <c r="G286" s="160"/>
      <c r="H286" s="160"/>
      <c r="I286" s="160"/>
      <c r="J286" s="160"/>
      <c r="K286" s="160"/>
      <c r="L286" s="160"/>
      <c r="M286" s="160"/>
      <c r="N286" s="159"/>
      <c r="O286" s="159"/>
      <c r="P286" s="159"/>
      <c r="Q286" s="159"/>
      <c r="R286" s="160"/>
      <c r="S286" s="160"/>
      <c r="T286" s="160"/>
      <c r="U286" s="160"/>
      <c r="V286" s="160"/>
      <c r="W286" s="160"/>
      <c r="X286" s="160"/>
      <c r="Y286" s="160"/>
      <c r="Z286" s="149"/>
      <c r="AA286" s="149"/>
      <c r="AB286" s="149"/>
      <c r="AC286" s="149"/>
      <c r="AD286" s="149"/>
      <c r="AE286" s="149"/>
      <c r="AF286" s="149"/>
      <c r="AG286" s="149" t="s">
        <v>261</v>
      </c>
      <c r="AH286" s="149">
        <v>0</v>
      </c>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3" x14ac:dyDescent="0.2">
      <c r="A287" s="156"/>
      <c r="B287" s="157"/>
      <c r="C287" s="193" t="s">
        <v>2000</v>
      </c>
      <c r="D287" s="165"/>
      <c r="E287" s="166">
        <v>31.5</v>
      </c>
      <c r="F287" s="160"/>
      <c r="G287" s="160"/>
      <c r="H287" s="160"/>
      <c r="I287" s="160"/>
      <c r="J287" s="160"/>
      <c r="K287" s="160"/>
      <c r="L287" s="160"/>
      <c r="M287" s="160"/>
      <c r="N287" s="159"/>
      <c r="O287" s="159"/>
      <c r="P287" s="159"/>
      <c r="Q287" s="159"/>
      <c r="R287" s="160"/>
      <c r="S287" s="160"/>
      <c r="T287" s="160"/>
      <c r="U287" s="160"/>
      <c r="V287" s="160"/>
      <c r="W287" s="160"/>
      <c r="X287" s="160"/>
      <c r="Y287" s="160"/>
      <c r="Z287" s="149"/>
      <c r="AA287" s="149"/>
      <c r="AB287" s="149"/>
      <c r="AC287" s="149"/>
      <c r="AD287" s="149"/>
      <c r="AE287" s="149"/>
      <c r="AF287" s="149"/>
      <c r="AG287" s="149" t="s">
        <v>261</v>
      </c>
      <c r="AH287" s="149">
        <v>0</v>
      </c>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1" x14ac:dyDescent="0.2">
      <c r="A288" s="175">
        <v>70</v>
      </c>
      <c r="B288" s="176" t="s">
        <v>696</v>
      </c>
      <c r="C288" s="191" t="s">
        <v>2001</v>
      </c>
      <c r="D288" s="177"/>
      <c r="E288" s="178">
        <v>31</v>
      </c>
      <c r="F288" s="179"/>
      <c r="G288" s="180">
        <f>ROUND(E288*F288,2)</f>
        <v>0</v>
      </c>
      <c r="H288" s="179"/>
      <c r="I288" s="180">
        <f>ROUND(E288*H288,2)</f>
        <v>0</v>
      </c>
      <c r="J288" s="179"/>
      <c r="K288" s="180">
        <f>ROUND(E288*J288,2)</f>
        <v>0</v>
      </c>
      <c r="L288" s="180">
        <v>21</v>
      </c>
      <c r="M288" s="180">
        <f>G288*(1+L288/100)</f>
        <v>0</v>
      </c>
      <c r="N288" s="178">
        <v>0</v>
      </c>
      <c r="O288" s="178">
        <f>ROUND(E288*N288,2)</f>
        <v>0</v>
      </c>
      <c r="P288" s="178">
        <v>0</v>
      </c>
      <c r="Q288" s="178">
        <f>ROUND(E288*P288,2)</f>
        <v>0</v>
      </c>
      <c r="R288" s="180"/>
      <c r="S288" s="180" t="s">
        <v>250</v>
      </c>
      <c r="T288" s="181" t="s">
        <v>223</v>
      </c>
      <c r="U288" s="160">
        <v>0</v>
      </c>
      <c r="V288" s="160">
        <f>ROUND(E288*U288,2)</f>
        <v>0</v>
      </c>
      <c r="W288" s="160"/>
      <c r="X288" s="160" t="s">
        <v>500</v>
      </c>
      <c r="Y288" s="160" t="s">
        <v>225</v>
      </c>
      <c r="Z288" s="149"/>
      <c r="AA288" s="149"/>
      <c r="AB288" s="149"/>
      <c r="AC288" s="149"/>
      <c r="AD288" s="149"/>
      <c r="AE288" s="149"/>
      <c r="AF288" s="149"/>
      <c r="AG288" s="149" t="s">
        <v>501</v>
      </c>
      <c r="AH288" s="149"/>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outlineLevel="2" x14ac:dyDescent="0.2">
      <c r="A289" s="156"/>
      <c r="B289" s="157"/>
      <c r="C289" s="193" t="s">
        <v>1989</v>
      </c>
      <c r="D289" s="165"/>
      <c r="E289" s="166">
        <v>4</v>
      </c>
      <c r="F289" s="160"/>
      <c r="G289" s="160"/>
      <c r="H289" s="160"/>
      <c r="I289" s="160"/>
      <c r="J289" s="160"/>
      <c r="K289" s="160"/>
      <c r="L289" s="160"/>
      <c r="M289" s="160"/>
      <c r="N289" s="159"/>
      <c r="O289" s="159"/>
      <c r="P289" s="159"/>
      <c r="Q289" s="159"/>
      <c r="R289" s="160"/>
      <c r="S289" s="160"/>
      <c r="T289" s="160"/>
      <c r="U289" s="160"/>
      <c r="V289" s="160"/>
      <c r="W289" s="160"/>
      <c r="X289" s="160"/>
      <c r="Y289" s="160"/>
      <c r="Z289" s="149"/>
      <c r="AA289" s="149"/>
      <c r="AB289" s="149"/>
      <c r="AC289" s="149"/>
      <c r="AD289" s="149"/>
      <c r="AE289" s="149"/>
      <c r="AF289" s="149"/>
      <c r="AG289" s="149" t="s">
        <v>261</v>
      </c>
      <c r="AH289" s="149">
        <v>0</v>
      </c>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outlineLevel="3" x14ac:dyDescent="0.2">
      <c r="A290" s="156"/>
      <c r="B290" s="157"/>
      <c r="C290" s="193" t="s">
        <v>1990</v>
      </c>
      <c r="D290" s="165"/>
      <c r="E290" s="166">
        <v>14</v>
      </c>
      <c r="F290" s="160"/>
      <c r="G290" s="160"/>
      <c r="H290" s="160"/>
      <c r="I290" s="160"/>
      <c r="J290" s="160"/>
      <c r="K290" s="160"/>
      <c r="L290" s="160"/>
      <c r="M290" s="160"/>
      <c r="N290" s="159"/>
      <c r="O290" s="159"/>
      <c r="P290" s="159"/>
      <c r="Q290" s="159"/>
      <c r="R290" s="160"/>
      <c r="S290" s="160"/>
      <c r="T290" s="160"/>
      <c r="U290" s="160"/>
      <c r="V290" s="160"/>
      <c r="W290" s="160"/>
      <c r="X290" s="160"/>
      <c r="Y290" s="160"/>
      <c r="Z290" s="149"/>
      <c r="AA290" s="149"/>
      <c r="AB290" s="149"/>
      <c r="AC290" s="149"/>
      <c r="AD290" s="149"/>
      <c r="AE290" s="149"/>
      <c r="AF290" s="149"/>
      <c r="AG290" s="149" t="s">
        <v>261</v>
      </c>
      <c r="AH290" s="149">
        <v>0</v>
      </c>
      <c r="AI290" s="149"/>
      <c r="AJ290" s="149"/>
      <c r="AK290" s="149"/>
      <c r="AL290" s="149"/>
      <c r="AM290" s="149"/>
      <c r="AN290" s="149"/>
      <c r="AO290" s="149"/>
      <c r="AP290" s="149"/>
      <c r="AQ290" s="149"/>
      <c r="AR290" s="149"/>
      <c r="AS290" s="149"/>
      <c r="AT290" s="149"/>
      <c r="AU290" s="149"/>
      <c r="AV290" s="149"/>
      <c r="AW290" s="149"/>
      <c r="AX290" s="149"/>
      <c r="AY290" s="149"/>
      <c r="AZ290" s="149"/>
      <c r="BA290" s="149"/>
      <c r="BB290" s="149"/>
      <c r="BC290" s="149"/>
      <c r="BD290" s="149"/>
      <c r="BE290" s="149"/>
      <c r="BF290" s="149"/>
      <c r="BG290" s="149"/>
      <c r="BH290" s="149"/>
    </row>
    <row r="291" spans="1:60" outlineLevel="3" x14ac:dyDescent="0.2">
      <c r="A291" s="156"/>
      <c r="B291" s="157"/>
      <c r="C291" s="193" t="s">
        <v>1991</v>
      </c>
      <c r="D291" s="165"/>
      <c r="E291" s="166">
        <v>11</v>
      </c>
      <c r="F291" s="160"/>
      <c r="G291" s="160"/>
      <c r="H291" s="160"/>
      <c r="I291" s="160"/>
      <c r="J291" s="160"/>
      <c r="K291" s="160"/>
      <c r="L291" s="160"/>
      <c r="M291" s="160"/>
      <c r="N291" s="159"/>
      <c r="O291" s="159"/>
      <c r="P291" s="159"/>
      <c r="Q291" s="159"/>
      <c r="R291" s="160"/>
      <c r="S291" s="160"/>
      <c r="T291" s="160"/>
      <c r="U291" s="160"/>
      <c r="V291" s="160"/>
      <c r="W291" s="160"/>
      <c r="X291" s="160"/>
      <c r="Y291" s="160"/>
      <c r="Z291" s="149"/>
      <c r="AA291" s="149"/>
      <c r="AB291" s="149"/>
      <c r="AC291" s="149"/>
      <c r="AD291" s="149"/>
      <c r="AE291" s="149"/>
      <c r="AF291" s="149"/>
      <c r="AG291" s="149" t="s">
        <v>261</v>
      </c>
      <c r="AH291" s="149">
        <v>0</v>
      </c>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3" x14ac:dyDescent="0.2">
      <c r="A292" s="156"/>
      <c r="B292" s="157"/>
      <c r="C292" s="193" t="s">
        <v>1992</v>
      </c>
      <c r="D292" s="165"/>
      <c r="E292" s="166">
        <v>2</v>
      </c>
      <c r="F292" s="160"/>
      <c r="G292" s="160"/>
      <c r="H292" s="160"/>
      <c r="I292" s="160"/>
      <c r="J292" s="160"/>
      <c r="K292" s="160"/>
      <c r="L292" s="160"/>
      <c r="M292" s="160"/>
      <c r="N292" s="159"/>
      <c r="O292" s="159"/>
      <c r="P292" s="159"/>
      <c r="Q292" s="159"/>
      <c r="R292" s="160"/>
      <c r="S292" s="160"/>
      <c r="T292" s="160"/>
      <c r="U292" s="160"/>
      <c r="V292" s="160"/>
      <c r="W292" s="160"/>
      <c r="X292" s="160"/>
      <c r="Y292" s="160"/>
      <c r="Z292" s="149"/>
      <c r="AA292" s="149"/>
      <c r="AB292" s="149"/>
      <c r="AC292" s="149"/>
      <c r="AD292" s="149"/>
      <c r="AE292" s="149"/>
      <c r="AF292" s="149"/>
      <c r="AG292" s="149" t="s">
        <v>261</v>
      </c>
      <c r="AH292" s="149">
        <v>0</v>
      </c>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ht="22.5" outlineLevel="1" x14ac:dyDescent="0.2">
      <c r="A293" s="175">
        <v>71</v>
      </c>
      <c r="B293" s="176" t="s">
        <v>2002</v>
      </c>
      <c r="C293" s="191" t="s">
        <v>2003</v>
      </c>
      <c r="D293" s="177" t="s">
        <v>370</v>
      </c>
      <c r="E293" s="178">
        <v>1</v>
      </c>
      <c r="F293" s="179"/>
      <c r="G293" s="180">
        <f>ROUND(E293*F293,2)</f>
        <v>0</v>
      </c>
      <c r="H293" s="179"/>
      <c r="I293" s="180">
        <f>ROUND(E293*H293,2)</f>
        <v>0</v>
      </c>
      <c r="J293" s="179"/>
      <c r="K293" s="180">
        <f>ROUND(E293*J293,2)</f>
        <v>0</v>
      </c>
      <c r="L293" s="180">
        <v>21</v>
      </c>
      <c r="M293" s="180">
        <f>G293*(1+L293/100)</f>
        <v>0</v>
      </c>
      <c r="N293" s="178">
        <v>0</v>
      </c>
      <c r="O293" s="178">
        <f>ROUND(E293*N293,2)</f>
        <v>0</v>
      </c>
      <c r="P293" s="178">
        <v>0</v>
      </c>
      <c r="Q293" s="178">
        <f>ROUND(E293*P293,2)</f>
        <v>0</v>
      </c>
      <c r="R293" s="180"/>
      <c r="S293" s="180" t="s">
        <v>250</v>
      </c>
      <c r="T293" s="181" t="s">
        <v>223</v>
      </c>
      <c r="U293" s="160">
        <v>0</v>
      </c>
      <c r="V293" s="160">
        <f>ROUND(E293*U293,2)</f>
        <v>0</v>
      </c>
      <c r="W293" s="160"/>
      <c r="X293" s="160" t="s">
        <v>500</v>
      </c>
      <c r="Y293" s="160" t="s">
        <v>225</v>
      </c>
      <c r="Z293" s="149"/>
      <c r="AA293" s="149"/>
      <c r="AB293" s="149"/>
      <c r="AC293" s="149"/>
      <c r="AD293" s="149"/>
      <c r="AE293" s="149"/>
      <c r="AF293" s="149"/>
      <c r="AG293" s="149" t="s">
        <v>501</v>
      </c>
      <c r="AH293" s="149"/>
      <c r="AI293" s="149"/>
      <c r="AJ293" s="149"/>
      <c r="AK293" s="149"/>
      <c r="AL293" s="149"/>
      <c r="AM293" s="149"/>
      <c r="AN293" s="149"/>
      <c r="AO293" s="149"/>
      <c r="AP293" s="149"/>
      <c r="AQ293" s="149"/>
      <c r="AR293" s="149"/>
      <c r="AS293" s="149"/>
      <c r="AT293" s="149"/>
      <c r="AU293" s="149"/>
      <c r="AV293" s="149"/>
      <c r="AW293" s="149"/>
      <c r="AX293" s="149"/>
      <c r="AY293" s="149"/>
      <c r="AZ293" s="149"/>
      <c r="BA293" s="149"/>
      <c r="BB293" s="149"/>
      <c r="BC293" s="149"/>
      <c r="BD293" s="149"/>
      <c r="BE293" s="149"/>
      <c r="BF293" s="149"/>
      <c r="BG293" s="149"/>
      <c r="BH293" s="149"/>
    </row>
    <row r="294" spans="1:60" outlineLevel="2" x14ac:dyDescent="0.2">
      <c r="A294" s="156"/>
      <c r="B294" s="157"/>
      <c r="C294" s="193" t="s">
        <v>2004</v>
      </c>
      <c r="D294" s="165"/>
      <c r="E294" s="166">
        <v>1</v>
      </c>
      <c r="F294" s="160"/>
      <c r="G294" s="160"/>
      <c r="H294" s="160"/>
      <c r="I294" s="160"/>
      <c r="J294" s="160"/>
      <c r="K294" s="160"/>
      <c r="L294" s="160"/>
      <c r="M294" s="160"/>
      <c r="N294" s="159"/>
      <c r="O294" s="159"/>
      <c r="P294" s="159"/>
      <c r="Q294" s="159"/>
      <c r="R294" s="160"/>
      <c r="S294" s="160"/>
      <c r="T294" s="160"/>
      <c r="U294" s="160"/>
      <c r="V294" s="160"/>
      <c r="W294" s="160"/>
      <c r="X294" s="160"/>
      <c r="Y294" s="160"/>
      <c r="Z294" s="149"/>
      <c r="AA294" s="149"/>
      <c r="AB294" s="149"/>
      <c r="AC294" s="149"/>
      <c r="AD294" s="149"/>
      <c r="AE294" s="149"/>
      <c r="AF294" s="149"/>
      <c r="AG294" s="149" t="s">
        <v>261</v>
      </c>
      <c r="AH294" s="149">
        <v>0</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ht="22.5" outlineLevel="1" x14ac:dyDescent="0.2">
      <c r="A295" s="175">
        <v>72</v>
      </c>
      <c r="B295" s="176" t="s">
        <v>2005</v>
      </c>
      <c r="C295" s="191" t="s">
        <v>2006</v>
      </c>
      <c r="D295" s="177" t="s">
        <v>370</v>
      </c>
      <c r="E295" s="178">
        <v>2</v>
      </c>
      <c r="F295" s="179"/>
      <c r="G295" s="180">
        <f>ROUND(E295*F295,2)</f>
        <v>0</v>
      </c>
      <c r="H295" s="179"/>
      <c r="I295" s="180">
        <f>ROUND(E295*H295,2)</f>
        <v>0</v>
      </c>
      <c r="J295" s="179"/>
      <c r="K295" s="180">
        <f>ROUND(E295*J295,2)</f>
        <v>0</v>
      </c>
      <c r="L295" s="180">
        <v>21</v>
      </c>
      <c r="M295" s="180">
        <f>G295*(1+L295/100)</f>
        <v>0</v>
      </c>
      <c r="N295" s="178">
        <v>0</v>
      </c>
      <c r="O295" s="178">
        <f>ROUND(E295*N295,2)</f>
        <v>0</v>
      </c>
      <c r="P295" s="178">
        <v>0</v>
      </c>
      <c r="Q295" s="178">
        <f>ROUND(E295*P295,2)</f>
        <v>0</v>
      </c>
      <c r="R295" s="180"/>
      <c r="S295" s="180" t="s">
        <v>250</v>
      </c>
      <c r="T295" s="181" t="s">
        <v>223</v>
      </c>
      <c r="U295" s="160">
        <v>0</v>
      </c>
      <c r="V295" s="160">
        <f>ROUND(E295*U295,2)</f>
        <v>0</v>
      </c>
      <c r="W295" s="160"/>
      <c r="X295" s="160" t="s">
        <v>500</v>
      </c>
      <c r="Y295" s="160" t="s">
        <v>225</v>
      </c>
      <c r="Z295" s="149"/>
      <c r="AA295" s="149"/>
      <c r="AB295" s="149"/>
      <c r="AC295" s="149"/>
      <c r="AD295" s="149"/>
      <c r="AE295" s="149"/>
      <c r="AF295" s="149"/>
      <c r="AG295" s="149" t="s">
        <v>501</v>
      </c>
      <c r="AH295" s="149"/>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2" x14ac:dyDescent="0.2">
      <c r="A296" s="156"/>
      <c r="B296" s="157"/>
      <c r="C296" s="193" t="s">
        <v>60</v>
      </c>
      <c r="D296" s="165"/>
      <c r="E296" s="166">
        <v>2</v>
      </c>
      <c r="F296" s="160"/>
      <c r="G296" s="160"/>
      <c r="H296" s="160"/>
      <c r="I296" s="160"/>
      <c r="J296" s="160"/>
      <c r="K296" s="160"/>
      <c r="L296" s="160"/>
      <c r="M296" s="160"/>
      <c r="N296" s="159"/>
      <c r="O296" s="159"/>
      <c r="P296" s="159"/>
      <c r="Q296" s="159"/>
      <c r="R296" s="160"/>
      <c r="S296" s="160"/>
      <c r="T296" s="160"/>
      <c r="U296" s="160"/>
      <c r="V296" s="160"/>
      <c r="W296" s="160"/>
      <c r="X296" s="160"/>
      <c r="Y296" s="160"/>
      <c r="Z296" s="149"/>
      <c r="AA296" s="149"/>
      <c r="AB296" s="149"/>
      <c r="AC296" s="149"/>
      <c r="AD296" s="149"/>
      <c r="AE296" s="149"/>
      <c r="AF296" s="149"/>
      <c r="AG296" s="149" t="s">
        <v>261</v>
      </c>
      <c r="AH296" s="149">
        <v>0</v>
      </c>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ht="22.5" outlineLevel="1" x14ac:dyDescent="0.2">
      <c r="A297" s="175">
        <v>73</v>
      </c>
      <c r="B297" s="176" t="s">
        <v>2007</v>
      </c>
      <c r="C297" s="191" t="s">
        <v>2008</v>
      </c>
      <c r="D297" s="177" t="s">
        <v>370</v>
      </c>
      <c r="E297" s="178">
        <v>2</v>
      </c>
      <c r="F297" s="179"/>
      <c r="G297" s="180">
        <f>ROUND(E297*F297,2)</f>
        <v>0</v>
      </c>
      <c r="H297" s="179"/>
      <c r="I297" s="180">
        <f>ROUND(E297*H297,2)</f>
        <v>0</v>
      </c>
      <c r="J297" s="179"/>
      <c r="K297" s="180">
        <f>ROUND(E297*J297,2)</f>
        <v>0</v>
      </c>
      <c r="L297" s="180">
        <v>21</v>
      </c>
      <c r="M297" s="180">
        <f>G297*(1+L297/100)</f>
        <v>0</v>
      </c>
      <c r="N297" s="178">
        <v>0</v>
      </c>
      <c r="O297" s="178">
        <f>ROUND(E297*N297,2)</f>
        <v>0</v>
      </c>
      <c r="P297" s="178">
        <v>0</v>
      </c>
      <c r="Q297" s="178">
        <f>ROUND(E297*P297,2)</f>
        <v>0</v>
      </c>
      <c r="R297" s="180"/>
      <c r="S297" s="180" t="s">
        <v>250</v>
      </c>
      <c r="T297" s="181" t="s">
        <v>223</v>
      </c>
      <c r="U297" s="160">
        <v>0</v>
      </c>
      <c r="V297" s="160">
        <f>ROUND(E297*U297,2)</f>
        <v>0</v>
      </c>
      <c r="W297" s="160"/>
      <c r="X297" s="160" t="s">
        <v>500</v>
      </c>
      <c r="Y297" s="160" t="s">
        <v>225</v>
      </c>
      <c r="Z297" s="149"/>
      <c r="AA297" s="149"/>
      <c r="AB297" s="149"/>
      <c r="AC297" s="149"/>
      <c r="AD297" s="149"/>
      <c r="AE297" s="149"/>
      <c r="AF297" s="149"/>
      <c r="AG297" s="149" t="s">
        <v>501</v>
      </c>
      <c r="AH297" s="149"/>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outlineLevel="2" x14ac:dyDescent="0.2">
      <c r="A298" s="156"/>
      <c r="B298" s="157"/>
      <c r="C298" s="193" t="s">
        <v>2009</v>
      </c>
      <c r="D298" s="165"/>
      <c r="E298" s="166">
        <v>2</v>
      </c>
      <c r="F298" s="160"/>
      <c r="G298" s="160"/>
      <c r="H298" s="160"/>
      <c r="I298" s="160"/>
      <c r="J298" s="160"/>
      <c r="K298" s="160"/>
      <c r="L298" s="160"/>
      <c r="M298" s="160"/>
      <c r="N298" s="159"/>
      <c r="O298" s="159"/>
      <c r="P298" s="159"/>
      <c r="Q298" s="159"/>
      <c r="R298" s="160"/>
      <c r="S298" s="160"/>
      <c r="T298" s="160"/>
      <c r="U298" s="160"/>
      <c r="V298" s="160"/>
      <c r="W298" s="160"/>
      <c r="X298" s="160"/>
      <c r="Y298" s="160"/>
      <c r="Z298" s="149"/>
      <c r="AA298" s="149"/>
      <c r="AB298" s="149"/>
      <c r="AC298" s="149"/>
      <c r="AD298" s="149"/>
      <c r="AE298" s="149"/>
      <c r="AF298" s="149"/>
      <c r="AG298" s="149" t="s">
        <v>261</v>
      </c>
      <c r="AH298" s="149">
        <v>0</v>
      </c>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ht="22.5" outlineLevel="1" x14ac:dyDescent="0.2">
      <c r="A299" s="175">
        <v>74</v>
      </c>
      <c r="B299" s="176" t="s">
        <v>2010</v>
      </c>
      <c r="C299" s="191" t="s">
        <v>2011</v>
      </c>
      <c r="D299" s="177" t="s">
        <v>370</v>
      </c>
      <c r="E299" s="178">
        <v>1</v>
      </c>
      <c r="F299" s="179"/>
      <c r="G299" s="180">
        <f>ROUND(E299*F299,2)</f>
        <v>0</v>
      </c>
      <c r="H299" s="179"/>
      <c r="I299" s="180">
        <f>ROUND(E299*H299,2)</f>
        <v>0</v>
      </c>
      <c r="J299" s="179"/>
      <c r="K299" s="180">
        <f>ROUND(E299*J299,2)</f>
        <v>0</v>
      </c>
      <c r="L299" s="180">
        <v>21</v>
      </c>
      <c r="M299" s="180">
        <f>G299*(1+L299/100)</f>
        <v>0</v>
      </c>
      <c r="N299" s="178">
        <v>0</v>
      </c>
      <c r="O299" s="178">
        <f>ROUND(E299*N299,2)</f>
        <v>0</v>
      </c>
      <c r="P299" s="178">
        <v>0</v>
      </c>
      <c r="Q299" s="178">
        <f>ROUND(E299*P299,2)</f>
        <v>0</v>
      </c>
      <c r="R299" s="180"/>
      <c r="S299" s="180" t="s">
        <v>250</v>
      </c>
      <c r="T299" s="181" t="s">
        <v>223</v>
      </c>
      <c r="U299" s="160">
        <v>0</v>
      </c>
      <c r="V299" s="160">
        <f>ROUND(E299*U299,2)</f>
        <v>0</v>
      </c>
      <c r="W299" s="160"/>
      <c r="X299" s="160" t="s">
        <v>500</v>
      </c>
      <c r="Y299" s="160" t="s">
        <v>225</v>
      </c>
      <c r="Z299" s="149"/>
      <c r="AA299" s="149"/>
      <c r="AB299" s="149"/>
      <c r="AC299" s="149"/>
      <c r="AD299" s="149"/>
      <c r="AE299" s="149"/>
      <c r="AF299" s="149"/>
      <c r="AG299" s="149" t="s">
        <v>501</v>
      </c>
      <c r="AH299" s="149"/>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outlineLevel="2" x14ac:dyDescent="0.2">
      <c r="A300" s="156"/>
      <c r="B300" s="157"/>
      <c r="C300" s="193" t="s">
        <v>2012</v>
      </c>
      <c r="D300" s="165"/>
      <c r="E300" s="166">
        <v>1</v>
      </c>
      <c r="F300" s="160"/>
      <c r="G300" s="160"/>
      <c r="H300" s="160"/>
      <c r="I300" s="160"/>
      <c r="J300" s="160"/>
      <c r="K300" s="160"/>
      <c r="L300" s="160"/>
      <c r="M300" s="160"/>
      <c r="N300" s="159"/>
      <c r="O300" s="159"/>
      <c r="P300" s="159"/>
      <c r="Q300" s="159"/>
      <c r="R300" s="160"/>
      <c r="S300" s="160"/>
      <c r="T300" s="160"/>
      <c r="U300" s="160"/>
      <c r="V300" s="160"/>
      <c r="W300" s="160"/>
      <c r="X300" s="160"/>
      <c r="Y300" s="160"/>
      <c r="Z300" s="149"/>
      <c r="AA300" s="149"/>
      <c r="AB300" s="149"/>
      <c r="AC300" s="149"/>
      <c r="AD300" s="149"/>
      <c r="AE300" s="149"/>
      <c r="AF300" s="149"/>
      <c r="AG300" s="149" t="s">
        <v>261</v>
      </c>
      <c r="AH300" s="149">
        <v>0</v>
      </c>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ht="22.5" outlineLevel="1" x14ac:dyDescent="0.2">
      <c r="A301" s="175">
        <v>75</v>
      </c>
      <c r="B301" s="176" t="s">
        <v>2013</v>
      </c>
      <c r="C301" s="191" t="s">
        <v>2014</v>
      </c>
      <c r="D301" s="177" t="s">
        <v>370</v>
      </c>
      <c r="E301" s="178">
        <v>4</v>
      </c>
      <c r="F301" s="179"/>
      <c r="G301" s="180">
        <f>ROUND(E301*F301,2)</f>
        <v>0</v>
      </c>
      <c r="H301" s="179"/>
      <c r="I301" s="180">
        <f>ROUND(E301*H301,2)</f>
        <v>0</v>
      </c>
      <c r="J301" s="179"/>
      <c r="K301" s="180">
        <f>ROUND(E301*J301,2)</f>
        <v>0</v>
      </c>
      <c r="L301" s="180">
        <v>21</v>
      </c>
      <c r="M301" s="180">
        <f>G301*(1+L301/100)</f>
        <v>0</v>
      </c>
      <c r="N301" s="178">
        <v>0</v>
      </c>
      <c r="O301" s="178">
        <f>ROUND(E301*N301,2)</f>
        <v>0</v>
      </c>
      <c r="P301" s="178">
        <v>0</v>
      </c>
      <c r="Q301" s="178">
        <f>ROUND(E301*P301,2)</f>
        <v>0</v>
      </c>
      <c r="R301" s="180"/>
      <c r="S301" s="180" t="s">
        <v>250</v>
      </c>
      <c r="T301" s="181" t="s">
        <v>223</v>
      </c>
      <c r="U301" s="160">
        <v>0</v>
      </c>
      <c r="V301" s="160">
        <f>ROUND(E301*U301,2)</f>
        <v>0</v>
      </c>
      <c r="W301" s="160"/>
      <c r="X301" s="160" t="s">
        <v>500</v>
      </c>
      <c r="Y301" s="160" t="s">
        <v>225</v>
      </c>
      <c r="Z301" s="149"/>
      <c r="AA301" s="149"/>
      <c r="AB301" s="149"/>
      <c r="AC301" s="149"/>
      <c r="AD301" s="149"/>
      <c r="AE301" s="149"/>
      <c r="AF301" s="149"/>
      <c r="AG301" s="149" t="s">
        <v>501</v>
      </c>
      <c r="AH301" s="149"/>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outlineLevel="2" x14ac:dyDescent="0.2">
      <c r="A302" s="156"/>
      <c r="B302" s="157"/>
      <c r="C302" s="193" t="s">
        <v>2015</v>
      </c>
      <c r="D302" s="165"/>
      <c r="E302" s="166">
        <v>4</v>
      </c>
      <c r="F302" s="160"/>
      <c r="G302" s="160"/>
      <c r="H302" s="160"/>
      <c r="I302" s="160"/>
      <c r="J302" s="160"/>
      <c r="K302" s="160"/>
      <c r="L302" s="160"/>
      <c r="M302" s="160"/>
      <c r="N302" s="159"/>
      <c r="O302" s="159"/>
      <c r="P302" s="159"/>
      <c r="Q302" s="159"/>
      <c r="R302" s="160"/>
      <c r="S302" s="160"/>
      <c r="T302" s="160"/>
      <c r="U302" s="160"/>
      <c r="V302" s="160"/>
      <c r="W302" s="160"/>
      <c r="X302" s="160"/>
      <c r="Y302" s="160"/>
      <c r="Z302" s="149"/>
      <c r="AA302" s="149"/>
      <c r="AB302" s="149"/>
      <c r="AC302" s="149"/>
      <c r="AD302" s="149"/>
      <c r="AE302" s="149"/>
      <c r="AF302" s="149"/>
      <c r="AG302" s="149" t="s">
        <v>261</v>
      </c>
      <c r="AH302" s="149">
        <v>0</v>
      </c>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ht="22.5" outlineLevel="1" x14ac:dyDescent="0.2">
      <c r="A303" s="175">
        <v>76</v>
      </c>
      <c r="B303" s="176" t="s">
        <v>2016</v>
      </c>
      <c r="C303" s="191" t="s">
        <v>2017</v>
      </c>
      <c r="D303" s="177" t="s">
        <v>370</v>
      </c>
      <c r="E303" s="178">
        <v>10</v>
      </c>
      <c r="F303" s="179"/>
      <c r="G303" s="180">
        <f>ROUND(E303*F303,2)</f>
        <v>0</v>
      </c>
      <c r="H303" s="179"/>
      <c r="I303" s="180">
        <f>ROUND(E303*H303,2)</f>
        <v>0</v>
      </c>
      <c r="J303" s="179"/>
      <c r="K303" s="180">
        <f>ROUND(E303*J303,2)</f>
        <v>0</v>
      </c>
      <c r="L303" s="180">
        <v>21</v>
      </c>
      <c r="M303" s="180">
        <f>G303*(1+L303/100)</f>
        <v>0</v>
      </c>
      <c r="N303" s="178">
        <v>0</v>
      </c>
      <c r="O303" s="178">
        <f>ROUND(E303*N303,2)</f>
        <v>0</v>
      </c>
      <c r="P303" s="178">
        <v>0</v>
      </c>
      <c r="Q303" s="178">
        <f>ROUND(E303*P303,2)</f>
        <v>0</v>
      </c>
      <c r="R303" s="180"/>
      <c r="S303" s="180" t="s">
        <v>250</v>
      </c>
      <c r="T303" s="181" t="s">
        <v>223</v>
      </c>
      <c r="U303" s="160">
        <v>0</v>
      </c>
      <c r="V303" s="160">
        <f>ROUND(E303*U303,2)</f>
        <v>0</v>
      </c>
      <c r="W303" s="160"/>
      <c r="X303" s="160" t="s">
        <v>500</v>
      </c>
      <c r="Y303" s="160" t="s">
        <v>225</v>
      </c>
      <c r="Z303" s="149"/>
      <c r="AA303" s="149"/>
      <c r="AB303" s="149"/>
      <c r="AC303" s="149"/>
      <c r="AD303" s="149"/>
      <c r="AE303" s="149"/>
      <c r="AF303" s="149"/>
      <c r="AG303" s="149" t="s">
        <v>501</v>
      </c>
      <c r="AH303" s="149"/>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2" x14ac:dyDescent="0.2">
      <c r="A304" s="156"/>
      <c r="B304" s="157"/>
      <c r="C304" s="193" t="s">
        <v>2018</v>
      </c>
      <c r="D304" s="165"/>
      <c r="E304" s="166">
        <v>10</v>
      </c>
      <c r="F304" s="160"/>
      <c r="G304" s="160"/>
      <c r="H304" s="160"/>
      <c r="I304" s="160"/>
      <c r="J304" s="160"/>
      <c r="K304" s="160"/>
      <c r="L304" s="160"/>
      <c r="M304" s="160"/>
      <c r="N304" s="159"/>
      <c r="O304" s="159"/>
      <c r="P304" s="159"/>
      <c r="Q304" s="159"/>
      <c r="R304" s="160"/>
      <c r="S304" s="160"/>
      <c r="T304" s="160"/>
      <c r="U304" s="160"/>
      <c r="V304" s="160"/>
      <c r="W304" s="160"/>
      <c r="X304" s="160"/>
      <c r="Y304" s="160"/>
      <c r="Z304" s="149"/>
      <c r="AA304" s="149"/>
      <c r="AB304" s="149"/>
      <c r="AC304" s="149"/>
      <c r="AD304" s="149"/>
      <c r="AE304" s="149"/>
      <c r="AF304" s="149"/>
      <c r="AG304" s="149" t="s">
        <v>261</v>
      </c>
      <c r="AH304" s="149">
        <v>0</v>
      </c>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ht="22.5" outlineLevel="1" x14ac:dyDescent="0.2">
      <c r="A305" s="175">
        <v>77</v>
      </c>
      <c r="B305" s="176" t="s">
        <v>2019</v>
      </c>
      <c r="C305" s="191" t="s">
        <v>2020</v>
      </c>
      <c r="D305" s="177" t="s">
        <v>370</v>
      </c>
      <c r="E305" s="178">
        <v>8</v>
      </c>
      <c r="F305" s="179"/>
      <c r="G305" s="180">
        <f>ROUND(E305*F305,2)</f>
        <v>0</v>
      </c>
      <c r="H305" s="179"/>
      <c r="I305" s="180">
        <f>ROUND(E305*H305,2)</f>
        <v>0</v>
      </c>
      <c r="J305" s="179"/>
      <c r="K305" s="180">
        <f>ROUND(E305*J305,2)</f>
        <v>0</v>
      </c>
      <c r="L305" s="180">
        <v>21</v>
      </c>
      <c r="M305" s="180">
        <f>G305*(1+L305/100)</f>
        <v>0</v>
      </c>
      <c r="N305" s="178">
        <v>0</v>
      </c>
      <c r="O305" s="178">
        <f>ROUND(E305*N305,2)</f>
        <v>0</v>
      </c>
      <c r="P305" s="178">
        <v>0</v>
      </c>
      <c r="Q305" s="178">
        <f>ROUND(E305*P305,2)</f>
        <v>0</v>
      </c>
      <c r="R305" s="180"/>
      <c r="S305" s="180" t="s">
        <v>250</v>
      </c>
      <c r="T305" s="181" t="s">
        <v>223</v>
      </c>
      <c r="U305" s="160">
        <v>0</v>
      </c>
      <c r="V305" s="160">
        <f>ROUND(E305*U305,2)</f>
        <v>0</v>
      </c>
      <c r="W305" s="160"/>
      <c r="X305" s="160" t="s">
        <v>500</v>
      </c>
      <c r="Y305" s="160" t="s">
        <v>225</v>
      </c>
      <c r="Z305" s="149"/>
      <c r="AA305" s="149"/>
      <c r="AB305" s="149"/>
      <c r="AC305" s="149"/>
      <c r="AD305" s="149"/>
      <c r="AE305" s="149"/>
      <c r="AF305" s="149"/>
      <c r="AG305" s="149" t="s">
        <v>501</v>
      </c>
      <c r="AH305" s="149"/>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2" x14ac:dyDescent="0.2">
      <c r="A306" s="156"/>
      <c r="B306" s="157"/>
      <c r="C306" s="193" t="s">
        <v>2021</v>
      </c>
      <c r="D306" s="165"/>
      <c r="E306" s="166">
        <v>8</v>
      </c>
      <c r="F306" s="160"/>
      <c r="G306" s="160"/>
      <c r="H306" s="160"/>
      <c r="I306" s="160"/>
      <c r="J306" s="160"/>
      <c r="K306" s="160"/>
      <c r="L306" s="160"/>
      <c r="M306" s="160"/>
      <c r="N306" s="159"/>
      <c r="O306" s="159"/>
      <c r="P306" s="159"/>
      <c r="Q306" s="159"/>
      <c r="R306" s="160"/>
      <c r="S306" s="160"/>
      <c r="T306" s="160"/>
      <c r="U306" s="160"/>
      <c r="V306" s="160"/>
      <c r="W306" s="160"/>
      <c r="X306" s="160"/>
      <c r="Y306" s="160"/>
      <c r="Z306" s="149"/>
      <c r="AA306" s="149"/>
      <c r="AB306" s="149"/>
      <c r="AC306" s="149"/>
      <c r="AD306" s="149"/>
      <c r="AE306" s="149"/>
      <c r="AF306" s="149"/>
      <c r="AG306" s="149" t="s">
        <v>261</v>
      </c>
      <c r="AH306" s="149">
        <v>0</v>
      </c>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ht="22.5" outlineLevel="1" x14ac:dyDescent="0.2">
      <c r="A307" s="175">
        <v>78</v>
      </c>
      <c r="B307" s="176" t="s">
        <v>2022</v>
      </c>
      <c r="C307" s="191" t="s">
        <v>2023</v>
      </c>
      <c r="D307" s="177" t="s">
        <v>370</v>
      </c>
      <c r="E307" s="178">
        <v>11</v>
      </c>
      <c r="F307" s="179"/>
      <c r="G307" s="180">
        <f>ROUND(E307*F307,2)</f>
        <v>0</v>
      </c>
      <c r="H307" s="179"/>
      <c r="I307" s="180">
        <f>ROUND(E307*H307,2)</f>
        <v>0</v>
      </c>
      <c r="J307" s="179"/>
      <c r="K307" s="180">
        <f>ROUND(E307*J307,2)</f>
        <v>0</v>
      </c>
      <c r="L307" s="180">
        <v>21</v>
      </c>
      <c r="M307" s="180">
        <f>G307*(1+L307/100)</f>
        <v>0</v>
      </c>
      <c r="N307" s="178">
        <v>0</v>
      </c>
      <c r="O307" s="178">
        <f>ROUND(E307*N307,2)</f>
        <v>0</v>
      </c>
      <c r="P307" s="178">
        <v>0</v>
      </c>
      <c r="Q307" s="178">
        <f>ROUND(E307*P307,2)</f>
        <v>0</v>
      </c>
      <c r="R307" s="180"/>
      <c r="S307" s="180" t="s">
        <v>250</v>
      </c>
      <c r="T307" s="181" t="s">
        <v>223</v>
      </c>
      <c r="U307" s="160">
        <v>0</v>
      </c>
      <c r="V307" s="160">
        <f>ROUND(E307*U307,2)</f>
        <v>0</v>
      </c>
      <c r="W307" s="160"/>
      <c r="X307" s="160" t="s">
        <v>500</v>
      </c>
      <c r="Y307" s="160" t="s">
        <v>225</v>
      </c>
      <c r="Z307" s="149"/>
      <c r="AA307" s="149"/>
      <c r="AB307" s="149"/>
      <c r="AC307" s="149"/>
      <c r="AD307" s="149"/>
      <c r="AE307" s="149"/>
      <c r="AF307" s="149"/>
      <c r="AG307" s="149" t="s">
        <v>501</v>
      </c>
      <c r="AH307" s="149"/>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outlineLevel="2" x14ac:dyDescent="0.2">
      <c r="A308" s="156"/>
      <c r="B308" s="157"/>
      <c r="C308" s="193" t="s">
        <v>2024</v>
      </c>
      <c r="D308" s="165"/>
      <c r="E308" s="166">
        <v>11</v>
      </c>
      <c r="F308" s="160"/>
      <c r="G308" s="160"/>
      <c r="H308" s="160"/>
      <c r="I308" s="160"/>
      <c r="J308" s="160"/>
      <c r="K308" s="160"/>
      <c r="L308" s="160"/>
      <c r="M308" s="160"/>
      <c r="N308" s="159"/>
      <c r="O308" s="159"/>
      <c r="P308" s="159"/>
      <c r="Q308" s="159"/>
      <c r="R308" s="160"/>
      <c r="S308" s="160"/>
      <c r="T308" s="160"/>
      <c r="U308" s="160"/>
      <c r="V308" s="160"/>
      <c r="W308" s="160"/>
      <c r="X308" s="160"/>
      <c r="Y308" s="160"/>
      <c r="Z308" s="149"/>
      <c r="AA308" s="149"/>
      <c r="AB308" s="149"/>
      <c r="AC308" s="149"/>
      <c r="AD308" s="149"/>
      <c r="AE308" s="149"/>
      <c r="AF308" s="149"/>
      <c r="AG308" s="149" t="s">
        <v>261</v>
      </c>
      <c r="AH308" s="149">
        <v>0</v>
      </c>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ht="22.5" outlineLevel="1" x14ac:dyDescent="0.2">
      <c r="A309" s="175">
        <v>79</v>
      </c>
      <c r="B309" s="176" t="s">
        <v>2025</v>
      </c>
      <c r="C309" s="191" t="s">
        <v>2026</v>
      </c>
      <c r="D309" s="177" t="s">
        <v>370</v>
      </c>
      <c r="E309" s="178">
        <v>6</v>
      </c>
      <c r="F309" s="179"/>
      <c r="G309" s="180">
        <f>ROUND(E309*F309,2)</f>
        <v>0</v>
      </c>
      <c r="H309" s="179"/>
      <c r="I309" s="180">
        <f>ROUND(E309*H309,2)</f>
        <v>0</v>
      </c>
      <c r="J309" s="179"/>
      <c r="K309" s="180">
        <f>ROUND(E309*J309,2)</f>
        <v>0</v>
      </c>
      <c r="L309" s="180">
        <v>21</v>
      </c>
      <c r="M309" s="180">
        <f>G309*(1+L309/100)</f>
        <v>0</v>
      </c>
      <c r="N309" s="178">
        <v>0</v>
      </c>
      <c r="O309" s="178">
        <f>ROUND(E309*N309,2)</f>
        <v>0</v>
      </c>
      <c r="P309" s="178">
        <v>0</v>
      </c>
      <c r="Q309" s="178">
        <f>ROUND(E309*P309,2)</f>
        <v>0</v>
      </c>
      <c r="R309" s="180"/>
      <c r="S309" s="180" t="s">
        <v>250</v>
      </c>
      <c r="T309" s="181" t="s">
        <v>223</v>
      </c>
      <c r="U309" s="160">
        <v>0</v>
      </c>
      <c r="V309" s="160">
        <f>ROUND(E309*U309,2)</f>
        <v>0</v>
      </c>
      <c r="W309" s="160"/>
      <c r="X309" s="160" t="s">
        <v>500</v>
      </c>
      <c r="Y309" s="160" t="s">
        <v>225</v>
      </c>
      <c r="Z309" s="149"/>
      <c r="AA309" s="149"/>
      <c r="AB309" s="149"/>
      <c r="AC309" s="149"/>
      <c r="AD309" s="149"/>
      <c r="AE309" s="149"/>
      <c r="AF309" s="149"/>
      <c r="AG309" s="149" t="s">
        <v>501</v>
      </c>
      <c r="AH309" s="149"/>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outlineLevel="2" x14ac:dyDescent="0.2">
      <c r="A310" s="156"/>
      <c r="B310" s="157"/>
      <c r="C310" s="193" t="s">
        <v>2027</v>
      </c>
      <c r="D310" s="165"/>
      <c r="E310" s="166">
        <v>6</v>
      </c>
      <c r="F310" s="160"/>
      <c r="G310" s="160"/>
      <c r="H310" s="160"/>
      <c r="I310" s="160"/>
      <c r="J310" s="160"/>
      <c r="K310" s="160"/>
      <c r="L310" s="160"/>
      <c r="M310" s="160"/>
      <c r="N310" s="159"/>
      <c r="O310" s="159"/>
      <c r="P310" s="159"/>
      <c r="Q310" s="159"/>
      <c r="R310" s="160"/>
      <c r="S310" s="160"/>
      <c r="T310" s="160"/>
      <c r="U310" s="160"/>
      <c r="V310" s="160"/>
      <c r="W310" s="160"/>
      <c r="X310" s="160"/>
      <c r="Y310" s="160"/>
      <c r="Z310" s="149"/>
      <c r="AA310" s="149"/>
      <c r="AB310" s="149"/>
      <c r="AC310" s="149"/>
      <c r="AD310" s="149"/>
      <c r="AE310" s="149"/>
      <c r="AF310" s="149"/>
      <c r="AG310" s="149" t="s">
        <v>261</v>
      </c>
      <c r="AH310" s="149">
        <v>0</v>
      </c>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ht="22.5" outlineLevel="1" x14ac:dyDescent="0.2">
      <c r="A311" s="175">
        <v>80</v>
      </c>
      <c r="B311" s="176" t="s">
        <v>2028</v>
      </c>
      <c r="C311" s="191" t="s">
        <v>2029</v>
      </c>
      <c r="D311" s="177" t="s">
        <v>370</v>
      </c>
      <c r="E311" s="178">
        <v>3</v>
      </c>
      <c r="F311" s="179"/>
      <c r="G311" s="180">
        <f>ROUND(E311*F311,2)</f>
        <v>0</v>
      </c>
      <c r="H311" s="179"/>
      <c r="I311" s="180">
        <f>ROUND(E311*H311,2)</f>
        <v>0</v>
      </c>
      <c r="J311" s="179"/>
      <c r="K311" s="180">
        <f>ROUND(E311*J311,2)</f>
        <v>0</v>
      </c>
      <c r="L311" s="180">
        <v>21</v>
      </c>
      <c r="M311" s="180">
        <f>G311*(1+L311/100)</f>
        <v>0</v>
      </c>
      <c r="N311" s="178">
        <v>0</v>
      </c>
      <c r="O311" s="178">
        <f>ROUND(E311*N311,2)</f>
        <v>0</v>
      </c>
      <c r="P311" s="178">
        <v>0</v>
      </c>
      <c r="Q311" s="178">
        <f>ROUND(E311*P311,2)</f>
        <v>0</v>
      </c>
      <c r="R311" s="180"/>
      <c r="S311" s="180" t="s">
        <v>250</v>
      </c>
      <c r="T311" s="181" t="s">
        <v>223</v>
      </c>
      <c r="U311" s="160">
        <v>0</v>
      </c>
      <c r="V311" s="160">
        <f>ROUND(E311*U311,2)</f>
        <v>0</v>
      </c>
      <c r="W311" s="160"/>
      <c r="X311" s="160" t="s">
        <v>500</v>
      </c>
      <c r="Y311" s="160" t="s">
        <v>225</v>
      </c>
      <c r="Z311" s="149"/>
      <c r="AA311" s="149"/>
      <c r="AB311" s="149"/>
      <c r="AC311" s="149"/>
      <c r="AD311" s="149"/>
      <c r="AE311" s="149"/>
      <c r="AF311" s="149"/>
      <c r="AG311" s="149" t="s">
        <v>501</v>
      </c>
      <c r="AH311" s="149"/>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2" x14ac:dyDescent="0.2">
      <c r="A312" s="156"/>
      <c r="B312" s="157"/>
      <c r="C312" s="193" t="s">
        <v>2030</v>
      </c>
      <c r="D312" s="165"/>
      <c r="E312" s="166">
        <v>3</v>
      </c>
      <c r="F312" s="160"/>
      <c r="G312" s="160"/>
      <c r="H312" s="160"/>
      <c r="I312" s="160"/>
      <c r="J312" s="160"/>
      <c r="K312" s="160"/>
      <c r="L312" s="160"/>
      <c r="M312" s="160"/>
      <c r="N312" s="159"/>
      <c r="O312" s="159"/>
      <c r="P312" s="159"/>
      <c r="Q312" s="159"/>
      <c r="R312" s="160"/>
      <c r="S312" s="160"/>
      <c r="T312" s="160"/>
      <c r="U312" s="160"/>
      <c r="V312" s="160"/>
      <c r="W312" s="160"/>
      <c r="X312" s="160"/>
      <c r="Y312" s="160"/>
      <c r="Z312" s="149"/>
      <c r="AA312" s="149"/>
      <c r="AB312" s="149"/>
      <c r="AC312" s="149"/>
      <c r="AD312" s="149"/>
      <c r="AE312" s="149"/>
      <c r="AF312" s="149"/>
      <c r="AG312" s="149" t="s">
        <v>261</v>
      </c>
      <c r="AH312" s="149">
        <v>0</v>
      </c>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ht="22.5" outlineLevel="1" x14ac:dyDescent="0.2">
      <c r="A313" s="175">
        <v>81</v>
      </c>
      <c r="B313" s="176" t="s">
        <v>2031</v>
      </c>
      <c r="C313" s="191" t="s">
        <v>2032</v>
      </c>
      <c r="D313" s="177" t="s">
        <v>370</v>
      </c>
      <c r="E313" s="178">
        <v>2</v>
      </c>
      <c r="F313" s="179"/>
      <c r="G313" s="180">
        <f>ROUND(E313*F313,2)</f>
        <v>0</v>
      </c>
      <c r="H313" s="179"/>
      <c r="I313" s="180">
        <f>ROUND(E313*H313,2)</f>
        <v>0</v>
      </c>
      <c r="J313" s="179"/>
      <c r="K313" s="180">
        <f>ROUND(E313*J313,2)</f>
        <v>0</v>
      </c>
      <c r="L313" s="180">
        <v>21</v>
      </c>
      <c r="M313" s="180">
        <f>G313*(1+L313/100)</f>
        <v>0</v>
      </c>
      <c r="N313" s="178">
        <v>0</v>
      </c>
      <c r="O313" s="178">
        <f>ROUND(E313*N313,2)</f>
        <v>0</v>
      </c>
      <c r="P313" s="178">
        <v>0</v>
      </c>
      <c r="Q313" s="178">
        <f>ROUND(E313*P313,2)</f>
        <v>0</v>
      </c>
      <c r="R313" s="180"/>
      <c r="S313" s="180" t="s">
        <v>250</v>
      </c>
      <c r="T313" s="181" t="s">
        <v>223</v>
      </c>
      <c r="U313" s="160">
        <v>0</v>
      </c>
      <c r="V313" s="160">
        <f>ROUND(E313*U313,2)</f>
        <v>0</v>
      </c>
      <c r="W313" s="160"/>
      <c r="X313" s="160" t="s">
        <v>500</v>
      </c>
      <c r="Y313" s="160" t="s">
        <v>225</v>
      </c>
      <c r="Z313" s="149"/>
      <c r="AA313" s="149"/>
      <c r="AB313" s="149"/>
      <c r="AC313" s="149"/>
      <c r="AD313" s="149"/>
      <c r="AE313" s="149"/>
      <c r="AF313" s="149"/>
      <c r="AG313" s="149" t="s">
        <v>501</v>
      </c>
      <c r="AH313" s="149"/>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outlineLevel="2" x14ac:dyDescent="0.2">
      <c r="A314" s="156"/>
      <c r="B314" s="157"/>
      <c r="C314" s="193" t="s">
        <v>2033</v>
      </c>
      <c r="D314" s="165"/>
      <c r="E314" s="166">
        <v>2</v>
      </c>
      <c r="F314" s="160"/>
      <c r="G314" s="160"/>
      <c r="H314" s="160"/>
      <c r="I314" s="160"/>
      <c r="J314" s="160"/>
      <c r="K314" s="160"/>
      <c r="L314" s="160"/>
      <c r="M314" s="160"/>
      <c r="N314" s="159"/>
      <c r="O314" s="159"/>
      <c r="P314" s="159"/>
      <c r="Q314" s="159"/>
      <c r="R314" s="160"/>
      <c r="S314" s="160"/>
      <c r="T314" s="160"/>
      <c r="U314" s="160"/>
      <c r="V314" s="160"/>
      <c r="W314" s="160"/>
      <c r="X314" s="160"/>
      <c r="Y314" s="160"/>
      <c r="Z314" s="149"/>
      <c r="AA314" s="149"/>
      <c r="AB314" s="149"/>
      <c r="AC314" s="149"/>
      <c r="AD314" s="149"/>
      <c r="AE314" s="149"/>
      <c r="AF314" s="149"/>
      <c r="AG314" s="149" t="s">
        <v>261</v>
      </c>
      <c r="AH314" s="149">
        <v>0</v>
      </c>
      <c r="AI314" s="149"/>
      <c r="AJ314" s="149"/>
      <c r="AK314" s="149"/>
      <c r="AL314" s="149"/>
      <c r="AM314" s="149"/>
      <c r="AN314" s="149"/>
      <c r="AO314" s="149"/>
      <c r="AP314" s="149"/>
      <c r="AQ314" s="149"/>
      <c r="AR314" s="149"/>
      <c r="AS314" s="149"/>
      <c r="AT314" s="149"/>
      <c r="AU314" s="149"/>
      <c r="AV314" s="149"/>
      <c r="AW314" s="149"/>
      <c r="AX314" s="149"/>
      <c r="AY314" s="149"/>
      <c r="AZ314" s="149"/>
      <c r="BA314" s="149"/>
      <c r="BB314" s="149"/>
      <c r="BC314" s="149"/>
      <c r="BD314" s="149"/>
      <c r="BE314" s="149"/>
      <c r="BF314" s="149"/>
      <c r="BG314" s="149"/>
      <c r="BH314" s="149"/>
    </row>
    <row r="315" spans="1:60" ht="22.5" outlineLevel="1" x14ac:dyDescent="0.2">
      <c r="A315" s="175">
        <v>82</v>
      </c>
      <c r="B315" s="176" t="s">
        <v>2034</v>
      </c>
      <c r="C315" s="191" t="s">
        <v>2035</v>
      </c>
      <c r="D315" s="177" t="s">
        <v>370</v>
      </c>
      <c r="E315" s="178">
        <v>2</v>
      </c>
      <c r="F315" s="179"/>
      <c r="G315" s="180">
        <f>ROUND(E315*F315,2)</f>
        <v>0</v>
      </c>
      <c r="H315" s="179"/>
      <c r="I315" s="180">
        <f>ROUND(E315*H315,2)</f>
        <v>0</v>
      </c>
      <c r="J315" s="179"/>
      <c r="K315" s="180">
        <f>ROUND(E315*J315,2)</f>
        <v>0</v>
      </c>
      <c r="L315" s="180">
        <v>21</v>
      </c>
      <c r="M315" s="180">
        <f>G315*(1+L315/100)</f>
        <v>0</v>
      </c>
      <c r="N315" s="178">
        <v>0</v>
      </c>
      <c r="O315" s="178">
        <f>ROUND(E315*N315,2)</f>
        <v>0</v>
      </c>
      <c r="P315" s="178">
        <v>0</v>
      </c>
      <c r="Q315" s="178">
        <f>ROUND(E315*P315,2)</f>
        <v>0</v>
      </c>
      <c r="R315" s="180"/>
      <c r="S315" s="180" t="s">
        <v>250</v>
      </c>
      <c r="T315" s="181" t="s">
        <v>223</v>
      </c>
      <c r="U315" s="160">
        <v>0</v>
      </c>
      <c r="V315" s="160">
        <f>ROUND(E315*U315,2)</f>
        <v>0</v>
      </c>
      <c r="W315" s="160"/>
      <c r="X315" s="160" t="s">
        <v>500</v>
      </c>
      <c r="Y315" s="160" t="s">
        <v>225</v>
      </c>
      <c r="Z315" s="149"/>
      <c r="AA315" s="149"/>
      <c r="AB315" s="149"/>
      <c r="AC315" s="149"/>
      <c r="AD315" s="149"/>
      <c r="AE315" s="149"/>
      <c r="AF315" s="149"/>
      <c r="AG315" s="149" t="s">
        <v>501</v>
      </c>
      <c r="AH315" s="149"/>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2" x14ac:dyDescent="0.2">
      <c r="A316" s="156"/>
      <c r="B316" s="157"/>
      <c r="C316" s="193" t="s">
        <v>2036</v>
      </c>
      <c r="D316" s="165"/>
      <c r="E316" s="166">
        <v>2</v>
      </c>
      <c r="F316" s="160"/>
      <c r="G316" s="160"/>
      <c r="H316" s="160"/>
      <c r="I316" s="160"/>
      <c r="J316" s="160"/>
      <c r="K316" s="160"/>
      <c r="L316" s="160"/>
      <c r="M316" s="160"/>
      <c r="N316" s="159"/>
      <c r="O316" s="159"/>
      <c r="P316" s="159"/>
      <c r="Q316" s="159"/>
      <c r="R316" s="160"/>
      <c r="S316" s="160"/>
      <c r="T316" s="160"/>
      <c r="U316" s="160"/>
      <c r="V316" s="160"/>
      <c r="W316" s="160"/>
      <c r="X316" s="160"/>
      <c r="Y316" s="160"/>
      <c r="Z316" s="149"/>
      <c r="AA316" s="149"/>
      <c r="AB316" s="149"/>
      <c r="AC316" s="149"/>
      <c r="AD316" s="149"/>
      <c r="AE316" s="149"/>
      <c r="AF316" s="149"/>
      <c r="AG316" s="149" t="s">
        <v>261</v>
      </c>
      <c r="AH316" s="149">
        <v>0</v>
      </c>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ht="22.5" outlineLevel="1" x14ac:dyDescent="0.2">
      <c r="A317" s="175">
        <v>83</v>
      </c>
      <c r="B317" s="176" t="s">
        <v>2037</v>
      </c>
      <c r="C317" s="191" t="s">
        <v>2038</v>
      </c>
      <c r="D317" s="177" t="s">
        <v>370</v>
      </c>
      <c r="E317" s="178">
        <v>15</v>
      </c>
      <c r="F317" s="179"/>
      <c r="G317" s="180">
        <f>ROUND(E317*F317,2)</f>
        <v>0</v>
      </c>
      <c r="H317" s="179"/>
      <c r="I317" s="180">
        <f>ROUND(E317*H317,2)</f>
        <v>0</v>
      </c>
      <c r="J317" s="179"/>
      <c r="K317" s="180">
        <f>ROUND(E317*J317,2)</f>
        <v>0</v>
      </c>
      <c r="L317" s="180">
        <v>21</v>
      </c>
      <c r="M317" s="180">
        <f>G317*(1+L317/100)</f>
        <v>0</v>
      </c>
      <c r="N317" s="178">
        <v>0</v>
      </c>
      <c r="O317" s="178">
        <f>ROUND(E317*N317,2)</f>
        <v>0</v>
      </c>
      <c r="P317" s="178">
        <v>0</v>
      </c>
      <c r="Q317" s="178">
        <f>ROUND(E317*P317,2)</f>
        <v>0</v>
      </c>
      <c r="R317" s="180"/>
      <c r="S317" s="180" t="s">
        <v>250</v>
      </c>
      <c r="T317" s="181" t="s">
        <v>223</v>
      </c>
      <c r="U317" s="160">
        <v>0</v>
      </c>
      <c r="V317" s="160">
        <f>ROUND(E317*U317,2)</f>
        <v>0</v>
      </c>
      <c r="W317" s="160"/>
      <c r="X317" s="160" t="s">
        <v>500</v>
      </c>
      <c r="Y317" s="160" t="s">
        <v>225</v>
      </c>
      <c r="Z317" s="149"/>
      <c r="AA317" s="149"/>
      <c r="AB317" s="149"/>
      <c r="AC317" s="149"/>
      <c r="AD317" s="149"/>
      <c r="AE317" s="149"/>
      <c r="AF317" s="149"/>
      <c r="AG317" s="149" t="s">
        <v>501</v>
      </c>
      <c r="AH317" s="149"/>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outlineLevel="2" x14ac:dyDescent="0.2">
      <c r="A318" s="156"/>
      <c r="B318" s="157"/>
      <c r="C318" s="193" t="s">
        <v>2039</v>
      </c>
      <c r="D318" s="165"/>
      <c r="E318" s="166">
        <v>15</v>
      </c>
      <c r="F318" s="160"/>
      <c r="G318" s="160"/>
      <c r="H318" s="160"/>
      <c r="I318" s="160"/>
      <c r="J318" s="160"/>
      <c r="K318" s="160"/>
      <c r="L318" s="160"/>
      <c r="M318" s="160"/>
      <c r="N318" s="159"/>
      <c r="O318" s="159"/>
      <c r="P318" s="159"/>
      <c r="Q318" s="159"/>
      <c r="R318" s="160"/>
      <c r="S318" s="160"/>
      <c r="T318" s="160"/>
      <c r="U318" s="160"/>
      <c r="V318" s="160"/>
      <c r="W318" s="160"/>
      <c r="X318" s="160"/>
      <c r="Y318" s="160"/>
      <c r="Z318" s="149"/>
      <c r="AA318" s="149"/>
      <c r="AB318" s="149"/>
      <c r="AC318" s="149"/>
      <c r="AD318" s="149"/>
      <c r="AE318" s="149"/>
      <c r="AF318" s="149"/>
      <c r="AG318" s="149" t="s">
        <v>261</v>
      </c>
      <c r="AH318" s="149">
        <v>0</v>
      </c>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ht="22.5" outlineLevel="1" x14ac:dyDescent="0.2">
      <c r="A319" s="175">
        <v>84</v>
      </c>
      <c r="B319" s="176" t="s">
        <v>2040</v>
      </c>
      <c r="C319" s="191" t="s">
        <v>2041</v>
      </c>
      <c r="D319" s="177" t="s">
        <v>370</v>
      </c>
      <c r="E319" s="178">
        <v>5</v>
      </c>
      <c r="F319" s="179"/>
      <c r="G319" s="180">
        <f>ROUND(E319*F319,2)</f>
        <v>0</v>
      </c>
      <c r="H319" s="179"/>
      <c r="I319" s="180">
        <f>ROUND(E319*H319,2)</f>
        <v>0</v>
      </c>
      <c r="J319" s="179"/>
      <c r="K319" s="180">
        <f>ROUND(E319*J319,2)</f>
        <v>0</v>
      </c>
      <c r="L319" s="180">
        <v>21</v>
      </c>
      <c r="M319" s="180">
        <f>G319*(1+L319/100)</f>
        <v>0</v>
      </c>
      <c r="N319" s="178">
        <v>0</v>
      </c>
      <c r="O319" s="178">
        <f>ROUND(E319*N319,2)</f>
        <v>0</v>
      </c>
      <c r="P319" s="178">
        <v>0</v>
      </c>
      <c r="Q319" s="178">
        <f>ROUND(E319*P319,2)</f>
        <v>0</v>
      </c>
      <c r="R319" s="180"/>
      <c r="S319" s="180" t="s">
        <v>250</v>
      </c>
      <c r="T319" s="181" t="s">
        <v>223</v>
      </c>
      <c r="U319" s="160">
        <v>0</v>
      </c>
      <c r="V319" s="160">
        <f>ROUND(E319*U319,2)</f>
        <v>0</v>
      </c>
      <c r="W319" s="160"/>
      <c r="X319" s="160" t="s">
        <v>500</v>
      </c>
      <c r="Y319" s="160" t="s">
        <v>225</v>
      </c>
      <c r="Z319" s="149"/>
      <c r="AA319" s="149"/>
      <c r="AB319" s="149"/>
      <c r="AC319" s="149"/>
      <c r="AD319" s="149"/>
      <c r="AE319" s="149"/>
      <c r="AF319" s="149"/>
      <c r="AG319" s="149" t="s">
        <v>501</v>
      </c>
      <c r="AH319" s="149"/>
      <c r="AI319" s="149"/>
      <c r="AJ319" s="149"/>
      <c r="AK319" s="149"/>
      <c r="AL319" s="149"/>
      <c r="AM319" s="149"/>
      <c r="AN319" s="149"/>
      <c r="AO319" s="149"/>
      <c r="AP319" s="149"/>
      <c r="AQ319" s="149"/>
      <c r="AR319" s="149"/>
      <c r="AS319" s="149"/>
      <c r="AT319" s="149"/>
      <c r="AU319" s="149"/>
      <c r="AV319" s="149"/>
      <c r="AW319" s="149"/>
      <c r="AX319" s="149"/>
      <c r="AY319" s="149"/>
      <c r="AZ319" s="149"/>
      <c r="BA319" s="149"/>
      <c r="BB319" s="149"/>
      <c r="BC319" s="149"/>
      <c r="BD319" s="149"/>
      <c r="BE319" s="149"/>
      <c r="BF319" s="149"/>
      <c r="BG319" s="149"/>
      <c r="BH319" s="149"/>
    </row>
    <row r="320" spans="1:60" outlineLevel="2" x14ac:dyDescent="0.2">
      <c r="A320" s="156"/>
      <c r="B320" s="157"/>
      <c r="C320" s="256" t="s">
        <v>2042</v>
      </c>
      <c r="D320" s="257"/>
      <c r="E320" s="257"/>
      <c r="F320" s="257"/>
      <c r="G320" s="257"/>
      <c r="H320" s="160"/>
      <c r="I320" s="160"/>
      <c r="J320" s="160"/>
      <c r="K320" s="160"/>
      <c r="L320" s="160"/>
      <c r="M320" s="160"/>
      <c r="N320" s="159"/>
      <c r="O320" s="159"/>
      <c r="P320" s="159"/>
      <c r="Q320" s="159"/>
      <c r="R320" s="160"/>
      <c r="S320" s="160"/>
      <c r="T320" s="160"/>
      <c r="U320" s="160"/>
      <c r="V320" s="160"/>
      <c r="W320" s="160"/>
      <c r="X320" s="160"/>
      <c r="Y320" s="160"/>
      <c r="Z320" s="149"/>
      <c r="AA320" s="149"/>
      <c r="AB320" s="149"/>
      <c r="AC320" s="149"/>
      <c r="AD320" s="149"/>
      <c r="AE320" s="149"/>
      <c r="AF320" s="149"/>
      <c r="AG320" s="149" t="s">
        <v>228</v>
      </c>
      <c r="AH320" s="149"/>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outlineLevel="3" x14ac:dyDescent="0.2">
      <c r="A321" s="156"/>
      <c r="B321" s="157"/>
      <c r="C321" s="265" t="s">
        <v>2043</v>
      </c>
      <c r="D321" s="266"/>
      <c r="E321" s="266"/>
      <c r="F321" s="266"/>
      <c r="G321" s="266"/>
      <c r="H321" s="160"/>
      <c r="I321" s="160"/>
      <c r="J321" s="160"/>
      <c r="K321" s="160"/>
      <c r="L321" s="160"/>
      <c r="M321" s="160"/>
      <c r="N321" s="159"/>
      <c r="O321" s="159"/>
      <c r="P321" s="159"/>
      <c r="Q321" s="159"/>
      <c r="R321" s="160"/>
      <c r="S321" s="160"/>
      <c r="T321" s="160"/>
      <c r="U321" s="160"/>
      <c r="V321" s="160"/>
      <c r="W321" s="160"/>
      <c r="X321" s="160"/>
      <c r="Y321" s="160"/>
      <c r="Z321" s="149"/>
      <c r="AA321" s="149"/>
      <c r="AB321" s="149"/>
      <c r="AC321" s="149"/>
      <c r="AD321" s="149"/>
      <c r="AE321" s="149"/>
      <c r="AF321" s="149"/>
      <c r="AG321" s="149" t="s">
        <v>228</v>
      </c>
      <c r="AH321" s="149"/>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outlineLevel="2" x14ac:dyDescent="0.2">
      <c r="A322" s="156"/>
      <c r="B322" s="157"/>
      <c r="C322" s="193" t="s">
        <v>2044</v>
      </c>
      <c r="D322" s="165"/>
      <c r="E322" s="166">
        <v>5</v>
      </c>
      <c r="F322" s="160"/>
      <c r="G322" s="160"/>
      <c r="H322" s="160"/>
      <c r="I322" s="160"/>
      <c r="J322" s="160"/>
      <c r="K322" s="160"/>
      <c r="L322" s="160"/>
      <c r="M322" s="160"/>
      <c r="N322" s="159"/>
      <c r="O322" s="159"/>
      <c r="P322" s="159"/>
      <c r="Q322" s="159"/>
      <c r="R322" s="160"/>
      <c r="S322" s="160"/>
      <c r="T322" s="160"/>
      <c r="U322" s="160"/>
      <c r="V322" s="160"/>
      <c r="W322" s="160"/>
      <c r="X322" s="160"/>
      <c r="Y322" s="160"/>
      <c r="Z322" s="149"/>
      <c r="AA322" s="149"/>
      <c r="AB322" s="149"/>
      <c r="AC322" s="149"/>
      <c r="AD322" s="149"/>
      <c r="AE322" s="149"/>
      <c r="AF322" s="149"/>
      <c r="AG322" s="149" t="s">
        <v>261</v>
      </c>
      <c r="AH322" s="149">
        <v>0</v>
      </c>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ht="22.5" outlineLevel="1" x14ac:dyDescent="0.2">
      <c r="A323" s="175">
        <v>85</v>
      </c>
      <c r="B323" s="176" t="s">
        <v>2045</v>
      </c>
      <c r="C323" s="191" t="s">
        <v>2046</v>
      </c>
      <c r="D323" s="177" t="s">
        <v>370</v>
      </c>
      <c r="E323" s="178">
        <v>1</v>
      </c>
      <c r="F323" s="179"/>
      <c r="G323" s="180">
        <f>ROUND(E323*F323,2)</f>
        <v>0</v>
      </c>
      <c r="H323" s="179"/>
      <c r="I323" s="180">
        <f>ROUND(E323*H323,2)</f>
        <v>0</v>
      </c>
      <c r="J323" s="179"/>
      <c r="K323" s="180">
        <f>ROUND(E323*J323,2)</f>
        <v>0</v>
      </c>
      <c r="L323" s="180">
        <v>21</v>
      </c>
      <c r="M323" s="180">
        <f>G323*(1+L323/100)</f>
        <v>0</v>
      </c>
      <c r="N323" s="178">
        <v>0</v>
      </c>
      <c r="O323" s="178">
        <f>ROUND(E323*N323,2)</f>
        <v>0</v>
      </c>
      <c r="P323" s="178">
        <v>0</v>
      </c>
      <c r="Q323" s="178">
        <f>ROUND(E323*P323,2)</f>
        <v>0</v>
      </c>
      <c r="R323" s="180"/>
      <c r="S323" s="180" t="s">
        <v>250</v>
      </c>
      <c r="T323" s="181" t="s">
        <v>223</v>
      </c>
      <c r="U323" s="160">
        <v>0</v>
      </c>
      <c r="V323" s="160">
        <f>ROUND(E323*U323,2)</f>
        <v>0</v>
      </c>
      <c r="W323" s="160"/>
      <c r="X323" s="160" t="s">
        <v>500</v>
      </c>
      <c r="Y323" s="160" t="s">
        <v>225</v>
      </c>
      <c r="Z323" s="149"/>
      <c r="AA323" s="149"/>
      <c r="AB323" s="149"/>
      <c r="AC323" s="149"/>
      <c r="AD323" s="149"/>
      <c r="AE323" s="149"/>
      <c r="AF323" s="149"/>
      <c r="AG323" s="149" t="s">
        <v>501</v>
      </c>
      <c r="AH323" s="149"/>
      <c r="AI323" s="149"/>
      <c r="AJ323" s="149"/>
      <c r="AK323" s="149"/>
      <c r="AL323" s="149"/>
      <c r="AM323" s="149"/>
      <c r="AN323" s="149"/>
      <c r="AO323" s="149"/>
      <c r="AP323" s="149"/>
      <c r="AQ323" s="149"/>
      <c r="AR323" s="149"/>
      <c r="AS323" s="149"/>
      <c r="AT323" s="149"/>
      <c r="AU323" s="149"/>
      <c r="AV323" s="149"/>
      <c r="AW323" s="149"/>
      <c r="AX323" s="149"/>
      <c r="AY323" s="149"/>
      <c r="AZ323" s="149"/>
      <c r="BA323" s="149"/>
      <c r="BB323" s="149"/>
      <c r="BC323" s="149"/>
      <c r="BD323" s="149"/>
      <c r="BE323" s="149"/>
      <c r="BF323" s="149"/>
      <c r="BG323" s="149"/>
      <c r="BH323" s="149"/>
    </row>
    <row r="324" spans="1:60" outlineLevel="2" x14ac:dyDescent="0.2">
      <c r="A324" s="156"/>
      <c r="B324" s="157"/>
      <c r="C324" s="193" t="s">
        <v>2047</v>
      </c>
      <c r="D324" s="165"/>
      <c r="E324" s="166">
        <v>1</v>
      </c>
      <c r="F324" s="160"/>
      <c r="G324" s="160"/>
      <c r="H324" s="160"/>
      <c r="I324" s="160"/>
      <c r="J324" s="160"/>
      <c r="K324" s="160"/>
      <c r="L324" s="160"/>
      <c r="M324" s="160"/>
      <c r="N324" s="159"/>
      <c r="O324" s="159"/>
      <c r="P324" s="159"/>
      <c r="Q324" s="159"/>
      <c r="R324" s="160"/>
      <c r="S324" s="160"/>
      <c r="T324" s="160"/>
      <c r="U324" s="160"/>
      <c r="V324" s="160"/>
      <c r="W324" s="160"/>
      <c r="X324" s="160"/>
      <c r="Y324" s="160"/>
      <c r="Z324" s="149"/>
      <c r="AA324" s="149"/>
      <c r="AB324" s="149"/>
      <c r="AC324" s="149"/>
      <c r="AD324" s="149"/>
      <c r="AE324" s="149"/>
      <c r="AF324" s="149"/>
      <c r="AG324" s="149" t="s">
        <v>261</v>
      </c>
      <c r="AH324" s="149">
        <v>0</v>
      </c>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1" x14ac:dyDescent="0.2">
      <c r="A325" s="156">
        <v>86</v>
      </c>
      <c r="B325" s="157" t="s">
        <v>587</v>
      </c>
      <c r="C325" s="198" t="s">
        <v>588</v>
      </c>
      <c r="D325" s="158" t="s">
        <v>0</v>
      </c>
      <c r="E325" s="197"/>
      <c r="F325" s="161"/>
      <c r="G325" s="160">
        <f>ROUND(E325*F325,2)</f>
        <v>0</v>
      </c>
      <c r="H325" s="161"/>
      <c r="I325" s="160">
        <f>ROUND(E325*H325,2)</f>
        <v>0</v>
      </c>
      <c r="J325" s="161"/>
      <c r="K325" s="160">
        <f>ROUND(E325*J325,2)</f>
        <v>0</v>
      </c>
      <c r="L325" s="160">
        <v>21</v>
      </c>
      <c r="M325" s="160">
        <f>G325*(1+L325/100)</f>
        <v>0</v>
      </c>
      <c r="N325" s="159">
        <v>0</v>
      </c>
      <c r="O325" s="159">
        <f>ROUND(E325*N325,2)</f>
        <v>0</v>
      </c>
      <c r="P325" s="159">
        <v>0</v>
      </c>
      <c r="Q325" s="159">
        <f>ROUND(E325*P325,2)</f>
        <v>0</v>
      </c>
      <c r="R325" s="160" t="s">
        <v>562</v>
      </c>
      <c r="S325" s="160" t="s">
        <v>222</v>
      </c>
      <c r="T325" s="160" t="s">
        <v>270</v>
      </c>
      <c r="U325" s="160">
        <v>0</v>
      </c>
      <c r="V325" s="160">
        <f>ROUND(E325*U325,2)</f>
        <v>0</v>
      </c>
      <c r="W325" s="160"/>
      <c r="X325" s="160" t="s">
        <v>440</v>
      </c>
      <c r="Y325" s="160" t="s">
        <v>225</v>
      </c>
      <c r="Z325" s="149"/>
      <c r="AA325" s="149"/>
      <c r="AB325" s="149"/>
      <c r="AC325" s="149"/>
      <c r="AD325" s="149"/>
      <c r="AE325" s="149"/>
      <c r="AF325" s="149"/>
      <c r="AG325" s="149" t="s">
        <v>441</v>
      </c>
      <c r="AH325" s="149"/>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2" x14ac:dyDescent="0.2">
      <c r="A326" s="156"/>
      <c r="B326" s="157"/>
      <c r="C326" s="269" t="s">
        <v>452</v>
      </c>
      <c r="D326" s="270"/>
      <c r="E326" s="270"/>
      <c r="F326" s="270"/>
      <c r="G326" s="270"/>
      <c r="H326" s="160"/>
      <c r="I326" s="160"/>
      <c r="J326" s="160"/>
      <c r="K326" s="160"/>
      <c r="L326" s="160"/>
      <c r="M326" s="160"/>
      <c r="N326" s="159"/>
      <c r="O326" s="159"/>
      <c r="P326" s="159"/>
      <c r="Q326" s="159"/>
      <c r="R326" s="160"/>
      <c r="S326" s="160"/>
      <c r="T326" s="160"/>
      <c r="U326" s="160"/>
      <c r="V326" s="160"/>
      <c r="W326" s="160"/>
      <c r="X326" s="160"/>
      <c r="Y326" s="160"/>
      <c r="Z326" s="149"/>
      <c r="AA326" s="149"/>
      <c r="AB326" s="149"/>
      <c r="AC326" s="149"/>
      <c r="AD326" s="149"/>
      <c r="AE326" s="149"/>
      <c r="AF326" s="149"/>
      <c r="AG326" s="149" t="s">
        <v>298</v>
      </c>
      <c r="AH326" s="149"/>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x14ac:dyDescent="0.2">
      <c r="A327" s="168" t="s">
        <v>217</v>
      </c>
      <c r="B327" s="169" t="s">
        <v>167</v>
      </c>
      <c r="C327" s="190" t="s">
        <v>168</v>
      </c>
      <c r="D327" s="170"/>
      <c r="E327" s="171"/>
      <c r="F327" s="172"/>
      <c r="G327" s="172">
        <f>SUMIF(AG328:AG335,"&lt;&gt;NOR",G328:G335)</f>
        <v>0</v>
      </c>
      <c r="H327" s="172"/>
      <c r="I327" s="172">
        <f>SUM(I328:I335)</f>
        <v>0</v>
      </c>
      <c r="J327" s="172"/>
      <c r="K327" s="172">
        <f>SUM(K328:K335)</f>
        <v>0</v>
      </c>
      <c r="L327" s="172"/>
      <c r="M327" s="172">
        <f>SUM(M328:M335)</f>
        <v>0</v>
      </c>
      <c r="N327" s="171"/>
      <c r="O327" s="171">
        <f>SUM(O328:O335)</f>
        <v>0.02</v>
      </c>
      <c r="P327" s="171"/>
      <c r="Q327" s="171">
        <f>SUM(Q328:Q335)</f>
        <v>0</v>
      </c>
      <c r="R327" s="172"/>
      <c r="S327" s="172"/>
      <c r="T327" s="173"/>
      <c r="U327" s="167"/>
      <c r="V327" s="167">
        <f>SUM(V328:V335)</f>
        <v>19.740000000000002</v>
      </c>
      <c r="W327" s="167"/>
      <c r="X327" s="167"/>
      <c r="Y327" s="167"/>
      <c r="AG327" t="s">
        <v>218</v>
      </c>
    </row>
    <row r="328" spans="1:60" outlineLevel="1" x14ac:dyDescent="0.2">
      <c r="A328" s="175">
        <v>87</v>
      </c>
      <c r="B328" s="176" t="s">
        <v>1552</v>
      </c>
      <c r="C328" s="191" t="s">
        <v>1553</v>
      </c>
      <c r="D328" s="177" t="s">
        <v>276</v>
      </c>
      <c r="E328" s="178">
        <v>22.26</v>
      </c>
      <c r="F328" s="179"/>
      <c r="G328" s="180">
        <f>ROUND(E328*F328,2)</f>
        <v>0</v>
      </c>
      <c r="H328" s="179"/>
      <c r="I328" s="180">
        <f>ROUND(E328*H328,2)</f>
        <v>0</v>
      </c>
      <c r="J328" s="179"/>
      <c r="K328" s="180">
        <f>ROUND(E328*J328,2)</f>
        <v>0</v>
      </c>
      <c r="L328" s="180">
        <v>21</v>
      </c>
      <c r="M328" s="180">
        <f>G328*(1+L328/100)</f>
        <v>0</v>
      </c>
      <c r="N328" s="178">
        <v>3.1E-4</v>
      </c>
      <c r="O328" s="178">
        <f>ROUND(E328*N328,2)</f>
        <v>0.01</v>
      </c>
      <c r="P328" s="178">
        <v>0</v>
      </c>
      <c r="Q328" s="178">
        <f>ROUND(E328*P328,2)</f>
        <v>0</v>
      </c>
      <c r="R328" s="180" t="s">
        <v>1549</v>
      </c>
      <c r="S328" s="180" t="s">
        <v>222</v>
      </c>
      <c r="T328" s="181" t="s">
        <v>270</v>
      </c>
      <c r="U328" s="160">
        <v>0.41199999999999998</v>
      </c>
      <c r="V328" s="160">
        <f>ROUND(E328*U328,2)</f>
        <v>9.17</v>
      </c>
      <c r="W328" s="160"/>
      <c r="X328" s="160" t="s">
        <v>271</v>
      </c>
      <c r="Y328" s="160" t="s">
        <v>225</v>
      </c>
      <c r="Z328" s="149"/>
      <c r="AA328" s="149"/>
      <c r="AB328" s="149"/>
      <c r="AC328" s="149"/>
      <c r="AD328" s="149"/>
      <c r="AE328" s="149"/>
      <c r="AF328" s="149"/>
      <c r="AG328" s="149" t="s">
        <v>272</v>
      </c>
      <c r="AH328" s="149"/>
      <c r="AI328" s="149"/>
      <c r="AJ328" s="149"/>
      <c r="AK328" s="149"/>
      <c r="AL328" s="149"/>
      <c r="AM328" s="149"/>
      <c r="AN328" s="149"/>
      <c r="AO328" s="149"/>
      <c r="AP328" s="149"/>
      <c r="AQ328" s="149"/>
      <c r="AR328" s="149"/>
      <c r="AS328" s="149"/>
      <c r="AT328" s="149"/>
      <c r="AU328" s="149"/>
      <c r="AV328" s="149"/>
      <c r="AW328" s="149"/>
      <c r="AX328" s="149"/>
      <c r="AY328" s="149"/>
      <c r="AZ328" s="149"/>
      <c r="BA328" s="149"/>
      <c r="BB328" s="149"/>
      <c r="BC328" s="149"/>
      <c r="BD328" s="149"/>
      <c r="BE328" s="149"/>
      <c r="BF328" s="149"/>
      <c r="BG328" s="149"/>
      <c r="BH328" s="149"/>
    </row>
    <row r="329" spans="1:60" outlineLevel="2" x14ac:dyDescent="0.2">
      <c r="A329" s="156"/>
      <c r="B329" s="157"/>
      <c r="C329" s="256" t="s">
        <v>2048</v>
      </c>
      <c r="D329" s="257"/>
      <c r="E329" s="257"/>
      <c r="F329" s="257"/>
      <c r="G329" s="257"/>
      <c r="H329" s="160"/>
      <c r="I329" s="160"/>
      <c r="J329" s="160"/>
      <c r="K329" s="160"/>
      <c r="L329" s="160"/>
      <c r="M329" s="160"/>
      <c r="N329" s="159"/>
      <c r="O329" s="159"/>
      <c r="P329" s="159"/>
      <c r="Q329" s="159"/>
      <c r="R329" s="160"/>
      <c r="S329" s="160"/>
      <c r="T329" s="160"/>
      <c r="U329" s="160"/>
      <c r="V329" s="160"/>
      <c r="W329" s="160"/>
      <c r="X329" s="160"/>
      <c r="Y329" s="160"/>
      <c r="Z329" s="149"/>
      <c r="AA329" s="149"/>
      <c r="AB329" s="149"/>
      <c r="AC329" s="149"/>
      <c r="AD329" s="149"/>
      <c r="AE329" s="149"/>
      <c r="AF329" s="149"/>
      <c r="AG329" s="149" t="s">
        <v>228</v>
      </c>
      <c r="AH329" s="149"/>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outlineLevel="2" x14ac:dyDescent="0.2">
      <c r="A330" s="156"/>
      <c r="B330" s="157"/>
      <c r="C330" s="193" t="s">
        <v>2049</v>
      </c>
      <c r="D330" s="165"/>
      <c r="E330" s="166">
        <v>18.239999999999998</v>
      </c>
      <c r="F330" s="160"/>
      <c r="G330" s="160"/>
      <c r="H330" s="160"/>
      <c r="I330" s="160"/>
      <c r="J330" s="160"/>
      <c r="K330" s="160"/>
      <c r="L330" s="160"/>
      <c r="M330" s="160"/>
      <c r="N330" s="159"/>
      <c r="O330" s="159"/>
      <c r="P330" s="159"/>
      <c r="Q330" s="159"/>
      <c r="R330" s="160"/>
      <c r="S330" s="160"/>
      <c r="T330" s="160"/>
      <c r="U330" s="160"/>
      <c r="V330" s="160"/>
      <c r="W330" s="160"/>
      <c r="X330" s="160"/>
      <c r="Y330" s="160"/>
      <c r="Z330" s="149"/>
      <c r="AA330" s="149"/>
      <c r="AB330" s="149"/>
      <c r="AC330" s="149"/>
      <c r="AD330" s="149"/>
      <c r="AE330" s="149"/>
      <c r="AF330" s="149"/>
      <c r="AG330" s="149" t="s">
        <v>261</v>
      </c>
      <c r="AH330" s="149">
        <v>0</v>
      </c>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outlineLevel="3" x14ac:dyDescent="0.2">
      <c r="A331" s="156"/>
      <c r="B331" s="157"/>
      <c r="C331" s="193" t="s">
        <v>2050</v>
      </c>
      <c r="D331" s="165"/>
      <c r="E331" s="166">
        <v>4.0199999999999996</v>
      </c>
      <c r="F331" s="160"/>
      <c r="G331" s="160"/>
      <c r="H331" s="160"/>
      <c r="I331" s="160"/>
      <c r="J331" s="160"/>
      <c r="K331" s="160"/>
      <c r="L331" s="160"/>
      <c r="M331" s="160"/>
      <c r="N331" s="159"/>
      <c r="O331" s="159"/>
      <c r="P331" s="159"/>
      <c r="Q331" s="159"/>
      <c r="R331" s="160"/>
      <c r="S331" s="160"/>
      <c r="T331" s="160"/>
      <c r="U331" s="160"/>
      <c r="V331" s="160"/>
      <c r="W331" s="160"/>
      <c r="X331" s="160"/>
      <c r="Y331" s="160"/>
      <c r="Z331" s="149"/>
      <c r="AA331" s="149"/>
      <c r="AB331" s="149"/>
      <c r="AC331" s="149"/>
      <c r="AD331" s="149"/>
      <c r="AE331" s="149"/>
      <c r="AF331" s="149"/>
      <c r="AG331" s="149" t="s">
        <v>261</v>
      </c>
      <c r="AH331" s="149">
        <v>0</v>
      </c>
      <c r="AI331" s="149"/>
      <c r="AJ331" s="149"/>
      <c r="AK331" s="149"/>
      <c r="AL331" s="149"/>
      <c r="AM331" s="149"/>
      <c r="AN331" s="149"/>
      <c r="AO331" s="149"/>
      <c r="AP331" s="149"/>
      <c r="AQ331" s="149"/>
      <c r="AR331" s="149"/>
      <c r="AS331" s="149"/>
      <c r="AT331" s="149"/>
      <c r="AU331" s="149"/>
      <c r="AV331" s="149"/>
      <c r="AW331" s="149"/>
      <c r="AX331" s="149"/>
      <c r="AY331" s="149"/>
      <c r="AZ331" s="149"/>
      <c r="BA331" s="149"/>
      <c r="BB331" s="149"/>
      <c r="BC331" s="149"/>
      <c r="BD331" s="149"/>
      <c r="BE331" s="149"/>
      <c r="BF331" s="149"/>
      <c r="BG331" s="149"/>
      <c r="BH331" s="149"/>
    </row>
    <row r="332" spans="1:60" outlineLevel="1" x14ac:dyDescent="0.2">
      <c r="A332" s="175">
        <v>88</v>
      </c>
      <c r="B332" s="176" t="s">
        <v>1557</v>
      </c>
      <c r="C332" s="191" t="s">
        <v>1558</v>
      </c>
      <c r="D332" s="177" t="s">
        <v>276</v>
      </c>
      <c r="E332" s="178">
        <v>22.26</v>
      </c>
      <c r="F332" s="179"/>
      <c r="G332" s="180">
        <f>ROUND(E332*F332,2)</f>
        <v>0</v>
      </c>
      <c r="H332" s="179"/>
      <c r="I332" s="180">
        <f>ROUND(E332*H332,2)</f>
        <v>0</v>
      </c>
      <c r="J332" s="179"/>
      <c r="K332" s="180">
        <f>ROUND(E332*J332,2)</f>
        <v>0</v>
      </c>
      <c r="L332" s="180">
        <v>21</v>
      </c>
      <c r="M332" s="180">
        <f>G332*(1+L332/100)</f>
        <v>0</v>
      </c>
      <c r="N332" s="178">
        <v>4.8000000000000001E-4</v>
      </c>
      <c r="O332" s="178">
        <f>ROUND(E332*N332,2)</f>
        <v>0.01</v>
      </c>
      <c r="P332" s="178">
        <v>0</v>
      </c>
      <c r="Q332" s="178">
        <f>ROUND(E332*P332,2)</f>
        <v>0</v>
      </c>
      <c r="R332" s="180" t="s">
        <v>1549</v>
      </c>
      <c r="S332" s="180" t="s">
        <v>222</v>
      </c>
      <c r="T332" s="181" t="s">
        <v>270</v>
      </c>
      <c r="U332" s="160">
        <v>0.47499999999999998</v>
      </c>
      <c r="V332" s="160">
        <f>ROUND(E332*U332,2)</f>
        <v>10.57</v>
      </c>
      <c r="W332" s="160"/>
      <c r="X332" s="160" t="s">
        <v>271</v>
      </c>
      <c r="Y332" s="160" t="s">
        <v>225</v>
      </c>
      <c r="Z332" s="149"/>
      <c r="AA332" s="149"/>
      <c r="AB332" s="149"/>
      <c r="AC332" s="149"/>
      <c r="AD332" s="149"/>
      <c r="AE332" s="149"/>
      <c r="AF332" s="149"/>
      <c r="AG332" s="149" t="s">
        <v>272</v>
      </c>
      <c r="AH332" s="149"/>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2" x14ac:dyDescent="0.2">
      <c r="A333" s="156"/>
      <c r="B333" s="157"/>
      <c r="C333" s="256" t="s">
        <v>2051</v>
      </c>
      <c r="D333" s="257"/>
      <c r="E333" s="257"/>
      <c r="F333" s="257"/>
      <c r="G333" s="257"/>
      <c r="H333" s="160"/>
      <c r="I333" s="160"/>
      <c r="J333" s="160"/>
      <c r="K333" s="160"/>
      <c r="L333" s="160"/>
      <c r="M333" s="160"/>
      <c r="N333" s="159"/>
      <c r="O333" s="159"/>
      <c r="P333" s="159"/>
      <c r="Q333" s="159"/>
      <c r="R333" s="160"/>
      <c r="S333" s="160"/>
      <c r="T333" s="160"/>
      <c r="U333" s="160"/>
      <c r="V333" s="160"/>
      <c r="W333" s="160"/>
      <c r="X333" s="160"/>
      <c r="Y333" s="160"/>
      <c r="Z333" s="149"/>
      <c r="AA333" s="149"/>
      <c r="AB333" s="149"/>
      <c r="AC333" s="149"/>
      <c r="AD333" s="149"/>
      <c r="AE333" s="149"/>
      <c r="AF333" s="149"/>
      <c r="AG333" s="149" t="s">
        <v>228</v>
      </c>
      <c r="AH333" s="149"/>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outlineLevel="2" x14ac:dyDescent="0.2">
      <c r="A334" s="156"/>
      <c r="B334" s="157"/>
      <c r="C334" s="193" t="s">
        <v>2049</v>
      </c>
      <c r="D334" s="165"/>
      <c r="E334" s="166">
        <v>18.239999999999998</v>
      </c>
      <c r="F334" s="160"/>
      <c r="G334" s="160"/>
      <c r="H334" s="160"/>
      <c r="I334" s="160"/>
      <c r="J334" s="160"/>
      <c r="K334" s="160"/>
      <c r="L334" s="160"/>
      <c r="M334" s="160"/>
      <c r="N334" s="159"/>
      <c r="O334" s="159"/>
      <c r="P334" s="159"/>
      <c r="Q334" s="159"/>
      <c r="R334" s="160"/>
      <c r="S334" s="160"/>
      <c r="T334" s="160"/>
      <c r="U334" s="160"/>
      <c r="V334" s="160"/>
      <c r="W334" s="160"/>
      <c r="X334" s="160"/>
      <c r="Y334" s="160"/>
      <c r="Z334" s="149"/>
      <c r="AA334" s="149"/>
      <c r="AB334" s="149"/>
      <c r="AC334" s="149"/>
      <c r="AD334" s="149"/>
      <c r="AE334" s="149"/>
      <c r="AF334" s="149"/>
      <c r="AG334" s="149" t="s">
        <v>261</v>
      </c>
      <c r="AH334" s="149">
        <v>0</v>
      </c>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outlineLevel="3" x14ac:dyDescent="0.2">
      <c r="A335" s="156"/>
      <c r="B335" s="157"/>
      <c r="C335" s="193" t="s">
        <v>2050</v>
      </c>
      <c r="D335" s="165"/>
      <c r="E335" s="166">
        <v>4.0199999999999996</v>
      </c>
      <c r="F335" s="160"/>
      <c r="G335" s="160"/>
      <c r="H335" s="160"/>
      <c r="I335" s="160"/>
      <c r="J335" s="160"/>
      <c r="K335" s="160"/>
      <c r="L335" s="160"/>
      <c r="M335" s="160"/>
      <c r="N335" s="159"/>
      <c r="O335" s="159"/>
      <c r="P335" s="159"/>
      <c r="Q335" s="159"/>
      <c r="R335" s="160"/>
      <c r="S335" s="160"/>
      <c r="T335" s="160"/>
      <c r="U335" s="160"/>
      <c r="V335" s="160"/>
      <c r="W335" s="160"/>
      <c r="X335" s="160"/>
      <c r="Y335" s="160"/>
      <c r="Z335" s="149"/>
      <c r="AA335" s="149"/>
      <c r="AB335" s="149"/>
      <c r="AC335" s="149"/>
      <c r="AD335" s="149"/>
      <c r="AE335" s="149"/>
      <c r="AF335" s="149"/>
      <c r="AG335" s="149" t="s">
        <v>261</v>
      </c>
      <c r="AH335" s="149">
        <v>0</v>
      </c>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x14ac:dyDescent="0.2">
      <c r="A336" s="168" t="s">
        <v>217</v>
      </c>
      <c r="B336" s="169" t="s">
        <v>169</v>
      </c>
      <c r="C336" s="190" t="s">
        <v>171</v>
      </c>
      <c r="D336" s="170"/>
      <c r="E336" s="171"/>
      <c r="F336" s="172"/>
      <c r="G336" s="172">
        <f>SUMIF(AG337:AG362,"&lt;&gt;NOR",G337:G362)</f>
        <v>0</v>
      </c>
      <c r="H336" s="172"/>
      <c r="I336" s="172">
        <f>SUM(I337:I362)</f>
        <v>0</v>
      </c>
      <c r="J336" s="172"/>
      <c r="K336" s="172">
        <f>SUM(K337:K362)</f>
        <v>0</v>
      </c>
      <c r="L336" s="172"/>
      <c r="M336" s="172">
        <f>SUM(M337:M362)</f>
        <v>0</v>
      </c>
      <c r="N336" s="171"/>
      <c r="O336" s="171">
        <f>SUM(O337:O362)</f>
        <v>0.21000000000000002</v>
      </c>
      <c r="P336" s="171"/>
      <c r="Q336" s="171">
        <f>SUM(Q337:Q362)</f>
        <v>0</v>
      </c>
      <c r="R336" s="172"/>
      <c r="S336" s="172"/>
      <c r="T336" s="173"/>
      <c r="U336" s="167"/>
      <c r="V336" s="167">
        <f>SUM(V337:V362)</f>
        <v>134.15</v>
      </c>
      <c r="W336" s="167"/>
      <c r="X336" s="167"/>
      <c r="Y336" s="167"/>
      <c r="AG336" t="s">
        <v>218</v>
      </c>
    </row>
    <row r="337" spans="1:60" outlineLevel="1" x14ac:dyDescent="0.2">
      <c r="A337" s="175">
        <v>89</v>
      </c>
      <c r="B337" s="176" t="s">
        <v>715</v>
      </c>
      <c r="C337" s="191" t="s">
        <v>716</v>
      </c>
      <c r="D337" s="177" t="s">
        <v>276</v>
      </c>
      <c r="E337" s="178">
        <v>998.28</v>
      </c>
      <c r="F337" s="179"/>
      <c r="G337" s="180">
        <f>ROUND(E337*F337,2)</f>
        <v>0</v>
      </c>
      <c r="H337" s="179"/>
      <c r="I337" s="180">
        <f>ROUND(E337*H337,2)</f>
        <v>0</v>
      </c>
      <c r="J337" s="179"/>
      <c r="K337" s="180">
        <f>ROUND(E337*J337,2)</f>
        <v>0</v>
      </c>
      <c r="L337" s="180">
        <v>21</v>
      </c>
      <c r="M337" s="180">
        <f>G337*(1+L337/100)</f>
        <v>0</v>
      </c>
      <c r="N337" s="178">
        <v>6.9999999999999994E-5</v>
      </c>
      <c r="O337" s="178">
        <f>ROUND(E337*N337,2)</f>
        <v>7.0000000000000007E-2</v>
      </c>
      <c r="P337" s="178">
        <v>0</v>
      </c>
      <c r="Q337" s="178">
        <f>ROUND(E337*P337,2)</f>
        <v>0</v>
      </c>
      <c r="R337" s="180" t="s">
        <v>717</v>
      </c>
      <c r="S337" s="180" t="s">
        <v>222</v>
      </c>
      <c r="T337" s="181" t="s">
        <v>270</v>
      </c>
      <c r="U337" s="160">
        <v>3.2480000000000002E-2</v>
      </c>
      <c r="V337" s="160">
        <f>ROUND(E337*U337,2)</f>
        <v>32.42</v>
      </c>
      <c r="W337" s="160"/>
      <c r="X337" s="160" t="s">
        <v>271</v>
      </c>
      <c r="Y337" s="160" t="s">
        <v>225</v>
      </c>
      <c r="Z337" s="149"/>
      <c r="AA337" s="149"/>
      <c r="AB337" s="149"/>
      <c r="AC337" s="149"/>
      <c r="AD337" s="149"/>
      <c r="AE337" s="149"/>
      <c r="AF337" s="149"/>
      <c r="AG337" s="149" t="s">
        <v>272</v>
      </c>
      <c r="AH337" s="149"/>
      <c r="AI337" s="149"/>
      <c r="AJ337" s="149"/>
      <c r="AK337" s="149"/>
      <c r="AL337" s="149"/>
      <c r="AM337" s="149"/>
      <c r="AN337" s="149"/>
      <c r="AO337" s="149"/>
      <c r="AP337" s="149"/>
      <c r="AQ337" s="149"/>
      <c r="AR337" s="149"/>
      <c r="AS337" s="149"/>
      <c r="AT337" s="149"/>
      <c r="AU337" s="149"/>
      <c r="AV337" s="149"/>
      <c r="AW337" s="149"/>
      <c r="AX337" s="149"/>
      <c r="AY337" s="149"/>
      <c r="AZ337" s="149"/>
      <c r="BA337" s="149"/>
      <c r="BB337" s="149"/>
      <c r="BC337" s="149"/>
      <c r="BD337" s="149"/>
      <c r="BE337" s="149"/>
      <c r="BF337" s="149"/>
      <c r="BG337" s="149"/>
      <c r="BH337" s="149"/>
    </row>
    <row r="338" spans="1:60" outlineLevel="2" x14ac:dyDescent="0.2">
      <c r="A338" s="156"/>
      <c r="B338" s="157"/>
      <c r="C338" s="193" t="s">
        <v>2052</v>
      </c>
      <c r="D338" s="165"/>
      <c r="E338" s="166">
        <v>661.5</v>
      </c>
      <c r="F338" s="160"/>
      <c r="G338" s="160"/>
      <c r="H338" s="160"/>
      <c r="I338" s="160"/>
      <c r="J338" s="160"/>
      <c r="K338" s="160"/>
      <c r="L338" s="160"/>
      <c r="M338" s="160"/>
      <c r="N338" s="159"/>
      <c r="O338" s="159"/>
      <c r="P338" s="159"/>
      <c r="Q338" s="159"/>
      <c r="R338" s="160"/>
      <c r="S338" s="160"/>
      <c r="T338" s="160"/>
      <c r="U338" s="160"/>
      <c r="V338" s="160"/>
      <c r="W338" s="160"/>
      <c r="X338" s="160"/>
      <c r="Y338" s="160"/>
      <c r="Z338" s="149"/>
      <c r="AA338" s="149"/>
      <c r="AB338" s="149"/>
      <c r="AC338" s="149"/>
      <c r="AD338" s="149"/>
      <c r="AE338" s="149"/>
      <c r="AF338" s="149"/>
      <c r="AG338" s="149" t="s">
        <v>261</v>
      </c>
      <c r="AH338" s="149">
        <v>0</v>
      </c>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outlineLevel="3" x14ac:dyDescent="0.2">
      <c r="A339" s="156"/>
      <c r="B339" s="157"/>
      <c r="C339" s="193" t="s">
        <v>2053</v>
      </c>
      <c r="D339" s="165"/>
      <c r="E339" s="166">
        <v>-71.16</v>
      </c>
      <c r="F339" s="160"/>
      <c r="G339" s="160"/>
      <c r="H339" s="160"/>
      <c r="I339" s="160"/>
      <c r="J339" s="160"/>
      <c r="K339" s="160"/>
      <c r="L339" s="160"/>
      <c r="M339" s="160"/>
      <c r="N339" s="159"/>
      <c r="O339" s="159"/>
      <c r="P339" s="159"/>
      <c r="Q339" s="159"/>
      <c r="R339" s="160"/>
      <c r="S339" s="160"/>
      <c r="T339" s="160"/>
      <c r="U339" s="160"/>
      <c r="V339" s="160"/>
      <c r="W339" s="160"/>
      <c r="X339" s="160"/>
      <c r="Y339" s="160"/>
      <c r="Z339" s="149"/>
      <c r="AA339" s="149"/>
      <c r="AB339" s="149"/>
      <c r="AC339" s="149"/>
      <c r="AD339" s="149"/>
      <c r="AE339" s="149"/>
      <c r="AF339" s="149"/>
      <c r="AG339" s="149" t="s">
        <v>261</v>
      </c>
      <c r="AH339" s="149">
        <v>0</v>
      </c>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ht="22.5" outlineLevel="3" x14ac:dyDescent="0.2">
      <c r="A340" s="156"/>
      <c r="B340" s="157"/>
      <c r="C340" s="193" t="s">
        <v>2054</v>
      </c>
      <c r="D340" s="165"/>
      <c r="E340" s="166">
        <v>6.2549999999999999</v>
      </c>
      <c r="F340" s="160"/>
      <c r="G340" s="160"/>
      <c r="H340" s="160"/>
      <c r="I340" s="160"/>
      <c r="J340" s="160"/>
      <c r="K340" s="160"/>
      <c r="L340" s="160"/>
      <c r="M340" s="160"/>
      <c r="N340" s="159"/>
      <c r="O340" s="159"/>
      <c r="P340" s="159"/>
      <c r="Q340" s="159"/>
      <c r="R340" s="160"/>
      <c r="S340" s="160"/>
      <c r="T340" s="160"/>
      <c r="U340" s="160"/>
      <c r="V340" s="160"/>
      <c r="W340" s="160"/>
      <c r="X340" s="160"/>
      <c r="Y340" s="160"/>
      <c r="Z340" s="149"/>
      <c r="AA340" s="149"/>
      <c r="AB340" s="149"/>
      <c r="AC340" s="149"/>
      <c r="AD340" s="149"/>
      <c r="AE340" s="149"/>
      <c r="AF340" s="149"/>
      <c r="AG340" s="149" t="s">
        <v>261</v>
      </c>
      <c r="AH340" s="149">
        <v>0</v>
      </c>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outlineLevel="3" x14ac:dyDescent="0.2">
      <c r="A341" s="156"/>
      <c r="B341" s="157"/>
      <c r="C341" s="193" t="s">
        <v>2055</v>
      </c>
      <c r="D341" s="165"/>
      <c r="E341" s="166">
        <v>4.74</v>
      </c>
      <c r="F341" s="160"/>
      <c r="G341" s="160"/>
      <c r="H341" s="160"/>
      <c r="I341" s="160"/>
      <c r="J341" s="160"/>
      <c r="K341" s="160"/>
      <c r="L341" s="160"/>
      <c r="M341" s="160"/>
      <c r="N341" s="159"/>
      <c r="O341" s="159"/>
      <c r="P341" s="159"/>
      <c r="Q341" s="159"/>
      <c r="R341" s="160"/>
      <c r="S341" s="160"/>
      <c r="T341" s="160"/>
      <c r="U341" s="160"/>
      <c r="V341" s="160"/>
      <c r="W341" s="160"/>
      <c r="X341" s="160"/>
      <c r="Y341" s="160"/>
      <c r="Z341" s="149"/>
      <c r="AA341" s="149"/>
      <c r="AB341" s="149"/>
      <c r="AC341" s="149"/>
      <c r="AD341" s="149"/>
      <c r="AE341" s="149"/>
      <c r="AF341" s="149"/>
      <c r="AG341" s="149" t="s">
        <v>261</v>
      </c>
      <c r="AH341" s="149">
        <v>0</v>
      </c>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outlineLevel="3" x14ac:dyDescent="0.2">
      <c r="A342" s="156"/>
      <c r="B342" s="157"/>
      <c r="C342" s="193" t="s">
        <v>2056</v>
      </c>
      <c r="D342" s="165"/>
      <c r="E342" s="166">
        <v>50.76</v>
      </c>
      <c r="F342" s="160"/>
      <c r="G342" s="160"/>
      <c r="H342" s="160"/>
      <c r="I342" s="160"/>
      <c r="J342" s="160"/>
      <c r="K342" s="160"/>
      <c r="L342" s="160"/>
      <c r="M342" s="160"/>
      <c r="N342" s="159"/>
      <c r="O342" s="159"/>
      <c r="P342" s="159"/>
      <c r="Q342" s="159"/>
      <c r="R342" s="160"/>
      <c r="S342" s="160"/>
      <c r="T342" s="160"/>
      <c r="U342" s="160"/>
      <c r="V342" s="160"/>
      <c r="W342" s="160"/>
      <c r="X342" s="160"/>
      <c r="Y342" s="160"/>
      <c r="Z342" s="149"/>
      <c r="AA342" s="149"/>
      <c r="AB342" s="149"/>
      <c r="AC342" s="149"/>
      <c r="AD342" s="149"/>
      <c r="AE342" s="149"/>
      <c r="AF342" s="149"/>
      <c r="AG342" s="149" t="s">
        <v>261</v>
      </c>
      <c r="AH342" s="149">
        <v>0</v>
      </c>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outlineLevel="3" x14ac:dyDescent="0.2">
      <c r="A343" s="156"/>
      <c r="B343" s="157"/>
      <c r="C343" s="193" t="s">
        <v>2057</v>
      </c>
      <c r="D343" s="165"/>
      <c r="E343" s="166">
        <v>1</v>
      </c>
      <c r="F343" s="160"/>
      <c r="G343" s="160"/>
      <c r="H343" s="160"/>
      <c r="I343" s="160"/>
      <c r="J343" s="160"/>
      <c r="K343" s="160"/>
      <c r="L343" s="160"/>
      <c r="M343" s="160"/>
      <c r="N343" s="159"/>
      <c r="O343" s="159"/>
      <c r="P343" s="159"/>
      <c r="Q343" s="159"/>
      <c r="R343" s="160"/>
      <c r="S343" s="160"/>
      <c r="T343" s="160"/>
      <c r="U343" s="160"/>
      <c r="V343" s="160"/>
      <c r="W343" s="160"/>
      <c r="X343" s="160"/>
      <c r="Y343" s="160"/>
      <c r="Z343" s="149"/>
      <c r="AA343" s="149"/>
      <c r="AB343" s="149"/>
      <c r="AC343" s="149"/>
      <c r="AD343" s="149"/>
      <c r="AE343" s="149"/>
      <c r="AF343" s="149"/>
      <c r="AG343" s="149" t="s">
        <v>261</v>
      </c>
      <c r="AH343" s="149">
        <v>0</v>
      </c>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outlineLevel="3" x14ac:dyDescent="0.2">
      <c r="A344" s="156"/>
      <c r="B344" s="157"/>
      <c r="C344" s="193" t="s">
        <v>2058</v>
      </c>
      <c r="D344" s="165"/>
      <c r="E344" s="166">
        <v>123.66</v>
      </c>
      <c r="F344" s="160"/>
      <c r="G344" s="160"/>
      <c r="H344" s="160"/>
      <c r="I344" s="160"/>
      <c r="J344" s="160"/>
      <c r="K344" s="160"/>
      <c r="L344" s="160"/>
      <c r="M344" s="160"/>
      <c r="N344" s="159"/>
      <c r="O344" s="159"/>
      <c r="P344" s="159"/>
      <c r="Q344" s="159"/>
      <c r="R344" s="160"/>
      <c r="S344" s="160"/>
      <c r="T344" s="160"/>
      <c r="U344" s="160"/>
      <c r="V344" s="160"/>
      <c r="W344" s="160"/>
      <c r="X344" s="160"/>
      <c r="Y344" s="160"/>
      <c r="Z344" s="149"/>
      <c r="AA344" s="149"/>
      <c r="AB344" s="149"/>
      <c r="AC344" s="149"/>
      <c r="AD344" s="149"/>
      <c r="AE344" s="149"/>
      <c r="AF344" s="149"/>
      <c r="AG344" s="149" t="s">
        <v>261</v>
      </c>
      <c r="AH344" s="149">
        <v>0</v>
      </c>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outlineLevel="3" x14ac:dyDescent="0.2">
      <c r="A345" s="156"/>
      <c r="B345" s="157"/>
      <c r="C345" s="193" t="s">
        <v>2059</v>
      </c>
      <c r="D345" s="165"/>
      <c r="E345" s="166">
        <v>121.96</v>
      </c>
      <c r="F345" s="160"/>
      <c r="G345" s="160"/>
      <c r="H345" s="160"/>
      <c r="I345" s="160"/>
      <c r="J345" s="160"/>
      <c r="K345" s="160"/>
      <c r="L345" s="160"/>
      <c r="M345" s="160"/>
      <c r="N345" s="159"/>
      <c r="O345" s="159"/>
      <c r="P345" s="159"/>
      <c r="Q345" s="159"/>
      <c r="R345" s="160"/>
      <c r="S345" s="160"/>
      <c r="T345" s="160"/>
      <c r="U345" s="160"/>
      <c r="V345" s="160"/>
      <c r="W345" s="160"/>
      <c r="X345" s="160"/>
      <c r="Y345" s="160"/>
      <c r="Z345" s="149"/>
      <c r="AA345" s="149"/>
      <c r="AB345" s="149"/>
      <c r="AC345" s="149"/>
      <c r="AD345" s="149"/>
      <c r="AE345" s="149"/>
      <c r="AF345" s="149"/>
      <c r="AG345" s="149" t="s">
        <v>261</v>
      </c>
      <c r="AH345" s="149">
        <v>0</v>
      </c>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3" x14ac:dyDescent="0.2">
      <c r="A346" s="156"/>
      <c r="B346" s="157"/>
      <c r="C346" s="193" t="s">
        <v>2060</v>
      </c>
      <c r="D346" s="165"/>
      <c r="E346" s="166">
        <v>37.799999999999997</v>
      </c>
      <c r="F346" s="160"/>
      <c r="G346" s="160"/>
      <c r="H346" s="160"/>
      <c r="I346" s="160"/>
      <c r="J346" s="160"/>
      <c r="K346" s="160"/>
      <c r="L346" s="160"/>
      <c r="M346" s="160"/>
      <c r="N346" s="159"/>
      <c r="O346" s="159"/>
      <c r="P346" s="159"/>
      <c r="Q346" s="159"/>
      <c r="R346" s="160"/>
      <c r="S346" s="160"/>
      <c r="T346" s="160"/>
      <c r="U346" s="160"/>
      <c r="V346" s="160"/>
      <c r="W346" s="160"/>
      <c r="X346" s="160"/>
      <c r="Y346" s="160"/>
      <c r="Z346" s="149"/>
      <c r="AA346" s="149"/>
      <c r="AB346" s="149"/>
      <c r="AC346" s="149"/>
      <c r="AD346" s="149"/>
      <c r="AE346" s="149"/>
      <c r="AF346" s="149"/>
      <c r="AG346" s="149" t="s">
        <v>261</v>
      </c>
      <c r="AH346" s="149">
        <v>0</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outlineLevel="3" x14ac:dyDescent="0.2">
      <c r="A347" s="156"/>
      <c r="B347" s="157"/>
      <c r="C347" s="193" t="s">
        <v>2061</v>
      </c>
      <c r="D347" s="165"/>
      <c r="E347" s="166">
        <v>6.3250000000000002</v>
      </c>
      <c r="F347" s="160"/>
      <c r="G347" s="160"/>
      <c r="H347" s="160"/>
      <c r="I347" s="160"/>
      <c r="J347" s="160"/>
      <c r="K347" s="160"/>
      <c r="L347" s="160"/>
      <c r="M347" s="160"/>
      <c r="N347" s="159"/>
      <c r="O347" s="159"/>
      <c r="P347" s="159"/>
      <c r="Q347" s="159"/>
      <c r="R347" s="160"/>
      <c r="S347" s="160"/>
      <c r="T347" s="160"/>
      <c r="U347" s="160"/>
      <c r="V347" s="160"/>
      <c r="W347" s="160"/>
      <c r="X347" s="160"/>
      <c r="Y347" s="160"/>
      <c r="Z347" s="149"/>
      <c r="AA347" s="149"/>
      <c r="AB347" s="149"/>
      <c r="AC347" s="149"/>
      <c r="AD347" s="149"/>
      <c r="AE347" s="149"/>
      <c r="AF347" s="149"/>
      <c r="AG347" s="149" t="s">
        <v>261</v>
      </c>
      <c r="AH347" s="149">
        <v>0</v>
      </c>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outlineLevel="3" x14ac:dyDescent="0.2">
      <c r="A348" s="156"/>
      <c r="B348" s="157"/>
      <c r="C348" s="193" t="s">
        <v>2062</v>
      </c>
      <c r="D348" s="165"/>
      <c r="E348" s="166">
        <v>44.28</v>
      </c>
      <c r="F348" s="160"/>
      <c r="G348" s="160"/>
      <c r="H348" s="160"/>
      <c r="I348" s="160"/>
      <c r="J348" s="160"/>
      <c r="K348" s="160"/>
      <c r="L348" s="160"/>
      <c r="M348" s="160"/>
      <c r="N348" s="159"/>
      <c r="O348" s="159"/>
      <c r="P348" s="159"/>
      <c r="Q348" s="159"/>
      <c r="R348" s="160"/>
      <c r="S348" s="160"/>
      <c r="T348" s="160"/>
      <c r="U348" s="160"/>
      <c r="V348" s="160"/>
      <c r="W348" s="160"/>
      <c r="X348" s="160"/>
      <c r="Y348" s="160"/>
      <c r="Z348" s="149"/>
      <c r="AA348" s="149"/>
      <c r="AB348" s="149"/>
      <c r="AC348" s="149"/>
      <c r="AD348" s="149"/>
      <c r="AE348" s="149"/>
      <c r="AF348" s="149"/>
      <c r="AG348" s="149" t="s">
        <v>261</v>
      </c>
      <c r="AH348" s="149">
        <v>0</v>
      </c>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outlineLevel="3" x14ac:dyDescent="0.2">
      <c r="A349" s="156"/>
      <c r="B349" s="157"/>
      <c r="C349" s="193" t="s">
        <v>1837</v>
      </c>
      <c r="D349" s="165"/>
      <c r="E349" s="166">
        <v>11.16</v>
      </c>
      <c r="F349" s="160"/>
      <c r="G349" s="160"/>
      <c r="H349" s="160"/>
      <c r="I349" s="160"/>
      <c r="J349" s="160"/>
      <c r="K349" s="160"/>
      <c r="L349" s="160"/>
      <c r="M349" s="160"/>
      <c r="N349" s="159"/>
      <c r="O349" s="159"/>
      <c r="P349" s="159"/>
      <c r="Q349" s="159"/>
      <c r="R349" s="160"/>
      <c r="S349" s="160"/>
      <c r="T349" s="160"/>
      <c r="U349" s="160"/>
      <c r="V349" s="160"/>
      <c r="W349" s="160"/>
      <c r="X349" s="160"/>
      <c r="Y349" s="160"/>
      <c r="Z349" s="149"/>
      <c r="AA349" s="149"/>
      <c r="AB349" s="149"/>
      <c r="AC349" s="149"/>
      <c r="AD349" s="149"/>
      <c r="AE349" s="149"/>
      <c r="AF349" s="149"/>
      <c r="AG349" s="149" t="s">
        <v>261</v>
      </c>
      <c r="AH349" s="149">
        <v>0</v>
      </c>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outlineLevel="1" x14ac:dyDescent="0.2">
      <c r="A350" s="175">
        <v>90</v>
      </c>
      <c r="B350" s="176" t="s">
        <v>735</v>
      </c>
      <c r="C350" s="191" t="s">
        <v>2063</v>
      </c>
      <c r="D350" s="177" t="s">
        <v>276</v>
      </c>
      <c r="E350" s="178">
        <v>998.28</v>
      </c>
      <c r="F350" s="179"/>
      <c r="G350" s="180">
        <f>ROUND(E350*F350,2)</f>
        <v>0</v>
      </c>
      <c r="H350" s="179"/>
      <c r="I350" s="180">
        <f>ROUND(E350*H350,2)</f>
        <v>0</v>
      </c>
      <c r="J350" s="179"/>
      <c r="K350" s="180">
        <f>ROUND(E350*J350,2)</f>
        <v>0</v>
      </c>
      <c r="L350" s="180">
        <v>21</v>
      </c>
      <c r="M350" s="180">
        <f>G350*(1+L350/100)</f>
        <v>0</v>
      </c>
      <c r="N350" s="178">
        <v>1.3999999999999999E-4</v>
      </c>
      <c r="O350" s="178">
        <f>ROUND(E350*N350,2)</f>
        <v>0.14000000000000001</v>
      </c>
      <c r="P350" s="178">
        <v>0</v>
      </c>
      <c r="Q350" s="178">
        <f>ROUND(E350*P350,2)</f>
        <v>0</v>
      </c>
      <c r="R350" s="180" t="s">
        <v>717</v>
      </c>
      <c r="S350" s="180" t="s">
        <v>222</v>
      </c>
      <c r="T350" s="181" t="s">
        <v>270</v>
      </c>
      <c r="U350" s="160">
        <v>0.10191</v>
      </c>
      <c r="V350" s="160">
        <f>ROUND(E350*U350,2)</f>
        <v>101.73</v>
      </c>
      <c r="W350" s="160"/>
      <c r="X350" s="160" t="s">
        <v>271</v>
      </c>
      <c r="Y350" s="160" t="s">
        <v>225</v>
      </c>
      <c r="Z350" s="149"/>
      <c r="AA350" s="149"/>
      <c r="AB350" s="149"/>
      <c r="AC350" s="149"/>
      <c r="AD350" s="149"/>
      <c r="AE350" s="149"/>
      <c r="AF350" s="149"/>
      <c r="AG350" s="149" t="s">
        <v>272</v>
      </c>
      <c r="AH350" s="149"/>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outlineLevel="2" x14ac:dyDescent="0.2">
      <c r="A351" s="156"/>
      <c r="B351" s="157"/>
      <c r="C351" s="193" t="s">
        <v>2052</v>
      </c>
      <c r="D351" s="165"/>
      <c r="E351" s="166">
        <v>661.5</v>
      </c>
      <c r="F351" s="160"/>
      <c r="G351" s="160"/>
      <c r="H351" s="160"/>
      <c r="I351" s="160"/>
      <c r="J351" s="160"/>
      <c r="K351" s="160"/>
      <c r="L351" s="160"/>
      <c r="M351" s="160"/>
      <c r="N351" s="159"/>
      <c r="O351" s="159"/>
      <c r="P351" s="159"/>
      <c r="Q351" s="159"/>
      <c r="R351" s="160"/>
      <c r="S351" s="160"/>
      <c r="T351" s="160"/>
      <c r="U351" s="160"/>
      <c r="V351" s="160"/>
      <c r="W351" s="160"/>
      <c r="X351" s="160"/>
      <c r="Y351" s="160"/>
      <c r="Z351" s="149"/>
      <c r="AA351" s="149"/>
      <c r="AB351" s="149"/>
      <c r="AC351" s="149"/>
      <c r="AD351" s="149"/>
      <c r="AE351" s="149"/>
      <c r="AF351" s="149"/>
      <c r="AG351" s="149" t="s">
        <v>261</v>
      </c>
      <c r="AH351" s="149">
        <v>0</v>
      </c>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outlineLevel="3" x14ac:dyDescent="0.2">
      <c r="A352" s="156"/>
      <c r="B352" s="157"/>
      <c r="C352" s="193" t="s">
        <v>2053</v>
      </c>
      <c r="D352" s="165"/>
      <c r="E352" s="166">
        <v>-71.16</v>
      </c>
      <c r="F352" s="160"/>
      <c r="G352" s="160"/>
      <c r="H352" s="160"/>
      <c r="I352" s="160"/>
      <c r="J352" s="160"/>
      <c r="K352" s="160"/>
      <c r="L352" s="160"/>
      <c r="M352" s="160"/>
      <c r="N352" s="159"/>
      <c r="O352" s="159"/>
      <c r="P352" s="159"/>
      <c r="Q352" s="159"/>
      <c r="R352" s="160"/>
      <c r="S352" s="160"/>
      <c r="T352" s="160"/>
      <c r="U352" s="160"/>
      <c r="V352" s="160"/>
      <c r="W352" s="160"/>
      <c r="X352" s="160"/>
      <c r="Y352" s="160"/>
      <c r="Z352" s="149"/>
      <c r="AA352" s="149"/>
      <c r="AB352" s="149"/>
      <c r="AC352" s="149"/>
      <c r="AD352" s="149"/>
      <c r="AE352" s="149"/>
      <c r="AF352" s="149"/>
      <c r="AG352" s="149" t="s">
        <v>261</v>
      </c>
      <c r="AH352" s="149">
        <v>0</v>
      </c>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ht="22.5" outlineLevel="3" x14ac:dyDescent="0.2">
      <c r="A353" s="156"/>
      <c r="B353" s="157"/>
      <c r="C353" s="193" t="s">
        <v>2054</v>
      </c>
      <c r="D353" s="165"/>
      <c r="E353" s="166">
        <v>6.2549999999999999</v>
      </c>
      <c r="F353" s="160"/>
      <c r="G353" s="160"/>
      <c r="H353" s="160"/>
      <c r="I353" s="160"/>
      <c r="J353" s="160"/>
      <c r="K353" s="160"/>
      <c r="L353" s="160"/>
      <c r="M353" s="160"/>
      <c r="N353" s="159"/>
      <c r="O353" s="159"/>
      <c r="P353" s="159"/>
      <c r="Q353" s="159"/>
      <c r="R353" s="160"/>
      <c r="S353" s="160"/>
      <c r="T353" s="160"/>
      <c r="U353" s="160"/>
      <c r="V353" s="160"/>
      <c r="W353" s="160"/>
      <c r="X353" s="160"/>
      <c r="Y353" s="160"/>
      <c r="Z353" s="149"/>
      <c r="AA353" s="149"/>
      <c r="AB353" s="149"/>
      <c r="AC353" s="149"/>
      <c r="AD353" s="149"/>
      <c r="AE353" s="149"/>
      <c r="AF353" s="149"/>
      <c r="AG353" s="149" t="s">
        <v>261</v>
      </c>
      <c r="AH353" s="149">
        <v>0</v>
      </c>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outlineLevel="3" x14ac:dyDescent="0.2">
      <c r="A354" s="156"/>
      <c r="B354" s="157"/>
      <c r="C354" s="193" t="s">
        <v>2055</v>
      </c>
      <c r="D354" s="165"/>
      <c r="E354" s="166">
        <v>4.74</v>
      </c>
      <c r="F354" s="160"/>
      <c r="G354" s="160"/>
      <c r="H354" s="160"/>
      <c r="I354" s="160"/>
      <c r="J354" s="160"/>
      <c r="K354" s="160"/>
      <c r="L354" s="160"/>
      <c r="M354" s="160"/>
      <c r="N354" s="159"/>
      <c r="O354" s="159"/>
      <c r="P354" s="159"/>
      <c r="Q354" s="159"/>
      <c r="R354" s="160"/>
      <c r="S354" s="160"/>
      <c r="T354" s="160"/>
      <c r="U354" s="160"/>
      <c r="V354" s="160"/>
      <c r="W354" s="160"/>
      <c r="X354" s="160"/>
      <c r="Y354" s="160"/>
      <c r="Z354" s="149"/>
      <c r="AA354" s="149"/>
      <c r="AB354" s="149"/>
      <c r="AC354" s="149"/>
      <c r="AD354" s="149"/>
      <c r="AE354" s="149"/>
      <c r="AF354" s="149"/>
      <c r="AG354" s="149" t="s">
        <v>261</v>
      </c>
      <c r="AH354" s="149">
        <v>0</v>
      </c>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outlineLevel="3" x14ac:dyDescent="0.2">
      <c r="A355" s="156"/>
      <c r="B355" s="157"/>
      <c r="C355" s="193" t="s">
        <v>2056</v>
      </c>
      <c r="D355" s="165"/>
      <c r="E355" s="166">
        <v>50.76</v>
      </c>
      <c r="F355" s="160"/>
      <c r="G355" s="160"/>
      <c r="H355" s="160"/>
      <c r="I355" s="160"/>
      <c r="J355" s="160"/>
      <c r="K355" s="160"/>
      <c r="L355" s="160"/>
      <c r="M355" s="160"/>
      <c r="N355" s="159"/>
      <c r="O355" s="159"/>
      <c r="P355" s="159"/>
      <c r="Q355" s="159"/>
      <c r="R355" s="160"/>
      <c r="S355" s="160"/>
      <c r="T355" s="160"/>
      <c r="U355" s="160"/>
      <c r="V355" s="160"/>
      <c r="W355" s="160"/>
      <c r="X355" s="160"/>
      <c r="Y355" s="160"/>
      <c r="Z355" s="149"/>
      <c r="AA355" s="149"/>
      <c r="AB355" s="149"/>
      <c r="AC355" s="149"/>
      <c r="AD355" s="149"/>
      <c r="AE355" s="149"/>
      <c r="AF355" s="149"/>
      <c r="AG355" s="149" t="s">
        <v>261</v>
      </c>
      <c r="AH355" s="149">
        <v>0</v>
      </c>
      <c r="AI355" s="149"/>
      <c r="AJ355" s="149"/>
      <c r="AK355" s="149"/>
      <c r="AL355" s="149"/>
      <c r="AM355" s="149"/>
      <c r="AN355" s="149"/>
      <c r="AO355" s="149"/>
      <c r="AP355" s="149"/>
      <c r="AQ355" s="149"/>
      <c r="AR355" s="149"/>
      <c r="AS355" s="149"/>
      <c r="AT355" s="149"/>
      <c r="AU355" s="149"/>
      <c r="AV355" s="149"/>
      <c r="AW355" s="149"/>
      <c r="AX355" s="149"/>
      <c r="AY355" s="149"/>
      <c r="AZ355" s="149"/>
      <c r="BA355" s="149"/>
      <c r="BB355" s="149"/>
      <c r="BC355" s="149"/>
      <c r="BD355" s="149"/>
      <c r="BE355" s="149"/>
      <c r="BF355" s="149"/>
      <c r="BG355" s="149"/>
      <c r="BH355" s="149"/>
    </row>
    <row r="356" spans="1:60" outlineLevel="3" x14ac:dyDescent="0.2">
      <c r="A356" s="156"/>
      <c r="B356" s="157"/>
      <c r="C356" s="193" t="s">
        <v>2057</v>
      </c>
      <c r="D356" s="165"/>
      <c r="E356" s="166">
        <v>1</v>
      </c>
      <c r="F356" s="160"/>
      <c r="G356" s="160"/>
      <c r="H356" s="160"/>
      <c r="I356" s="160"/>
      <c r="J356" s="160"/>
      <c r="K356" s="160"/>
      <c r="L356" s="160"/>
      <c r="M356" s="160"/>
      <c r="N356" s="159"/>
      <c r="O356" s="159"/>
      <c r="P356" s="159"/>
      <c r="Q356" s="159"/>
      <c r="R356" s="160"/>
      <c r="S356" s="160"/>
      <c r="T356" s="160"/>
      <c r="U356" s="160"/>
      <c r="V356" s="160"/>
      <c r="W356" s="160"/>
      <c r="X356" s="160"/>
      <c r="Y356" s="160"/>
      <c r="Z356" s="149"/>
      <c r="AA356" s="149"/>
      <c r="AB356" s="149"/>
      <c r="AC356" s="149"/>
      <c r="AD356" s="149"/>
      <c r="AE356" s="149"/>
      <c r="AF356" s="149"/>
      <c r="AG356" s="149" t="s">
        <v>261</v>
      </c>
      <c r="AH356" s="149">
        <v>0</v>
      </c>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outlineLevel="3" x14ac:dyDescent="0.2">
      <c r="A357" s="156"/>
      <c r="B357" s="157"/>
      <c r="C357" s="193" t="s">
        <v>2058</v>
      </c>
      <c r="D357" s="165"/>
      <c r="E357" s="166">
        <v>123.66</v>
      </c>
      <c r="F357" s="160"/>
      <c r="G357" s="160"/>
      <c r="H357" s="160"/>
      <c r="I357" s="160"/>
      <c r="J357" s="160"/>
      <c r="K357" s="160"/>
      <c r="L357" s="160"/>
      <c r="M357" s="160"/>
      <c r="N357" s="159"/>
      <c r="O357" s="159"/>
      <c r="P357" s="159"/>
      <c r="Q357" s="159"/>
      <c r="R357" s="160"/>
      <c r="S357" s="160"/>
      <c r="T357" s="160"/>
      <c r="U357" s="160"/>
      <c r="V357" s="160"/>
      <c r="W357" s="160"/>
      <c r="X357" s="160"/>
      <c r="Y357" s="160"/>
      <c r="Z357" s="149"/>
      <c r="AA357" s="149"/>
      <c r="AB357" s="149"/>
      <c r="AC357" s="149"/>
      <c r="AD357" s="149"/>
      <c r="AE357" s="149"/>
      <c r="AF357" s="149"/>
      <c r="AG357" s="149" t="s">
        <v>261</v>
      </c>
      <c r="AH357" s="149">
        <v>0</v>
      </c>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outlineLevel="3" x14ac:dyDescent="0.2">
      <c r="A358" s="156"/>
      <c r="B358" s="157"/>
      <c r="C358" s="193" t="s">
        <v>2059</v>
      </c>
      <c r="D358" s="165"/>
      <c r="E358" s="166">
        <v>121.96</v>
      </c>
      <c r="F358" s="160"/>
      <c r="G358" s="160"/>
      <c r="H358" s="160"/>
      <c r="I358" s="160"/>
      <c r="J358" s="160"/>
      <c r="K358" s="160"/>
      <c r="L358" s="160"/>
      <c r="M358" s="160"/>
      <c r="N358" s="159"/>
      <c r="O358" s="159"/>
      <c r="P358" s="159"/>
      <c r="Q358" s="159"/>
      <c r="R358" s="160"/>
      <c r="S358" s="160"/>
      <c r="T358" s="160"/>
      <c r="U358" s="160"/>
      <c r="V358" s="160"/>
      <c r="W358" s="160"/>
      <c r="X358" s="160"/>
      <c r="Y358" s="160"/>
      <c r="Z358" s="149"/>
      <c r="AA358" s="149"/>
      <c r="AB358" s="149"/>
      <c r="AC358" s="149"/>
      <c r="AD358" s="149"/>
      <c r="AE358" s="149"/>
      <c r="AF358" s="149"/>
      <c r="AG358" s="149" t="s">
        <v>261</v>
      </c>
      <c r="AH358" s="149">
        <v>0</v>
      </c>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outlineLevel="3" x14ac:dyDescent="0.2">
      <c r="A359" s="156"/>
      <c r="B359" s="157"/>
      <c r="C359" s="193" t="s">
        <v>2060</v>
      </c>
      <c r="D359" s="165"/>
      <c r="E359" s="166">
        <v>37.799999999999997</v>
      </c>
      <c r="F359" s="160"/>
      <c r="G359" s="160"/>
      <c r="H359" s="160"/>
      <c r="I359" s="160"/>
      <c r="J359" s="160"/>
      <c r="K359" s="160"/>
      <c r="L359" s="160"/>
      <c r="M359" s="160"/>
      <c r="N359" s="159"/>
      <c r="O359" s="159"/>
      <c r="P359" s="159"/>
      <c r="Q359" s="159"/>
      <c r="R359" s="160"/>
      <c r="S359" s="160"/>
      <c r="T359" s="160"/>
      <c r="U359" s="160"/>
      <c r="V359" s="160"/>
      <c r="W359" s="160"/>
      <c r="X359" s="160"/>
      <c r="Y359" s="160"/>
      <c r="Z359" s="149"/>
      <c r="AA359" s="149"/>
      <c r="AB359" s="149"/>
      <c r="AC359" s="149"/>
      <c r="AD359" s="149"/>
      <c r="AE359" s="149"/>
      <c r="AF359" s="149"/>
      <c r="AG359" s="149" t="s">
        <v>261</v>
      </c>
      <c r="AH359" s="149">
        <v>0</v>
      </c>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3" x14ac:dyDescent="0.2">
      <c r="A360" s="156"/>
      <c r="B360" s="157"/>
      <c r="C360" s="193" t="s">
        <v>2061</v>
      </c>
      <c r="D360" s="165"/>
      <c r="E360" s="166">
        <v>6.3250000000000002</v>
      </c>
      <c r="F360" s="160"/>
      <c r="G360" s="160"/>
      <c r="H360" s="160"/>
      <c r="I360" s="160"/>
      <c r="J360" s="160"/>
      <c r="K360" s="160"/>
      <c r="L360" s="160"/>
      <c r="M360" s="160"/>
      <c r="N360" s="159"/>
      <c r="O360" s="159"/>
      <c r="P360" s="159"/>
      <c r="Q360" s="159"/>
      <c r="R360" s="160"/>
      <c r="S360" s="160"/>
      <c r="T360" s="160"/>
      <c r="U360" s="160"/>
      <c r="V360" s="160"/>
      <c r="W360" s="160"/>
      <c r="X360" s="160"/>
      <c r="Y360" s="160"/>
      <c r="Z360" s="149"/>
      <c r="AA360" s="149"/>
      <c r="AB360" s="149"/>
      <c r="AC360" s="149"/>
      <c r="AD360" s="149"/>
      <c r="AE360" s="149"/>
      <c r="AF360" s="149"/>
      <c r="AG360" s="149" t="s">
        <v>261</v>
      </c>
      <c r="AH360" s="149">
        <v>0</v>
      </c>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outlineLevel="3" x14ac:dyDescent="0.2">
      <c r="A361" s="156"/>
      <c r="B361" s="157"/>
      <c r="C361" s="193" t="s">
        <v>2062</v>
      </c>
      <c r="D361" s="165"/>
      <c r="E361" s="166">
        <v>44.28</v>
      </c>
      <c r="F361" s="160"/>
      <c r="G361" s="160"/>
      <c r="H361" s="160"/>
      <c r="I361" s="160"/>
      <c r="J361" s="160"/>
      <c r="K361" s="160"/>
      <c r="L361" s="160"/>
      <c r="M361" s="160"/>
      <c r="N361" s="159"/>
      <c r="O361" s="159"/>
      <c r="P361" s="159"/>
      <c r="Q361" s="159"/>
      <c r="R361" s="160"/>
      <c r="S361" s="160"/>
      <c r="T361" s="160"/>
      <c r="U361" s="160"/>
      <c r="V361" s="160"/>
      <c r="W361" s="160"/>
      <c r="X361" s="160"/>
      <c r="Y361" s="160"/>
      <c r="Z361" s="149"/>
      <c r="AA361" s="149"/>
      <c r="AB361" s="149"/>
      <c r="AC361" s="149"/>
      <c r="AD361" s="149"/>
      <c r="AE361" s="149"/>
      <c r="AF361" s="149"/>
      <c r="AG361" s="149" t="s">
        <v>261</v>
      </c>
      <c r="AH361" s="149">
        <v>0</v>
      </c>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outlineLevel="3" x14ac:dyDescent="0.2">
      <c r="A362" s="156"/>
      <c r="B362" s="157"/>
      <c r="C362" s="193" t="s">
        <v>1837</v>
      </c>
      <c r="D362" s="165"/>
      <c r="E362" s="166">
        <v>11.16</v>
      </c>
      <c r="F362" s="160"/>
      <c r="G362" s="160"/>
      <c r="H362" s="160"/>
      <c r="I362" s="160"/>
      <c r="J362" s="160"/>
      <c r="K362" s="160"/>
      <c r="L362" s="160"/>
      <c r="M362" s="160"/>
      <c r="N362" s="159"/>
      <c r="O362" s="159"/>
      <c r="P362" s="159"/>
      <c r="Q362" s="159"/>
      <c r="R362" s="160"/>
      <c r="S362" s="160"/>
      <c r="T362" s="160"/>
      <c r="U362" s="160"/>
      <c r="V362" s="160"/>
      <c r="W362" s="160"/>
      <c r="X362" s="160"/>
      <c r="Y362" s="160"/>
      <c r="Z362" s="149"/>
      <c r="AA362" s="149"/>
      <c r="AB362" s="149"/>
      <c r="AC362" s="149"/>
      <c r="AD362" s="149"/>
      <c r="AE362" s="149"/>
      <c r="AF362" s="149"/>
      <c r="AG362" s="149" t="s">
        <v>261</v>
      </c>
      <c r="AH362" s="149">
        <v>0</v>
      </c>
      <c r="AI362" s="149"/>
      <c r="AJ362" s="149"/>
      <c r="AK362" s="149"/>
      <c r="AL362" s="149"/>
      <c r="AM362" s="149"/>
      <c r="AN362" s="149"/>
      <c r="AO362" s="149"/>
      <c r="AP362" s="149"/>
      <c r="AQ362" s="149"/>
      <c r="AR362" s="149"/>
      <c r="AS362" s="149"/>
      <c r="AT362" s="149"/>
      <c r="AU362" s="149"/>
      <c r="AV362" s="149"/>
      <c r="AW362" s="149"/>
      <c r="AX362" s="149"/>
      <c r="AY362" s="149"/>
      <c r="AZ362" s="149"/>
      <c r="BA362" s="149"/>
      <c r="BB362" s="149"/>
      <c r="BC362" s="149"/>
      <c r="BD362" s="149"/>
      <c r="BE362" s="149"/>
      <c r="BF362" s="149"/>
      <c r="BG362" s="149"/>
      <c r="BH362" s="149"/>
    </row>
    <row r="363" spans="1:60" x14ac:dyDescent="0.2">
      <c r="A363" s="168" t="s">
        <v>217</v>
      </c>
      <c r="B363" s="169" t="s">
        <v>172</v>
      </c>
      <c r="C363" s="190" t="s">
        <v>173</v>
      </c>
      <c r="D363" s="170"/>
      <c r="E363" s="171"/>
      <c r="F363" s="172"/>
      <c r="G363" s="172">
        <f>SUMIF(AG364:AG378,"&lt;&gt;NOR",G364:G378)</f>
        <v>0</v>
      </c>
      <c r="H363" s="172"/>
      <c r="I363" s="172">
        <f>SUM(I364:I378)</f>
        <v>0</v>
      </c>
      <c r="J363" s="172"/>
      <c r="K363" s="172">
        <f>SUM(K364:K378)</f>
        <v>0</v>
      </c>
      <c r="L363" s="172"/>
      <c r="M363" s="172">
        <f>SUM(M364:M378)</f>
        <v>0</v>
      </c>
      <c r="N363" s="171"/>
      <c r="O363" s="171">
        <f>SUM(O364:O378)</f>
        <v>0.22999999999999998</v>
      </c>
      <c r="P363" s="171"/>
      <c r="Q363" s="171">
        <f>SUM(Q364:Q378)</f>
        <v>0</v>
      </c>
      <c r="R363" s="172"/>
      <c r="S363" s="172"/>
      <c r="T363" s="173"/>
      <c r="U363" s="167"/>
      <c r="V363" s="167">
        <f>SUM(V364:V378)</f>
        <v>158.13</v>
      </c>
      <c r="W363" s="167"/>
      <c r="X363" s="167"/>
      <c r="Y363" s="167"/>
      <c r="AG363" t="s">
        <v>218</v>
      </c>
    </row>
    <row r="364" spans="1:60" ht="22.5" outlineLevel="1" x14ac:dyDescent="0.2">
      <c r="A364" s="175">
        <v>91</v>
      </c>
      <c r="B364" s="176" t="s">
        <v>743</v>
      </c>
      <c r="C364" s="191" t="s">
        <v>744</v>
      </c>
      <c r="D364" s="177" t="s">
        <v>276</v>
      </c>
      <c r="E364" s="178">
        <v>656.77499999999998</v>
      </c>
      <c r="F364" s="179"/>
      <c r="G364" s="180">
        <f>ROUND(E364*F364,2)</f>
        <v>0</v>
      </c>
      <c r="H364" s="179"/>
      <c r="I364" s="180">
        <f>ROUND(E364*H364,2)</f>
        <v>0</v>
      </c>
      <c r="J364" s="179"/>
      <c r="K364" s="180">
        <f>ROUND(E364*J364,2)</f>
        <v>0</v>
      </c>
      <c r="L364" s="180">
        <v>21</v>
      </c>
      <c r="M364" s="180">
        <f>G364*(1+L364/100)</f>
        <v>0</v>
      </c>
      <c r="N364" s="178">
        <v>1.7000000000000001E-4</v>
      </c>
      <c r="O364" s="178">
        <f>ROUND(E364*N364,2)</f>
        <v>0.11</v>
      </c>
      <c r="P364" s="178">
        <v>0</v>
      </c>
      <c r="Q364" s="178">
        <f>ROUND(E364*P364,2)</f>
        <v>0</v>
      </c>
      <c r="R364" s="180" t="s">
        <v>717</v>
      </c>
      <c r="S364" s="180" t="s">
        <v>222</v>
      </c>
      <c r="T364" s="181" t="s">
        <v>270</v>
      </c>
      <c r="U364" s="160">
        <v>0.16300000000000001</v>
      </c>
      <c r="V364" s="160">
        <f>ROUND(E364*U364,2)</f>
        <v>107.05</v>
      </c>
      <c r="W364" s="160"/>
      <c r="X364" s="160" t="s">
        <v>271</v>
      </c>
      <c r="Y364" s="160" t="s">
        <v>225</v>
      </c>
      <c r="Z364" s="149"/>
      <c r="AA364" s="149"/>
      <c r="AB364" s="149"/>
      <c r="AC364" s="149"/>
      <c r="AD364" s="149"/>
      <c r="AE364" s="149"/>
      <c r="AF364" s="149"/>
      <c r="AG364" s="149" t="s">
        <v>272</v>
      </c>
      <c r="AH364" s="149"/>
      <c r="AI364" s="149"/>
      <c r="AJ364" s="149"/>
      <c r="AK364" s="149"/>
      <c r="AL364" s="149"/>
      <c r="AM364" s="149"/>
      <c r="AN364" s="149"/>
      <c r="AO364" s="149"/>
      <c r="AP364" s="149"/>
      <c r="AQ364" s="149"/>
      <c r="AR364" s="149"/>
      <c r="AS364" s="149"/>
      <c r="AT364" s="149"/>
      <c r="AU364" s="149"/>
      <c r="AV364" s="149"/>
      <c r="AW364" s="149"/>
      <c r="AX364" s="149"/>
      <c r="AY364" s="149"/>
      <c r="AZ364" s="149"/>
      <c r="BA364" s="149"/>
      <c r="BB364" s="149"/>
      <c r="BC364" s="149"/>
      <c r="BD364" s="149"/>
      <c r="BE364" s="149"/>
      <c r="BF364" s="149"/>
      <c r="BG364" s="149"/>
      <c r="BH364" s="149"/>
    </row>
    <row r="365" spans="1:60" outlineLevel="2" x14ac:dyDescent="0.2">
      <c r="A365" s="156"/>
      <c r="B365" s="157"/>
      <c r="C365" s="193" t="s">
        <v>2052</v>
      </c>
      <c r="D365" s="165"/>
      <c r="E365" s="166">
        <v>661.5</v>
      </c>
      <c r="F365" s="160"/>
      <c r="G365" s="160"/>
      <c r="H365" s="160"/>
      <c r="I365" s="160"/>
      <c r="J365" s="160"/>
      <c r="K365" s="160"/>
      <c r="L365" s="160"/>
      <c r="M365" s="160"/>
      <c r="N365" s="159"/>
      <c r="O365" s="159"/>
      <c r="P365" s="159"/>
      <c r="Q365" s="159"/>
      <c r="R365" s="160"/>
      <c r="S365" s="160"/>
      <c r="T365" s="160"/>
      <c r="U365" s="160"/>
      <c r="V365" s="160"/>
      <c r="W365" s="160"/>
      <c r="X365" s="160"/>
      <c r="Y365" s="160"/>
      <c r="Z365" s="149"/>
      <c r="AA365" s="149"/>
      <c r="AB365" s="149"/>
      <c r="AC365" s="149"/>
      <c r="AD365" s="149"/>
      <c r="AE365" s="149"/>
      <c r="AF365" s="149"/>
      <c r="AG365" s="149" t="s">
        <v>261</v>
      </c>
      <c r="AH365" s="149">
        <v>0</v>
      </c>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outlineLevel="3" x14ac:dyDescent="0.2">
      <c r="A366" s="156"/>
      <c r="B366" s="157"/>
      <c r="C366" s="193" t="s">
        <v>2053</v>
      </c>
      <c r="D366" s="165"/>
      <c r="E366" s="166">
        <v>-71.16</v>
      </c>
      <c r="F366" s="160"/>
      <c r="G366" s="160"/>
      <c r="H366" s="160"/>
      <c r="I366" s="160"/>
      <c r="J366" s="160"/>
      <c r="K366" s="160"/>
      <c r="L366" s="160"/>
      <c r="M366" s="160"/>
      <c r="N366" s="159"/>
      <c r="O366" s="159"/>
      <c r="P366" s="159"/>
      <c r="Q366" s="159"/>
      <c r="R366" s="160"/>
      <c r="S366" s="160"/>
      <c r="T366" s="160"/>
      <c r="U366" s="160"/>
      <c r="V366" s="160"/>
      <c r="W366" s="160"/>
      <c r="X366" s="160"/>
      <c r="Y366" s="160"/>
      <c r="Z366" s="149"/>
      <c r="AA366" s="149"/>
      <c r="AB366" s="149"/>
      <c r="AC366" s="149"/>
      <c r="AD366" s="149"/>
      <c r="AE366" s="149"/>
      <c r="AF366" s="149"/>
      <c r="AG366" s="149" t="s">
        <v>261</v>
      </c>
      <c r="AH366" s="149">
        <v>0</v>
      </c>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ht="22.5" outlineLevel="3" x14ac:dyDescent="0.2">
      <c r="A367" s="156"/>
      <c r="B367" s="157"/>
      <c r="C367" s="193" t="s">
        <v>2054</v>
      </c>
      <c r="D367" s="165"/>
      <c r="E367" s="166">
        <v>6.2549999999999999</v>
      </c>
      <c r="F367" s="160"/>
      <c r="G367" s="160"/>
      <c r="H367" s="160"/>
      <c r="I367" s="160"/>
      <c r="J367" s="160"/>
      <c r="K367" s="160"/>
      <c r="L367" s="160"/>
      <c r="M367" s="160"/>
      <c r="N367" s="159"/>
      <c r="O367" s="159"/>
      <c r="P367" s="159"/>
      <c r="Q367" s="159"/>
      <c r="R367" s="160"/>
      <c r="S367" s="160"/>
      <c r="T367" s="160"/>
      <c r="U367" s="160"/>
      <c r="V367" s="160"/>
      <c r="W367" s="160"/>
      <c r="X367" s="160"/>
      <c r="Y367" s="160"/>
      <c r="Z367" s="149"/>
      <c r="AA367" s="149"/>
      <c r="AB367" s="149"/>
      <c r="AC367" s="149"/>
      <c r="AD367" s="149"/>
      <c r="AE367" s="149"/>
      <c r="AF367" s="149"/>
      <c r="AG367" s="149" t="s">
        <v>261</v>
      </c>
      <c r="AH367" s="149">
        <v>0</v>
      </c>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outlineLevel="3" x14ac:dyDescent="0.2">
      <c r="A368" s="156"/>
      <c r="B368" s="157"/>
      <c r="C368" s="193" t="s">
        <v>2055</v>
      </c>
      <c r="D368" s="165"/>
      <c r="E368" s="166">
        <v>4.74</v>
      </c>
      <c r="F368" s="160"/>
      <c r="G368" s="160"/>
      <c r="H368" s="160"/>
      <c r="I368" s="160"/>
      <c r="J368" s="160"/>
      <c r="K368" s="160"/>
      <c r="L368" s="160"/>
      <c r="M368" s="160"/>
      <c r="N368" s="159"/>
      <c r="O368" s="159"/>
      <c r="P368" s="159"/>
      <c r="Q368" s="159"/>
      <c r="R368" s="160"/>
      <c r="S368" s="160"/>
      <c r="T368" s="160"/>
      <c r="U368" s="160"/>
      <c r="V368" s="160"/>
      <c r="W368" s="160"/>
      <c r="X368" s="160"/>
      <c r="Y368" s="160"/>
      <c r="Z368" s="149"/>
      <c r="AA368" s="149"/>
      <c r="AB368" s="149"/>
      <c r="AC368" s="149"/>
      <c r="AD368" s="149"/>
      <c r="AE368" s="149"/>
      <c r="AF368" s="149"/>
      <c r="AG368" s="149" t="s">
        <v>261</v>
      </c>
      <c r="AH368" s="149">
        <v>0</v>
      </c>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outlineLevel="3" x14ac:dyDescent="0.2">
      <c r="A369" s="156"/>
      <c r="B369" s="157"/>
      <c r="C369" s="193" t="s">
        <v>2062</v>
      </c>
      <c r="D369" s="165"/>
      <c r="E369" s="166">
        <v>44.28</v>
      </c>
      <c r="F369" s="160"/>
      <c r="G369" s="160"/>
      <c r="H369" s="160"/>
      <c r="I369" s="160"/>
      <c r="J369" s="160"/>
      <c r="K369" s="160"/>
      <c r="L369" s="160"/>
      <c r="M369" s="160"/>
      <c r="N369" s="159"/>
      <c r="O369" s="159"/>
      <c r="P369" s="159"/>
      <c r="Q369" s="159"/>
      <c r="R369" s="160"/>
      <c r="S369" s="160"/>
      <c r="T369" s="160"/>
      <c r="U369" s="160"/>
      <c r="V369" s="160"/>
      <c r="W369" s="160"/>
      <c r="X369" s="160"/>
      <c r="Y369" s="160"/>
      <c r="Z369" s="149"/>
      <c r="AA369" s="149"/>
      <c r="AB369" s="149"/>
      <c r="AC369" s="149"/>
      <c r="AD369" s="149"/>
      <c r="AE369" s="149"/>
      <c r="AF369" s="149"/>
      <c r="AG369" s="149" t="s">
        <v>261</v>
      </c>
      <c r="AH369" s="149">
        <v>0</v>
      </c>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outlineLevel="3" x14ac:dyDescent="0.2">
      <c r="A370" s="156"/>
      <c r="B370" s="157"/>
      <c r="C370" s="193" t="s">
        <v>1837</v>
      </c>
      <c r="D370" s="165"/>
      <c r="E370" s="166">
        <v>11.16</v>
      </c>
      <c r="F370" s="160"/>
      <c r="G370" s="160"/>
      <c r="H370" s="160"/>
      <c r="I370" s="160"/>
      <c r="J370" s="160"/>
      <c r="K370" s="160"/>
      <c r="L370" s="160"/>
      <c r="M370" s="160"/>
      <c r="N370" s="159"/>
      <c r="O370" s="159"/>
      <c r="P370" s="159"/>
      <c r="Q370" s="159"/>
      <c r="R370" s="160"/>
      <c r="S370" s="160"/>
      <c r="T370" s="160"/>
      <c r="U370" s="160"/>
      <c r="V370" s="160"/>
      <c r="W370" s="160"/>
      <c r="X370" s="160"/>
      <c r="Y370" s="160"/>
      <c r="Z370" s="149"/>
      <c r="AA370" s="149"/>
      <c r="AB370" s="149"/>
      <c r="AC370" s="149"/>
      <c r="AD370" s="149"/>
      <c r="AE370" s="149"/>
      <c r="AF370" s="149"/>
      <c r="AG370" s="149" t="s">
        <v>261</v>
      </c>
      <c r="AH370" s="149">
        <v>0</v>
      </c>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ht="22.5" outlineLevel="1" x14ac:dyDescent="0.2">
      <c r="A371" s="175">
        <v>92</v>
      </c>
      <c r="B371" s="176" t="s">
        <v>745</v>
      </c>
      <c r="C371" s="191" t="s">
        <v>746</v>
      </c>
      <c r="D371" s="177" t="s">
        <v>276</v>
      </c>
      <c r="E371" s="178">
        <v>358.04</v>
      </c>
      <c r="F371" s="179"/>
      <c r="G371" s="180">
        <f>ROUND(E371*F371,2)</f>
        <v>0</v>
      </c>
      <c r="H371" s="179"/>
      <c r="I371" s="180">
        <f>ROUND(E371*H371,2)</f>
        <v>0</v>
      </c>
      <c r="J371" s="179"/>
      <c r="K371" s="180">
        <f>ROUND(E371*J371,2)</f>
        <v>0</v>
      </c>
      <c r="L371" s="180">
        <v>21</v>
      </c>
      <c r="M371" s="180">
        <f>G371*(1+L371/100)</f>
        <v>0</v>
      </c>
      <c r="N371" s="178">
        <v>0</v>
      </c>
      <c r="O371" s="178">
        <f>ROUND(E371*N371,2)</f>
        <v>0</v>
      </c>
      <c r="P371" s="178">
        <v>0</v>
      </c>
      <c r="Q371" s="178">
        <f>ROUND(E371*P371,2)</f>
        <v>0</v>
      </c>
      <c r="R371" s="180" t="s">
        <v>717</v>
      </c>
      <c r="S371" s="180" t="s">
        <v>222</v>
      </c>
      <c r="T371" s="181" t="s">
        <v>270</v>
      </c>
      <c r="U371" s="160">
        <v>0.11700000000000001</v>
      </c>
      <c r="V371" s="160">
        <f>ROUND(E371*U371,2)</f>
        <v>41.89</v>
      </c>
      <c r="W371" s="160"/>
      <c r="X371" s="160" t="s">
        <v>271</v>
      </c>
      <c r="Y371" s="160" t="s">
        <v>225</v>
      </c>
      <c r="Z371" s="149"/>
      <c r="AA371" s="149"/>
      <c r="AB371" s="149"/>
      <c r="AC371" s="149"/>
      <c r="AD371" s="149"/>
      <c r="AE371" s="149"/>
      <c r="AF371" s="149"/>
      <c r="AG371" s="149" t="s">
        <v>272</v>
      </c>
      <c r="AH371" s="149"/>
      <c r="AI371" s="149"/>
      <c r="AJ371" s="149"/>
      <c r="AK371" s="149"/>
      <c r="AL371" s="149"/>
      <c r="AM371" s="149"/>
      <c r="AN371" s="149"/>
      <c r="AO371" s="149"/>
      <c r="AP371" s="149"/>
      <c r="AQ371" s="149"/>
      <c r="AR371" s="149"/>
      <c r="AS371" s="149"/>
      <c r="AT371" s="149"/>
      <c r="AU371" s="149"/>
      <c r="AV371" s="149"/>
      <c r="AW371" s="149"/>
      <c r="AX371" s="149"/>
      <c r="AY371" s="149"/>
      <c r="AZ371" s="149"/>
      <c r="BA371" s="149"/>
      <c r="BB371" s="149"/>
      <c r="BC371" s="149"/>
      <c r="BD371" s="149"/>
      <c r="BE371" s="149"/>
      <c r="BF371" s="149"/>
      <c r="BG371" s="149"/>
      <c r="BH371" s="149"/>
    </row>
    <row r="372" spans="1:60" outlineLevel="2" x14ac:dyDescent="0.2">
      <c r="A372" s="156"/>
      <c r="B372" s="157"/>
      <c r="C372" s="193" t="s">
        <v>2064</v>
      </c>
      <c r="D372" s="165"/>
      <c r="E372" s="166">
        <v>611.28</v>
      </c>
      <c r="F372" s="160"/>
      <c r="G372" s="160"/>
      <c r="H372" s="160"/>
      <c r="I372" s="160"/>
      <c r="J372" s="160"/>
      <c r="K372" s="160"/>
      <c r="L372" s="160"/>
      <c r="M372" s="160"/>
      <c r="N372" s="159"/>
      <c r="O372" s="159"/>
      <c r="P372" s="159"/>
      <c r="Q372" s="159"/>
      <c r="R372" s="160"/>
      <c r="S372" s="160"/>
      <c r="T372" s="160"/>
      <c r="U372" s="160"/>
      <c r="V372" s="160"/>
      <c r="W372" s="160"/>
      <c r="X372" s="160"/>
      <c r="Y372" s="160"/>
      <c r="Z372" s="149"/>
      <c r="AA372" s="149"/>
      <c r="AB372" s="149"/>
      <c r="AC372" s="149"/>
      <c r="AD372" s="149"/>
      <c r="AE372" s="149"/>
      <c r="AF372" s="149"/>
      <c r="AG372" s="149" t="s">
        <v>261</v>
      </c>
      <c r="AH372" s="149">
        <v>0</v>
      </c>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outlineLevel="3" x14ac:dyDescent="0.2">
      <c r="A373" s="156"/>
      <c r="B373" s="157"/>
      <c r="C373" s="193" t="s">
        <v>2065</v>
      </c>
      <c r="D373" s="165"/>
      <c r="E373" s="166">
        <v>-253.24</v>
      </c>
      <c r="F373" s="160"/>
      <c r="G373" s="160"/>
      <c r="H373" s="160"/>
      <c r="I373" s="160"/>
      <c r="J373" s="160"/>
      <c r="K373" s="160"/>
      <c r="L373" s="160"/>
      <c r="M373" s="160"/>
      <c r="N373" s="159"/>
      <c r="O373" s="159"/>
      <c r="P373" s="159"/>
      <c r="Q373" s="159"/>
      <c r="R373" s="160"/>
      <c r="S373" s="160"/>
      <c r="T373" s="160"/>
      <c r="U373" s="160"/>
      <c r="V373" s="160"/>
      <c r="W373" s="160"/>
      <c r="X373" s="160"/>
      <c r="Y373" s="160"/>
      <c r="Z373" s="149"/>
      <c r="AA373" s="149"/>
      <c r="AB373" s="149"/>
      <c r="AC373" s="149"/>
      <c r="AD373" s="149"/>
      <c r="AE373" s="149"/>
      <c r="AF373" s="149"/>
      <c r="AG373" s="149" t="s">
        <v>261</v>
      </c>
      <c r="AH373" s="149">
        <v>0</v>
      </c>
      <c r="AI373" s="149"/>
      <c r="AJ373" s="149"/>
      <c r="AK373" s="149"/>
      <c r="AL373" s="149"/>
      <c r="AM373" s="149"/>
      <c r="AN373" s="149"/>
      <c r="AO373" s="149"/>
      <c r="AP373" s="149"/>
      <c r="AQ373" s="149"/>
      <c r="AR373" s="149"/>
      <c r="AS373" s="149"/>
      <c r="AT373" s="149"/>
      <c r="AU373" s="149"/>
      <c r="AV373" s="149"/>
      <c r="AW373" s="149"/>
      <c r="AX373" s="149"/>
      <c r="AY373" s="149"/>
      <c r="AZ373" s="149"/>
      <c r="BA373" s="149"/>
      <c r="BB373" s="149"/>
      <c r="BC373" s="149"/>
      <c r="BD373" s="149"/>
      <c r="BE373" s="149"/>
      <c r="BF373" s="149"/>
      <c r="BG373" s="149"/>
      <c r="BH373" s="149"/>
    </row>
    <row r="374" spans="1:60" outlineLevel="1" x14ac:dyDescent="0.2">
      <c r="A374" s="175">
        <v>93</v>
      </c>
      <c r="B374" s="176" t="s">
        <v>751</v>
      </c>
      <c r="C374" s="191" t="s">
        <v>752</v>
      </c>
      <c r="D374" s="177" t="s">
        <v>276</v>
      </c>
      <c r="E374" s="178">
        <v>656.77499999999998</v>
      </c>
      <c r="F374" s="179"/>
      <c r="G374" s="180">
        <f>ROUND(E374*F374,2)</f>
        <v>0</v>
      </c>
      <c r="H374" s="179"/>
      <c r="I374" s="180">
        <f>ROUND(E374*H374,2)</f>
        <v>0</v>
      </c>
      <c r="J374" s="179"/>
      <c r="K374" s="180">
        <f>ROUND(E374*J374,2)</f>
        <v>0</v>
      </c>
      <c r="L374" s="180">
        <v>21</v>
      </c>
      <c r="M374" s="180">
        <f>G374*(1+L374/100)</f>
        <v>0</v>
      </c>
      <c r="N374" s="178">
        <v>0</v>
      </c>
      <c r="O374" s="178">
        <f>ROUND(E374*N374,2)</f>
        <v>0</v>
      </c>
      <c r="P374" s="178">
        <v>0</v>
      </c>
      <c r="Q374" s="178">
        <f>ROUND(E374*P374,2)</f>
        <v>0</v>
      </c>
      <c r="R374" s="180"/>
      <c r="S374" s="180" t="s">
        <v>250</v>
      </c>
      <c r="T374" s="181" t="s">
        <v>223</v>
      </c>
      <c r="U374" s="160">
        <v>1.4E-2</v>
      </c>
      <c r="V374" s="160">
        <f>ROUND(E374*U374,2)</f>
        <v>9.19</v>
      </c>
      <c r="W374" s="160"/>
      <c r="X374" s="160" t="s">
        <v>271</v>
      </c>
      <c r="Y374" s="160" t="s">
        <v>225</v>
      </c>
      <c r="Z374" s="149"/>
      <c r="AA374" s="149"/>
      <c r="AB374" s="149"/>
      <c r="AC374" s="149"/>
      <c r="AD374" s="149"/>
      <c r="AE374" s="149"/>
      <c r="AF374" s="149"/>
      <c r="AG374" s="149" t="s">
        <v>272</v>
      </c>
      <c r="AH374" s="149"/>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outlineLevel="2" x14ac:dyDescent="0.2">
      <c r="A375" s="156"/>
      <c r="B375" s="157"/>
      <c r="C375" s="256" t="s">
        <v>753</v>
      </c>
      <c r="D375" s="257"/>
      <c r="E375" s="257"/>
      <c r="F375" s="257"/>
      <c r="G375" s="257"/>
      <c r="H375" s="160"/>
      <c r="I375" s="160"/>
      <c r="J375" s="160"/>
      <c r="K375" s="160"/>
      <c r="L375" s="160"/>
      <c r="M375" s="160"/>
      <c r="N375" s="159"/>
      <c r="O375" s="159"/>
      <c r="P375" s="159"/>
      <c r="Q375" s="159"/>
      <c r="R375" s="160"/>
      <c r="S375" s="160"/>
      <c r="T375" s="160"/>
      <c r="U375" s="160"/>
      <c r="V375" s="160"/>
      <c r="W375" s="160"/>
      <c r="X375" s="160"/>
      <c r="Y375" s="160"/>
      <c r="Z375" s="149"/>
      <c r="AA375" s="149"/>
      <c r="AB375" s="149"/>
      <c r="AC375" s="149"/>
      <c r="AD375" s="149"/>
      <c r="AE375" s="149"/>
      <c r="AF375" s="149"/>
      <c r="AG375" s="149" t="s">
        <v>228</v>
      </c>
      <c r="AH375" s="149"/>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2" x14ac:dyDescent="0.2">
      <c r="A376" s="156"/>
      <c r="B376" s="157"/>
      <c r="C376" s="193" t="s">
        <v>2066</v>
      </c>
      <c r="D376" s="165"/>
      <c r="E376" s="166">
        <v>656.77499999999998</v>
      </c>
      <c r="F376" s="160"/>
      <c r="G376" s="160"/>
      <c r="H376" s="160"/>
      <c r="I376" s="160"/>
      <c r="J376" s="160"/>
      <c r="K376" s="160"/>
      <c r="L376" s="160"/>
      <c r="M376" s="160"/>
      <c r="N376" s="159"/>
      <c r="O376" s="159"/>
      <c r="P376" s="159"/>
      <c r="Q376" s="159"/>
      <c r="R376" s="160"/>
      <c r="S376" s="160"/>
      <c r="T376" s="160"/>
      <c r="U376" s="160"/>
      <c r="V376" s="160"/>
      <c r="W376" s="160"/>
      <c r="X376" s="160"/>
      <c r="Y376" s="160"/>
      <c r="Z376" s="149"/>
      <c r="AA376" s="149"/>
      <c r="AB376" s="149"/>
      <c r="AC376" s="149"/>
      <c r="AD376" s="149"/>
      <c r="AE376" s="149"/>
      <c r="AF376" s="149"/>
      <c r="AG376" s="149" t="s">
        <v>261</v>
      </c>
      <c r="AH376" s="149">
        <v>5</v>
      </c>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ht="22.5" outlineLevel="1" x14ac:dyDescent="0.2">
      <c r="A377" s="175">
        <v>94</v>
      </c>
      <c r="B377" s="176" t="s">
        <v>738</v>
      </c>
      <c r="C377" s="191" t="s">
        <v>739</v>
      </c>
      <c r="D377" s="177" t="s">
        <v>268</v>
      </c>
      <c r="E377" s="178">
        <v>145</v>
      </c>
      <c r="F377" s="179"/>
      <c r="G377" s="180">
        <f>ROUND(E377*F377,2)</f>
        <v>0</v>
      </c>
      <c r="H377" s="179"/>
      <c r="I377" s="180">
        <f>ROUND(E377*H377,2)</f>
        <v>0</v>
      </c>
      <c r="J377" s="179"/>
      <c r="K377" s="180">
        <f>ROUND(E377*J377,2)</f>
        <v>0</v>
      </c>
      <c r="L377" s="180">
        <v>21</v>
      </c>
      <c r="M377" s="180">
        <f>G377*(1+L377/100)</f>
        <v>0</v>
      </c>
      <c r="N377" s="178">
        <v>8.0000000000000004E-4</v>
      </c>
      <c r="O377" s="178">
        <f>ROUND(E377*N377,2)</f>
        <v>0.12</v>
      </c>
      <c r="P377" s="178">
        <v>0</v>
      </c>
      <c r="Q377" s="178">
        <f>ROUND(E377*P377,2)</f>
        <v>0</v>
      </c>
      <c r="R377" s="180" t="s">
        <v>740</v>
      </c>
      <c r="S377" s="180" t="s">
        <v>741</v>
      </c>
      <c r="T377" s="181" t="s">
        <v>741</v>
      </c>
      <c r="U377" s="160">
        <v>0</v>
      </c>
      <c r="V377" s="160">
        <f>ROUND(E377*U377,2)</f>
        <v>0</v>
      </c>
      <c r="W377" s="160"/>
      <c r="X377" s="160" t="s">
        <v>500</v>
      </c>
      <c r="Y377" s="160" t="s">
        <v>225</v>
      </c>
      <c r="Z377" s="149"/>
      <c r="AA377" s="149"/>
      <c r="AB377" s="149"/>
      <c r="AC377" s="149"/>
      <c r="AD377" s="149"/>
      <c r="AE377" s="149"/>
      <c r="AF377" s="149"/>
      <c r="AG377" s="149" t="s">
        <v>501</v>
      </c>
      <c r="AH377" s="149"/>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2" x14ac:dyDescent="0.2">
      <c r="A378" s="156"/>
      <c r="B378" s="157"/>
      <c r="C378" s="193" t="s">
        <v>2067</v>
      </c>
      <c r="D378" s="165"/>
      <c r="E378" s="166">
        <v>145</v>
      </c>
      <c r="F378" s="160"/>
      <c r="G378" s="160"/>
      <c r="H378" s="160"/>
      <c r="I378" s="160"/>
      <c r="J378" s="160"/>
      <c r="K378" s="160"/>
      <c r="L378" s="160"/>
      <c r="M378" s="160"/>
      <c r="N378" s="159"/>
      <c r="O378" s="159"/>
      <c r="P378" s="159"/>
      <c r="Q378" s="159"/>
      <c r="R378" s="160"/>
      <c r="S378" s="160"/>
      <c r="T378" s="160"/>
      <c r="U378" s="160"/>
      <c r="V378" s="160"/>
      <c r="W378" s="160"/>
      <c r="X378" s="160"/>
      <c r="Y378" s="160"/>
      <c r="Z378" s="149"/>
      <c r="AA378" s="149"/>
      <c r="AB378" s="149"/>
      <c r="AC378" s="149"/>
      <c r="AD378" s="149"/>
      <c r="AE378" s="149"/>
      <c r="AF378" s="149"/>
      <c r="AG378" s="149" t="s">
        <v>261</v>
      </c>
      <c r="AH378" s="149">
        <v>0</v>
      </c>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x14ac:dyDescent="0.2">
      <c r="A379" s="168" t="s">
        <v>217</v>
      </c>
      <c r="B379" s="169" t="s">
        <v>174</v>
      </c>
      <c r="C379" s="190" t="s">
        <v>175</v>
      </c>
      <c r="D379" s="170"/>
      <c r="E379" s="171"/>
      <c r="F379" s="172"/>
      <c r="G379" s="172">
        <f>SUMIF(AG380:AG393,"&lt;&gt;NOR",G380:G393)</f>
        <v>0</v>
      </c>
      <c r="H379" s="172"/>
      <c r="I379" s="172">
        <f>SUM(I380:I393)</f>
        <v>0</v>
      </c>
      <c r="J379" s="172"/>
      <c r="K379" s="172">
        <f>SUM(K380:K393)</f>
        <v>0</v>
      </c>
      <c r="L379" s="172"/>
      <c r="M379" s="172">
        <f>SUM(M380:M393)</f>
        <v>0</v>
      </c>
      <c r="N379" s="171"/>
      <c r="O379" s="171">
        <f>SUM(O380:O393)</f>
        <v>0.11</v>
      </c>
      <c r="P379" s="171"/>
      <c r="Q379" s="171">
        <f>SUM(Q380:Q393)</f>
        <v>0</v>
      </c>
      <c r="R379" s="172"/>
      <c r="S379" s="172"/>
      <c r="T379" s="173"/>
      <c r="U379" s="167"/>
      <c r="V379" s="167">
        <f>SUM(V380:V393)</f>
        <v>27.45</v>
      </c>
      <c r="W379" s="167"/>
      <c r="X379" s="167"/>
      <c r="Y379" s="167"/>
      <c r="AG379" t="s">
        <v>218</v>
      </c>
    </row>
    <row r="380" spans="1:60" outlineLevel="1" x14ac:dyDescent="0.2">
      <c r="A380" s="175">
        <v>95</v>
      </c>
      <c r="B380" s="176" t="s">
        <v>758</v>
      </c>
      <c r="C380" s="191" t="s">
        <v>759</v>
      </c>
      <c r="D380" s="177" t="s">
        <v>276</v>
      </c>
      <c r="E380" s="178">
        <v>5.4</v>
      </c>
      <c r="F380" s="179"/>
      <c r="G380" s="180">
        <f>ROUND(E380*F380,2)</f>
        <v>0</v>
      </c>
      <c r="H380" s="179"/>
      <c r="I380" s="180">
        <f>ROUND(E380*H380,2)</f>
        <v>0</v>
      </c>
      <c r="J380" s="179"/>
      <c r="K380" s="180">
        <f>ROUND(E380*J380,2)</f>
        <v>0</v>
      </c>
      <c r="L380" s="180">
        <v>21</v>
      </c>
      <c r="M380" s="180">
        <f>G380*(1+L380/100)</f>
        <v>0</v>
      </c>
      <c r="N380" s="178">
        <v>2.9999999999999997E-4</v>
      </c>
      <c r="O380" s="178">
        <f>ROUND(E380*N380,2)</f>
        <v>0</v>
      </c>
      <c r="P380" s="178">
        <v>0</v>
      </c>
      <c r="Q380" s="178">
        <f>ROUND(E380*P380,2)</f>
        <v>0</v>
      </c>
      <c r="R380" s="180" t="s">
        <v>760</v>
      </c>
      <c r="S380" s="180" t="s">
        <v>222</v>
      </c>
      <c r="T380" s="181" t="s">
        <v>270</v>
      </c>
      <c r="U380" s="160">
        <v>9.0999999999999998E-2</v>
      </c>
      <c r="V380" s="160">
        <f>ROUND(E380*U380,2)</f>
        <v>0.49</v>
      </c>
      <c r="W380" s="160"/>
      <c r="X380" s="160" t="s">
        <v>271</v>
      </c>
      <c r="Y380" s="160" t="s">
        <v>225</v>
      </c>
      <c r="Z380" s="149"/>
      <c r="AA380" s="149"/>
      <c r="AB380" s="149"/>
      <c r="AC380" s="149"/>
      <c r="AD380" s="149"/>
      <c r="AE380" s="149"/>
      <c r="AF380" s="149"/>
      <c r="AG380" s="149" t="s">
        <v>272</v>
      </c>
      <c r="AH380" s="149"/>
      <c r="AI380" s="149"/>
      <c r="AJ380" s="149"/>
      <c r="AK380" s="149"/>
      <c r="AL380" s="149"/>
      <c r="AM380" s="149"/>
      <c r="AN380" s="149"/>
      <c r="AO380" s="149"/>
      <c r="AP380" s="149"/>
      <c r="AQ380" s="149"/>
      <c r="AR380" s="149"/>
      <c r="AS380" s="149"/>
      <c r="AT380" s="149"/>
      <c r="AU380" s="149"/>
      <c r="AV380" s="149"/>
      <c r="AW380" s="149"/>
      <c r="AX380" s="149"/>
      <c r="AY380" s="149"/>
      <c r="AZ380" s="149"/>
      <c r="BA380" s="149"/>
      <c r="BB380" s="149"/>
      <c r="BC380" s="149"/>
      <c r="BD380" s="149"/>
      <c r="BE380" s="149"/>
      <c r="BF380" s="149"/>
      <c r="BG380" s="149"/>
      <c r="BH380" s="149"/>
    </row>
    <row r="381" spans="1:60" outlineLevel="2" x14ac:dyDescent="0.2">
      <c r="A381" s="156"/>
      <c r="B381" s="157"/>
      <c r="C381" s="193" t="s">
        <v>2068</v>
      </c>
      <c r="D381" s="165"/>
      <c r="E381" s="166">
        <v>5.4</v>
      </c>
      <c r="F381" s="160"/>
      <c r="G381" s="160"/>
      <c r="H381" s="160"/>
      <c r="I381" s="160"/>
      <c r="J381" s="160"/>
      <c r="K381" s="160"/>
      <c r="L381" s="160"/>
      <c r="M381" s="160"/>
      <c r="N381" s="159"/>
      <c r="O381" s="159"/>
      <c r="P381" s="159"/>
      <c r="Q381" s="159"/>
      <c r="R381" s="160"/>
      <c r="S381" s="160"/>
      <c r="T381" s="160"/>
      <c r="U381" s="160"/>
      <c r="V381" s="160"/>
      <c r="W381" s="160"/>
      <c r="X381" s="160"/>
      <c r="Y381" s="160"/>
      <c r="Z381" s="149"/>
      <c r="AA381" s="149"/>
      <c r="AB381" s="149"/>
      <c r="AC381" s="149"/>
      <c r="AD381" s="149"/>
      <c r="AE381" s="149"/>
      <c r="AF381" s="149"/>
      <c r="AG381" s="149" t="s">
        <v>261</v>
      </c>
      <c r="AH381" s="149">
        <v>0</v>
      </c>
      <c r="AI381" s="149"/>
      <c r="AJ381" s="149"/>
      <c r="AK381" s="149"/>
      <c r="AL381" s="149"/>
      <c r="AM381" s="149"/>
      <c r="AN381" s="149"/>
      <c r="AO381" s="149"/>
      <c r="AP381" s="149"/>
      <c r="AQ381" s="149"/>
      <c r="AR381" s="149"/>
      <c r="AS381" s="149"/>
      <c r="AT381" s="149"/>
      <c r="AU381" s="149"/>
      <c r="AV381" s="149"/>
      <c r="AW381" s="149"/>
      <c r="AX381" s="149"/>
      <c r="AY381" s="149"/>
      <c r="AZ381" s="149"/>
      <c r="BA381" s="149"/>
      <c r="BB381" s="149"/>
      <c r="BC381" s="149"/>
      <c r="BD381" s="149"/>
      <c r="BE381" s="149"/>
      <c r="BF381" s="149"/>
      <c r="BG381" s="149"/>
      <c r="BH381" s="149"/>
    </row>
    <row r="382" spans="1:60" outlineLevel="1" x14ac:dyDescent="0.2">
      <c r="A382" s="175">
        <v>96</v>
      </c>
      <c r="B382" s="176" t="s">
        <v>2069</v>
      </c>
      <c r="C382" s="191" t="s">
        <v>2070</v>
      </c>
      <c r="D382" s="177" t="s">
        <v>268</v>
      </c>
      <c r="E382" s="178">
        <v>1</v>
      </c>
      <c r="F382" s="179"/>
      <c r="G382" s="180">
        <f>ROUND(E382*F382,2)</f>
        <v>0</v>
      </c>
      <c r="H382" s="179"/>
      <c r="I382" s="180">
        <f>ROUND(E382*H382,2)</f>
        <v>0</v>
      </c>
      <c r="J382" s="179"/>
      <c r="K382" s="180">
        <f>ROUND(E382*J382,2)</f>
        <v>0</v>
      </c>
      <c r="L382" s="180">
        <v>21</v>
      </c>
      <c r="M382" s="180">
        <f>G382*(1+L382/100)</f>
        <v>0</v>
      </c>
      <c r="N382" s="178">
        <v>1.2200000000000001E-2</v>
      </c>
      <c r="O382" s="178">
        <f>ROUND(E382*N382,2)</f>
        <v>0.01</v>
      </c>
      <c r="P382" s="178">
        <v>0</v>
      </c>
      <c r="Q382" s="178">
        <f>ROUND(E382*P382,2)</f>
        <v>0</v>
      </c>
      <c r="R382" s="180" t="s">
        <v>760</v>
      </c>
      <c r="S382" s="180" t="s">
        <v>222</v>
      </c>
      <c r="T382" s="181" t="s">
        <v>270</v>
      </c>
      <c r="U382" s="160">
        <v>4.9950000000000001</v>
      </c>
      <c r="V382" s="160">
        <f>ROUND(E382*U382,2)</f>
        <v>5</v>
      </c>
      <c r="W382" s="160"/>
      <c r="X382" s="160" t="s">
        <v>271</v>
      </c>
      <c r="Y382" s="160" t="s">
        <v>225</v>
      </c>
      <c r="Z382" s="149"/>
      <c r="AA382" s="149"/>
      <c r="AB382" s="149"/>
      <c r="AC382" s="149"/>
      <c r="AD382" s="149"/>
      <c r="AE382" s="149"/>
      <c r="AF382" s="149"/>
      <c r="AG382" s="149" t="s">
        <v>272</v>
      </c>
      <c r="AH382" s="149"/>
      <c r="AI382" s="149"/>
      <c r="AJ382" s="149"/>
      <c r="AK382" s="149"/>
      <c r="AL382" s="149"/>
      <c r="AM382" s="149"/>
      <c r="AN382" s="149"/>
      <c r="AO382" s="149"/>
      <c r="AP382" s="149"/>
      <c r="AQ382" s="149"/>
      <c r="AR382" s="149"/>
      <c r="AS382" s="149"/>
      <c r="AT382" s="149"/>
      <c r="AU382" s="149"/>
      <c r="AV382" s="149"/>
      <c r="AW382" s="149"/>
      <c r="AX382" s="149"/>
      <c r="AY382" s="149"/>
      <c r="AZ382" s="149"/>
      <c r="BA382" s="149"/>
      <c r="BB382" s="149"/>
      <c r="BC382" s="149"/>
      <c r="BD382" s="149"/>
      <c r="BE382" s="149"/>
      <c r="BF382" s="149"/>
      <c r="BG382" s="149"/>
      <c r="BH382" s="149"/>
    </row>
    <row r="383" spans="1:60" outlineLevel="2" x14ac:dyDescent="0.2">
      <c r="A383" s="156"/>
      <c r="B383" s="157"/>
      <c r="C383" s="193" t="s">
        <v>2071</v>
      </c>
      <c r="D383" s="165"/>
      <c r="E383" s="166">
        <v>1</v>
      </c>
      <c r="F383" s="160"/>
      <c r="G383" s="160"/>
      <c r="H383" s="160"/>
      <c r="I383" s="160"/>
      <c r="J383" s="160"/>
      <c r="K383" s="160"/>
      <c r="L383" s="160"/>
      <c r="M383" s="160"/>
      <c r="N383" s="159"/>
      <c r="O383" s="159"/>
      <c r="P383" s="159"/>
      <c r="Q383" s="159"/>
      <c r="R383" s="160"/>
      <c r="S383" s="160"/>
      <c r="T383" s="160"/>
      <c r="U383" s="160"/>
      <c r="V383" s="160"/>
      <c r="W383" s="160"/>
      <c r="X383" s="160"/>
      <c r="Y383" s="160"/>
      <c r="Z383" s="149"/>
      <c r="AA383" s="149"/>
      <c r="AB383" s="149"/>
      <c r="AC383" s="149"/>
      <c r="AD383" s="149"/>
      <c r="AE383" s="149"/>
      <c r="AF383" s="149"/>
      <c r="AG383" s="149" t="s">
        <v>261</v>
      </c>
      <c r="AH383" s="149">
        <v>0</v>
      </c>
      <c r="AI383" s="149"/>
      <c r="AJ383" s="149"/>
      <c r="AK383" s="149"/>
      <c r="AL383" s="149"/>
      <c r="AM383" s="149"/>
      <c r="AN383" s="149"/>
      <c r="AO383" s="149"/>
      <c r="AP383" s="149"/>
      <c r="AQ383" s="149"/>
      <c r="AR383" s="149"/>
      <c r="AS383" s="149"/>
      <c r="AT383" s="149"/>
      <c r="AU383" s="149"/>
      <c r="AV383" s="149"/>
      <c r="AW383" s="149"/>
      <c r="AX383" s="149"/>
      <c r="AY383" s="149"/>
      <c r="AZ383" s="149"/>
      <c r="BA383" s="149"/>
      <c r="BB383" s="149"/>
      <c r="BC383" s="149"/>
      <c r="BD383" s="149"/>
      <c r="BE383" s="149"/>
      <c r="BF383" s="149"/>
      <c r="BG383" s="149"/>
      <c r="BH383" s="149"/>
    </row>
    <row r="384" spans="1:60" outlineLevel="1" x14ac:dyDescent="0.2">
      <c r="A384" s="175">
        <v>97</v>
      </c>
      <c r="B384" s="176" t="s">
        <v>2072</v>
      </c>
      <c r="C384" s="191" t="s">
        <v>2073</v>
      </c>
      <c r="D384" s="177" t="s">
        <v>268</v>
      </c>
      <c r="E384" s="178">
        <v>4</v>
      </c>
      <c r="F384" s="179"/>
      <c r="G384" s="180">
        <f>ROUND(E384*F384,2)</f>
        <v>0</v>
      </c>
      <c r="H384" s="179"/>
      <c r="I384" s="180">
        <f>ROUND(E384*H384,2)</f>
        <v>0</v>
      </c>
      <c r="J384" s="179"/>
      <c r="K384" s="180">
        <f>ROUND(E384*J384,2)</f>
        <v>0</v>
      </c>
      <c r="L384" s="180">
        <v>21</v>
      </c>
      <c r="M384" s="180">
        <f>G384*(1+L384/100)</f>
        <v>0</v>
      </c>
      <c r="N384" s="178">
        <v>1.2200000000000001E-2</v>
      </c>
      <c r="O384" s="178">
        <f>ROUND(E384*N384,2)</f>
        <v>0.05</v>
      </c>
      <c r="P384" s="178">
        <v>0</v>
      </c>
      <c r="Q384" s="178">
        <f>ROUND(E384*P384,2)</f>
        <v>0</v>
      </c>
      <c r="R384" s="180" t="s">
        <v>760</v>
      </c>
      <c r="S384" s="180" t="s">
        <v>222</v>
      </c>
      <c r="T384" s="181" t="s">
        <v>270</v>
      </c>
      <c r="U384" s="160">
        <v>4.9950000000000001</v>
      </c>
      <c r="V384" s="160">
        <f>ROUND(E384*U384,2)</f>
        <v>19.98</v>
      </c>
      <c r="W384" s="160"/>
      <c r="X384" s="160" t="s">
        <v>271</v>
      </c>
      <c r="Y384" s="160" t="s">
        <v>225</v>
      </c>
      <c r="Z384" s="149"/>
      <c r="AA384" s="149"/>
      <c r="AB384" s="149"/>
      <c r="AC384" s="149"/>
      <c r="AD384" s="149"/>
      <c r="AE384" s="149"/>
      <c r="AF384" s="149"/>
      <c r="AG384" s="149" t="s">
        <v>272</v>
      </c>
      <c r="AH384" s="149"/>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2" x14ac:dyDescent="0.2">
      <c r="A385" s="156"/>
      <c r="B385" s="157"/>
      <c r="C385" s="193" t="s">
        <v>2074</v>
      </c>
      <c r="D385" s="165"/>
      <c r="E385" s="166">
        <v>4</v>
      </c>
      <c r="F385" s="160"/>
      <c r="G385" s="160"/>
      <c r="H385" s="160"/>
      <c r="I385" s="160"/>
      <c r="J385" s="160"/>
      <c r="K385" s="160"/>
      <c r="L385" s="160"/>
      <c r="M385" s="160"/>
      <c r="N385" s="159"/>
      <c r="O385" s="159"/>
      <c r="P385" s="159"/>
      <c r="Q385" s="159"/>
      <c r="R385" s="160"/>
      <c r="S385" s="160"/>
      <c r="T385" s="160"/>
      <c r="U385" s="160"/>
      <c r="V385" s="160"/>
      <c r="W385" s="160"/>
      <c r="X385" s="160"/>
      <c r="Y385" s="160"/>
      <c r="Z385" s="149"/>
      <c r="AA385" s="149"/>
      <c r="AB385" s="149"/>
      <c r="AC385" s="149"/>
      <c r="AD385" s="149"/>
      <c r="AE385" s="149"/>
      <c r="AF385" s="149"/>
      <c r="AG385" s="149" t="s">
        <v>261</v>
      </c>
      <c r="AH385" s="149">
        <v>0</v>
      </c>
      <c r="AI385" s="149"/>
      <c r="AJ385" s="149"/>
      <c r="AK385" s="149"/>
      <c r="AL385" s="149"/>
      <c r="AM385" s="149"/>
      <c r="AN385" s="149"/>
      <c r="AO385" s="149"/>
      <c r="AP385" s="149"/>
      <c r="AQ385" s="149"/>
      <c r="AR385" s="149"/>
      <c r="AS385" s="149"/>
      <c r="AT385" s="149"/>
      <c r="AU385" s="149"/>
      <c r="AV385" s="149"/>
      <c r="AW385" s="149"/>
      <c r="AX385" s="149"/>
      <c r="AY385" s="149"/>
      <c r="AZ385" s="149"/>
      <c r="BA385" s="149"/>
      <c r="BB385" s="149"/>
      <c r="BC385" s="149"/>
      <c r="BD385" s="149"/>
      <c r="BE385" s="149"/>
      <c r="BF385" s="149"/>
      <c r="BG385" s="149"/>
      <c r="BH385" s="149"/>
    </row>
    <row r="386" spans="1:60" outlineLevel="1" x14ac:dyDescent="0.2">
      <c r="A386" s="175">
        <v>98</v>
      </c>
      <c r="B386" s="176" t="s">
        <v>765</v>
      </c>
      <c r="C386" s="191" t="s">
        <v>766</v>
      </c>
      <c r="D386" s="177" t="s">
        <v>276</v>
      </c>
      <c r="E386" s="178">
        <v>6.6</v>
      </c>
      <c r="F386" s="179"/>
      <c r="G386" s="180">
        <f>ROUND(E386*F386,2)</f>
        <v>0</v>
      </c>
      <c r="H386" s="179"/>
      <c r="I386" s="180">
        <f>ROUND(E386*H386,2)</f>
        <v>0</v>
      </c>
      <c r="J386" s="179"/>
      <c r="K386" s="180">
        <f>ROUND(E386*J386,2)</f>
        <v>0</v>
      </c>
      <c r="L386" s="180">
        <v>21</v>
      </c>
      <c r="M386" s="180">
        <f>G386*(1+L386/100)</f>
        <v>0</v>
      </c>
      <c r="N386" s="178">
        <v>3.82E-3</v>
      </c>
      <c r="O386" s="178">
        <f>ROUND(E386*N386,2)</f>
        <v>0.03</v>
      </c>
      <c r="P386" s="178">
        <v>0</v>
      </c>
      <c r="Q386" s="178">
        <f>ROUND(E386*P386,2)</f>
        <v>0</v>
      </c>
      <c r="R386" s="180" t="s">
        <v>760</v>
      </c>
      <c r="S386" s="180" t="s">
        <v>222</v>
      </c>
      <c r="T386" s="181" t="s">
        <v>270</v>
      </c>
      <c r="U386" s="160">
        <v>0.3</v>
      </c>
      <c r="V386" s="160">
        <f>ROUND(E386*U386,2)</f>
        <v>1.98</v>
      </c>
      <c r="W386" s="160"/>
      <c r="X386" s="160" t="s">
        <v>271</v>
      </c>
      <c r="Y386" s="160" t="s">
        <v>225</v>
      </c>
      <c r="Z386" s="149"/>
      <c r="AA386" s="149"/>
      <c r="AB386" s="149"/>
      <c r="AC386" s="149"/>
      <c r="AD386" s="149"/>
      <c r="AE386" s="149"/>
      <c r="AF386" s="149"/>
      <c r="AG386" s="149" t="s">
        <v>272</v>
      </c>
      <c r="AH386" s="149"/>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outlineLevel="2" x14ac:dyDescent="0.2">
      <c r="A387" s="156"/>
      <c r="B387" s="157"/>
      <c r="C387" s="193" t="s">
        <v>2075</v>
      </c>
      <c r="D387" s="165"/>
      <c r="E387" s="166">
        <v>6.6</v>
      </c>
      <c r="F387" s="160"/>
      <c r="G387" s="160"/>
      <c r="H387" s="160"/>
      <c r="I387" s="160"/>
      <c r="J387" s="160"/>
      <c r="K387" s="160"/>
      <c r="L387" s="160"/>
      <c r="M387" s="160"/>
      <c r="N387" s="159"/>
      <c r="O387" s="159"/>
      <c r="P387" s="159"/>
      <c r="Q387" s="159"/>
      <c r="R387" s="160"/>
      <c r="S387" s="160"/>
      <c r="T387" s="160"/>
      <c r="U387" s="160"/>
      <c r="V387" s="160"/>
      <c r="W387" s="160"/>
      <c r="X387" s="160"/>
      <c r="Y387" s="160"/>
      <c r="Z387" s="149"/>
      <c r="AA387" s="149"/>
      <c r="AB387" s="149"/>
      <c r="AC387" s="149"/>
      <c r="AD387" s="149"/>
      <c r="AE387" s="149"/>
      <c r="AF387" s="149"/>
      <c r="AG387" s="149" t="s">
        <v>261</v>
      </c>
      <c r="AH387" s="149">
        <v>0</v>
      </c>
      <c r="AI387" s="149"/>
      <c r="AJ387" s="149"/>
      <c r="AK387" s="149"/>
      <c r="AL387" s="149"/>
      <c r="AM387" s="149"/>
      <c r="AN387" s="149"/>
      <c r="AO387" s="149"/>
      <c r="AP387" s="149"/>
      <c r="AQ387" s="149"/>
      <c r="AR387" s="149"/>
      <c r="AS387" s="149"/>
      <c r="AT387" s="149"/>
      <c r="AU387" s="149"/>
      <c r="AV387" s="149"/>
      <c r="AW387" s="149"/>
      <c r="AX387" s="149"/>
      <c r="AY387" s="149"/>
      <c r="AZ387" s="149"/>
      <c r="BA387" s="149"/>
      <c r="BB387" s="149"/>
      <c r="BC387" s="149"/>
      <c r="BD387" s="149"/>
      <c r="BE387" s="149"/>
      <c r="BF387" s="149"/>
      <c r="BG387" s="149"/>
      <c r="BH387" s="149"/>
    </row>
    <row r="388" spans="1:60" outlineLevel="1" x14ac:dyDescent="0.2">
      <c r="A388" s="175">
        <v>99</v>
      </c>
      <c r="B388" s="176" t="s">
        <v>2076</v>
      </c>
      <c r="C388" s="191" t="s">
        <v>2077</v>
      </c>
      <c r="D388" s="177" t="s">
        <v>455</v>
      </c>
      <c r="E388" s="178">
        <v>39</v>
      </c>
      <c r="F388" s="179"/>
      <c r="G388" s="180">
        <f>ROUND(E388*F388,2)</f>
        <v>0</v>
      </c>
      <c r="H388" s="179"/>
      <c r="I388" s="180">
        <f>ROUND(E388*H388,2)</f>
        <v>0</v>
      </c>
      <c r="J388" s="179"/>
      <c r="K388" s="180">
        <f>ROUND(E388*J388,2)</f>
        <v>0</v>
      </c>
      <c r="L388" s="180">
        <v>21</v>
      </c>
      <c r="M388" s="180">
        <f>G388*(1+L388/100)</f>
        <v>0</v>
      </c>
      <c r="N388" s="178">
        <v>0</v>
      </c>
      <c r="O388" s="178">
        <f>ROUND(E388*N388,2)</f>
        <v>0</v>
      </c>
      <c r="P388" s="178">
        <v>0</v>
      </c>
      <c r="Q388" s="178">
        <f>ROUND(E388*P388,2)</f>
        <v>0</v>
      </c>
      <c r="R388" s="180"/>
      <c r="S388" s="180" t="s">
        <v>250</v>
      </c>
      <c r="T388" s="181" t="s">
        <v>223</v>
      </c>
      <c r="U388" s="160">
        <v>0</v>
      </c>
      <c r="V388" s="160">
        <f>ROUND(E388*U388,2)</f>
        <v>0</v>
      </c>
      <c r="W388" s="160"/>
      <c r="X388" s="160" t="s">
        <v>271</v>
      </c>
      <c r="Y388" s="160" t="s">
        <v>225</v>
      </c>
      <c r="Z388" s="149"/>
      <c r="AA388" s="149"/>
      <c r="AB388" s="149"/>
      <c r="AC388" s="149"/>
      <c r="AD388" s="149"/>
      <c r="AE388" s="149"/>
      <c r="AF388" s="149"/>
      <c r="AG388" s="149" t="s">
        <v>272</v>
      </c>
      <c r="AH388" s="149"/>
      <c r="AI388" s="149"/>
      <c r="AJ388" s="149"/>
      <c r="AK388" s="149"/>
      <c r="AL388" s="149"/>
      <c r="AM388" s="149"/>
      <c r="AN388" s="149"/>
      <c r="AO388" s="149"/>
      <c r="AP388" s="149"/>
      <c r="AQ388" s="149"/>
      <c r="AR388" s="149"/>
      <c r="AS388" s="149"/>
      <c r="AT388" s="149"/>
      <c r="AU388" s="149"/>
      <c r="AV388" s="149"/>
      <c r="AW388" s="149"/>
      <c r="AX388" s="149"/>
      <c r="AY388" s="149"/>
      <c r="AZ388" s="149"/>
      <c r="BA388" s="149"/>
      <c r="BB388" s="149"/>
      <c r="BC388" s="149"/>
      <c r="BD388" s="149"/>
      <c r="BE388" s="149"/>
      <c r="BF388" s="149"/>
      <c r="BG388" s="149"/>
      <c r="BH388" s="149"/>
    </row>
    <row r="389" spans="1:60" outlineLevel="2" x14ac:dyDescent="0.2">
      <c r="A389" s="156"/>
      <c r="B389" s="157"/>
      <c r="C389" s="193" t="s">
        <v>2078</v>
      </c>
      <c r="D389" s="165"/>
      <c r="E389" s="166">
        <v>39</v>
      </c>
      <c r="F389" s="160"/>
      <c r="G389" s="160"/>
      <c r="H389" s="160"/>
      <c r="I389" s="160"/>
      <c r="J389" s="160"/>
      <c r="K389" s="160"/>
      <c r="L389" s="160"/>
      <c r="M389" s="160"/>
      <c r="N389" s="159"/>
      <c r="O389" s="159"/>
      <c r="P389" s="159"/>
      <c r="Q389" s="159"/>
      <c r="R389" s="160"/>
      <c r="S389" s="160"/>
      <c r="T389" s="160"/>
      <c r="U389" s="160"/>
      <c r="V389" s="160"/>
      <c r="W389" s="160"/>
      <c r="X389" s="160"/>
      <c r="Y389" s="160"/>
      <c r="Z389" s="149"/>
      <c r="AA389" s="149"/>
      <c r="AB389" s="149"/>
      <c r="AC389" s="149"/>
      <c r="AD389" s="149"/>
      <c r="AE389" s="149"/>
      <c r="AF389" s="149"/>
      <c r="AG389" s="149" t="s">
        <v>261</v>
      </c>
      <c r="AH389" s="149">
        <v>0</v>
      </c>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ht="22.5" outlineLevel="1" x14ac:dyDescent="0.2">
      <c r="A390" s="175">
        <v>100</v>
      </c>
      <c r="B390" s="176" t="s">
        <v>762</v>
      </c>
      <c r="C390" s="191" t="s">
        <v>2079</v>
      </c>
      <c r="D390" s="177" t="s">
        <v>370</v>
      </c>
      <c r="E390" s="178">
        <v>2</v>
      </c>
      <c r="F390" s="179"/>
      <c r="G390" s="180">
        <f>ROUND(E390*F390,2)</f>
        <v>0</v>
      </c>
      <c r="H390" s="179"/>
      <c r="I390" s="180">
        <f>ROUND(E390*H390,2)</f>
        <v>0</v>
      </c>
      <c r="J390" s="179"/>
      <c r="K390" s="180">
        <f>ROUND(E390*J390,2)</f>
        <v>0</v>
      </c>
      <c r="L390" s="180">
        <v>21</v>
      </c>
      <c r="M390" s="180">
        <f>G390*(1+L390/100)</f>
        <v>0</v>
      </c>
      <c r="N390" s="178">
        <v>1.2E-2</v>
      </c>
      <c r="O390" s="178">
        <f>ROUND(E390*N390,2)</f>
        <v>0.02</v>
      </c>
      <c r="P390" s="178">
        <v>0</v>
      </c>
      <c r="Q390" s="178">
        <f>ROUND(E390*P390,2)</f>
        <v>0</v>
      </c>
      <c r="R390" s="180"/>
      <c r="S390" s="180" t="s">
        <v>250</v>
      </c>
      <c r="T390" s="181" t="s">
        <v>223</v>
      </c>
      <c r="U390" s="160">
        <v>0</v>
      </c>
      <c r="V390" s="160">
        <f>ROUND(E390*U390,2)</f>
        <v>0</v>
      </c>
      <c r="W390" s="160"/>
      <c r="X390" s="160" t="s">
        <v>500</v>
      </c>
      <c r="Y390" s="160" t="s">
        <v>225</v>
      </c>
      <c r="Z390" s="149"/>
      <c r="AA390" s="149"/>
      <c r="AB390" s="149"/>
      <c r="AC390" s="149"/>
      <c r="AD390" s="149"/>
      <c r="AE390" s="149"/>
      <c r="AF390" s="149"/>
      <c r="AG390" s="149" t="s">
        <v>501</v>
      </c>
      <c r="AH390" s="149"/>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outlineLevel="2" x14ac:dyDescent="0.2">
      <c r="A391" s="156"/>
      <c r="B391" s="157"/>
      <c r="C391" s="193" t="s">
        <v>2080</v>
      </c>
      <c r="D391" s="165"/>
      <c r="E391" s="166">
        <v>2</v>
      </c>
      <c r="F391" s="160"/>
      <c r="G391" s="160"/>
      <c r="H391" s="160"/>
      <c r="I391" s="160"/>
      <c r="J391" s="160"/>
      <c r="K391" s="160"/>
      <c r="L391" s="160"/>
      <c r="M391" s="160"/>
      <c r="N391" s="159"/>
      <c r="O391" s="159"/>
      <c r="P391" s="159"/>
      <c r="Q391" s="159"/>
      <c r="R391" s="160"/>
      <c r="S391" s="160"/>
      <c r="T391" s="160"/>
      <c r="U391" s="160"/>
      <c r="V391" s="160"/>
      <c r="W391" s="160"/>
      <c r="X391" s="160"/>
      <c r="Y391" s="160"/>
      <c r="Z391" s="149"/>
      <c r="AA391" s="149"/>
      <c r="AB391" s="149"/>
      <c r="AC391" s="149"/>
      <c r="AD391" s="149"/>
      <c r="AE391" s="149"/>
      <c r="AF391" s="149"/>
      <c r="AG391" s="149" t="s">
        <v>261</v>
      </c>
      <c r="AH391" s="149">
        <v>0</v>
      </c>
      <c r="AI391" s="149"/>
      <c r="AJ391" s="149"/>
      <c r="AK391" s="149"/>
      <c r="AL391" s="149"/>
      <c r="AM391" s="149"/>
      <c r="AN391" s="149"/>
      <c r="AO391" s="149"/>
      <c r="AP391" s="149"/>
      <c r="AQ391" s="149"/>
      <c r="AR391" s="149"/>
      <c r="AS391" s="149"/>
      <c r="AT391" s="149"/>
      <c r="AU391" s="149"/>
      <c r="AV391" s="149"/>
      <c r="AW391" s="149"/>
      <c r="AX391" s="149"/>
      <c r="AY391" s="149"/>
      <c r="AZ391" s="149"/>
      <c r="BA391" s="149"/>
      <c r="BB391" s="149"/>
      <c r="BC391" s="149"/>
      <c r="BD391" s="149"/>
      <c r="BE391" s="149"/>
      <c r="BF391" s="149"/>
      <c r="BG391" s="149"/>
      <c r="BH391" s="149"/>
    </row>
    <row r="392" spans="1:60" outlineLevel="1" x14ac:dyDescent="0.2">
      <c r="A392" s="156">
        <v>101</v>
      </c>
      <c r="B392" s="157" t="s">
        <v>778</v>
      </c>
      <c r="C392" s="198" t="s">
        <v>779</v>
      </c>
      <c r="D392" s="158" t="s">
        <v>0</v>
      </c>
      <c r="E392" s="197"/>
      <c r="F392" s="161"/>
      <c r="G392" s="160">
        <f>ROUND(E392*F392,2)</f>
        <v>0</v>
      </c>
      <c r="H392" s="161"/>
      <c r="I392" s="160">
        <f>ROUND(E392*H392,2)</f>
        <v>0</v>
      </c>
      <c r="J392" s="161"/>
      <c r="K392" s="160">
        <f>ROUND(E392*J392,2)</f>
        <v>0</v>
      </c>
      <c r="L392" s="160">
        <v>21</v>
      </c>
      <c r="M392" s="160">
        <f>G392*(1+L392/100)</f>
        <v>0</v>
      </c>
      <c r="N392" s="159">
        <v>0</v>
      </c>
      <c r="O392" s="159">
        <f>ROUND(E392*N392,2)</f>
        <v>0</v>
      </c>
      <c r="P392" s="159">
        <v>0</v>
      </c>
      <c r="Q392" s="159">
        <f>ROUND(E392*P392,2)</f>
        <v>0</v>
      </c>
      <c r="R392" s="160" t="s">
        <v>760</v>
      </c>
      <c r="S392" s="160" t="s">
        <v>222</v>
      </c>
      <c r="T392" s="160" t="s">
        <v>270</v>
      </c>
      <c r="U392" s="160">
        <v>0</v>
      </c>
      <c r="V392" s="160">
        <f>ROUND(E392*U392,2)</f>
        <v>0</v>
      </c>
      <c r="W392" s="160"/>
      <c r="X392" s="160" t="s">
        <v>440</v>
      </c>
      <c r="Y392" s="160" t="s">
        <v>225</v>
      </c>
      <c r="Z392" s="149"/>
      <c r="AA392" s="149"/>
      <c r="AB392" s="149"/>
      <c r="AC392" s="149"/>
      <c r="AD392" s="149"/>
      <c r="AE392" s="149"/>
      <c r="AF392" s="149"/>
      <c r="AG392" s="149" t="s">
        <v>441</v>
      </c>
      <c r="AH392" s="149"/>
      <c r="AI392" s="149"/>
      <c r="AJ392" s="149"/>
      <c r="AK392" s="149"/>
      <c r="AL392" s="149"/>
      <c r="AM392" s="149"/>
      <c r="AN392" s="149"/>
      <c r="AO392" s="149"/>
      <c r="AP392" s="149"/>
      <c r="AQ392" s="149"/>
      <c r="AR392" s="149"/>
      <c r="AS392" s="149"/>
      <c r="AT392" s="149"/>
      <c r="AU392" s="149"/>
      <c r="AV392" s="149"/>
      <c r="AW392" s="149"/>
      <c r="AX392" s="149"/>
      <c r="AY392" s="149"/>
      <c r="AZ392" s="149"/>
      <c r="BA392" s="149"/>
      <c r="BB392" s="149"/>
      <c r="BC392" s="149"/>
      <c r="BD392" s="149"/>
      <c r="BE392" s="149"/>
      <c r="BF392" s="149"/>
      <c r="BG392" s="149"/>
      <c r="BH392" s="149"/>
    </row>
    <row r="393" spans="1:60" outlineLevel="2" x14ac:dyDescent="0.2">
      <c r="A393" s="156"/>
      <c r="B393" s="157"/>
      <c r="C393" s="269" t="s">
        <v>452</v>
      </c>
      <c r="D393" s="270"/>
      <c r="E393" s="270"/>
      <c r="F393" s="270"/>
      <c r="G393" s="270"/>
      <c r="H393" s="160"/>
      <c r="I393" s="160"/>
      <c r="J393" s="160"/>
      <c r="K393" s="160"/>
      <c r="L393" s="160"/>
      <c r="M393" s="160"/>
      <c r="N393" s="159"/>
      <c r="O393" s="159"/>
      <c r="P393" s="159"/>
      <c r="Q393" s="159"/>
      <c r="R393" s="160"/>
      <c r="S393" s="160"/>
      <c r="T393" s="160"/>
      <c r="U393" s="160"/>
      <c r="V393" s="160"/>
      <c r="W393" s="160"/>
      <c r="X393" s="160"/>
      <c r="Y393" s="160"/>
      <c r="Z393" s="149"/>
      <c r="AA393" s="149"/>
      <c r="AB393" s="149"/>
      <c r="AC393" s="149"/>
      <c r="AD393" s="149"/>
      <c r="AE393" s="149"/>
      <c r="AF393" s="149"/>
      <c r="AG393" s="149" t="s">
        <v>298</v>
      </c>
      <c r="AH393" s="149"/>
      <c r="AI393" s="149"/>
      <c r="AJ393" s="149"/>
      <c r="AK393" s="149"/>
      <c r="AL393" s="149"/>
      <c r="AM393" s="149"/>
      <c r="AN393" s="149"/>
      <c r="AO393" s="149"/>
      <c r="AP393" s="149"/>
      <c r="AQ393" s="149"/>
      <c r="AR393" s="149"/>
      <c r="AS393" s="149"/>
      <c r="AT393" s="149"/>
      <c r="AU393" s="149"/>
      <c r="AV393" s="149"/>
      <c r="AW393" s="149"/>
      <c r="AX393" s="149"/>
      <c r="AY393" s="149"/>
      <c r="AZ393" s="149"/>
      <c r="BA393" s="149"/>
      <c r="BB393" s="149"/>
      <c r="BC393" s="149"/>
      <c r="BD393" s="149"/>
      <c r="BE393" s="149"/>
      <c r="BF393" s="149"/>
      <c r="BG393" s="149"/>
      <c r="BH393" s="149"/>
    </row>
    <row r="394" spans="1:60" x14ac:dyDescent="0.2">
      <c r="A394" s="168" t="s">
        <v>217</v>
      </c>
      <c r="B394" s="169" t="s">
        <v>176</v>
      </c>
      <c r="C394" s="190" t="s">
        <v>177</v>
      </c>
      <c r="D394" s="170"/>
      <c r="E394" s="171"/>
      <c r="F394" s="172"/>
      <c r="G394" s="172">
        <f>SUMIF(AG395:AG406,"&lt;&gt;NOR",G395:G406)</f>
        <v>0</v>
      </c>
      <c r="H394" s="172"/>
      <c r="I394" s="172">
        <f>SUM(I395:I406)</f>
        <v>0</v>
      </c>
      <c r="J394" s="172"/>
      <c r="K394" s="172">
        <f>SUM(K395:K406)</f>
        <v>0</v>
      </c>
      <c r="L394" s="172"/>
      <c r="M394" s="172">
        <f>SUM(M395:M406)</f>
        <v>0</v>
      </c>
      <c r="N394" s="171"/>
      <c r="O394" s="171">
        <f>SUM(O395:O406)</f>
        <v>0</v>
      </c>
      <c r="P394" s="171"/>
      <c r="Q394" s="171">
        <f>SUM(Q395:Q406)</f>
        <v>5.66</v>
      </c>
      <c r="R394" s="172"/>
      <c r="S394" s="172"/>
      <c r="T394" s="173"/>
      <c r="U394" s="167"/>
      <c r="V394" s="167">
        <f>SUM(V395:V406)</f>
        <v>91.450000000000017</v>
      </c>
      <c r="W394" s="167"/>
      <c r="X394" s="167"/>
      <c r="Y394" s="167"/>
      <c r="AG394" t="s">
        <v>218</v>
      </c>
    </row>
    <row r="395" spans="1:60" outlineLevel="1" x14ac:dyDescent="0.2">
      <c r="A395" s="175">
        <v>102</v>
      </c>
      <c r="B395" s="176" t="s">
        <v>780</v>
      </c>
      <c r="C395" s="191" t="s">
        <v>781</v>
      </c>
      <c r="D395" s="177" t="s">
        <v>276</v>
      </c>
      <c r="E395" s="178">
        <v>192.87</v>
      </c>
      <c r="F395" s="179"/>
      <c r="G395" s="180">
        <f>ROUND(E395*F395,2)</f>
        <v>0</v>
      </c>
      <c r="H395" s="179"/>
      <c r="I395" s="180">
        <f>ROUND(E395*H395,2)</f>
        <v>0</v>
      </c>
      <c r="J395" s="179"/>
      <c r="K395" s="180">
        <f>ROUND(E395*J395,2)</f>
        <v>0</v>
      </c>
      <c r="L395" s="180">
        <v>21</v>
      </c>
      <c r="M395" s="180">
        <f>G395*(1+L395/100)</f>
        <v>0</v>
      </c>
      <c r="N395" s="178">
        <v>0</v>
      </c>
      <c r="O395" s="178">
        <f>ROUND(E395*N395,2)</f>
        <v>0</v>
      </c>
      <c r="P395" s="178">
        <v>0.01</v>
      </c>
      <c r="Q395" s="178">
        <f>ROUND(E395*P395,2)</f>
        <v>1.93</v>
      </c>
      <c r="R395" s="180" t="s">
        <v>782</v>
      </c>
      <c r="S395" s="180" t="s">
        <v>222</v>
      </c>
      <c r="T395" s="181" t="s">
        <v>270</v>
      </c>
      <c r="U395" s="160">
        <v>0.2</v>
      </c>
      <c r="V395" s="160">
        <f>ROUND(E395*U395,2)</f>
        <v>38.57</v>
      </c>
      <c r="W395" s="160"/>
      <c r="X395" s="160" t="s">
        <v>271</v>
      </c>
      <c r="Y395" s="160" t="s">
        <v>225</v>
      </c>
      <c r="Z395" s="149"/>
      <c r="AA395" s="149"/>
      <c r="AB395" s="149"/>
      <c r="AC395" s="149"/>
      <c r="AD395" s="149"/>
      <c r="AE395" s="149"/>
      <c r="AF395" s="149"/>
      <c r="AG395" s="149" t="s">
        <v>272</v>
      </c>
      <c r="AH395" s="149"/>
      <c r="AI395" s="149"/>
      <c r="AJ395" s="149"/>
      <c r="AK395" s="149"/>
      <c r="AL395" s="149"/>
      <c r="AM395" s="149"/>
      <c r="AN395" s="149"/>
      <c r="AO395" s="149"/>
      <c r="AP395" s="149"/>
      <c r="AQ395" s="149"/>
      <c r="AR395" s="149"/>
      <c r="AS395" s="149"/>
      <c r="AT395" s="149"/>
      <c r="AU395" s="149"/>
      <c r="AV395" s="149"/>
      <c r="AW395" s="149"/>
      <c r="AX395" s="149"/>
      <c r="AY395" s="149"/>
      <c r="AZ395" s="149"/>
      <c r="BA395" s="149"/>
      <c r="BB395" s="149"/>
      <c r="BC395" s="149"/>
      <c r="BD395" s="149"/>
      <c r="BE395" s="149"/>
      <c r="BF395" s="149"/>
      <c r="BG395" s="149"/>
      <c r="BH395" s="149"/>
    </row>
    <row r="396" spans="1:60" outlineLevel="2" x14ac:dyDescent="0.2">
      <c r="A396" s="156"/>
      <c r="B396" s="157"/>
      <c r="C396" s="193" t="s">
        <v>2081</v>
      </c>
      <c r="D396" s="165"/>
      <c r="E396" s="166">
        <v>38.07</v>
      </c>
      <c r="F396" s="160"/>
      <c r="G396" s="160"/>
      <c r="H396" s="160"/>
      <c r="I396" s="160"/>
      <c r="J396" s="160"/>
      <c r="K396" s="160"/>
      <c r="L396" s="160"/>
      <c r="M396" s="160"/>
      <c r="N396" s="159"/>
      <c r="O396" s="159"/>
      <c r="P396" s="159"/>
      <c r="Q396" s="159"/>
      <c r="R396" s="160"/>
      <c r="S396" s="160"/>
      <c r="T396" s="160"/>
      <c r="U396" s="160"/>
      <c r="V396" s="160"/>
      <c r="W396" s="160"/>
      <c r="X396" s="160"/>
      <c r="Y396" s="160"/>
      <c r="Z396" s="149"/>
      <c r="AA396" s="149"/>
      <c r="AB396" s="149"/>
      <c r="AC396" s="149"/>
      <c r="AD396" s="149"/>
      <c r="AE396" s="149"/>
      <c r="AF396" s="149"/>
      <c r="AG396" s="149" t="s">
        <v>261</v>
      </c>
      <c r="AH396" s="149">
        <v>0</v>
      </c>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outlineLevel="3" x14ac:dyDescent="0.2">
      <c r="A397" s="156"/>
      <c r="B397" s="157"/>
      <c r="C397" s="193" t="s">
        <v>2082</v>
      </c>
      <c r="D397" s="165"/>
      <c r="E397" s="166">
        <v>154.80000000000001</v>
      </c>
      <c r="F397" s="160"/>
      <c r="G397" s="160"/>
      <c r="H397" s="160"/>
      <c r="I397" s="160"/>
      <c r="J397" s="160"/>
      <c r="K397" s="160"/>
      <c r="L397" s="160"/>
      <c r="M397" s="160"/>
      <c r="N397" s="159"/>
      <c r="O397" s="159"/>
      <c r="P397" s="159"/>
      <c r="Q397" s="159"/>
      <c r="R397" s="160"/>
      <c r="S397" s="160"/>
      <c r="T397" s="160"/>
      <c r="U397" s="160"/>
      <c r="V397" s="160"/>
      <c r="W397" s="160"/>
      <c r="X397" s="160"/>
      <c r="Y397" s="160"/>
      <c r="Z397" s="149"/>
      <c r="AA397" s="149"/>
      <c r="AB397" s="149"/>
      <c r="AC397" s="149"/>
      <c r="AD397" s="149"/>
      <c r="AE397" s="149"/>
      <c r="AF397" s="149"/>
      <c r="AG397" s="149" t="s">
        <v>261</v>
      </c>
      <c r="AH397" s="149">
        <v>0</v>
      </c>
      <c r="AI397" s="149"/>
      <c r="AJ397" s="149"/>
      <c r="AK397" s="149"/>
      <c r="AL397" s="149"/>
      <c r="AM397" s="149"/>
      <c r="AN397" s="149"/>
      <c r="AO397" s="149"/>
      <c r="AP397" s="149"/>
      <c r="AQ397" s="149"/>
      <c r="AR397" s="149"/>
      <c r="AS397" s="149"/>
      <c r="AT397" s="149"/>
      <c r="AU397" s="149"/>
      <c r="AV397" s="149"/>
      <c r="AW397" s="149"/>
      <c r="AX397" s="149"/>
      <c r="AY397" s="149"/>
      <c r="AZ397" s="149"/>
      <c r="BA397" s="149"/>
      <c r="BB397" s="149"/>
      <c r="BC397" s="149"/>
      <c r="BD397" s="149"/>
      <c r="BE397" s="149"/>
      <c r="BF397" s="149"/>
      <c r="BG397" s="149"/>
      <c r="BH397" s="149"/>
    </row>
    <row r="398" spans="1:60" outlineLevel="1" x14ac:dyDescent="0.2">
      <c r="A398" s="175">
        <v>103</v>
      </c>
      <c r="B398" s="176" t="s">
        <v>785</v>
      </c>
      <c r="C398" s="191" t="s">
        <v>786</v>
      </c>
      <c r="D398" s="177" t="s">
        <v>276</v>
      </c>
      <c r="E398" s="178">
        <v>177.78</v>
      </c>
      <c r="F398" s="179"/>
      <c r="G398" s="180">
        <f>ROUND(E398*F398,2)</f>
        <v>0</v>
      </c>
      <c r="H398" s="179"/>
      <c r="I398" s="180">
        <f>ROUND(E398*H398,2)</f>
        <v>0</v>
      </c>
      <c r="J398" s="179"/>
      <c r="K398" s="180">
        <f>ROUND(E398*J398,2)</f>
        <v>0</v>
      </c>
      <c r="L398" s="180">
        <v>21</v>
      </c>
      <c r="M398" s="180">
        <f>G398*(1+L398/100)</f>
        <v>0</v>
      </c>
      <c r="N398" s="178">
        <v>0</v>
      </c>
      <c r="O398" s="178">
        <f>ROUND(E398*N398,2)</f>
        <v>0</v>
      </c>
      <c r="P398" s="178">
        <v>2.1000000000000001E-2</v>
      </c>
      <c r="Q398" s="178">
        <f>ROUND(E398*P398,2)</f>
        <v>3.73</v>
      </c>
      <c r="R398" s="180" t="s">
        <v>782</v>
      </c>
      <c r="S398" s="180" t="s">
        <v>222</v>
      </c>
      <c r="T398" s="181" t="s">
        <v>270</v>
      </c>
      <c r="U398" s="160">
        <v>0.24</v>
      </c>
      <c r="V398" s="160">
        <f>ROUND(E398*U398,2)</f>
        <v>42.67</v>
      </c>
      <c r="W398" s="160"/>
      <c r="X398" s="160" t="s">
        <v>271</v>
      </c>
      <c r="Y398" s="160" t="s">
        <v>225</v>
      </c>
      <c r="Z398" s="149"/>
      <c r="AA398" s="149"/>
      <c r="AB398" s="149"/>
      <c r="AC398" s="149"/>
      <c r="AD398" s="149"/>
      <c r="AE398" s="149"/>
      <c r="AF398" s="149"/>
      <c r="AG398" s="149" t="s">
        <v>272</v>
      </c>
      <c r="AH398" s="149"/>
      <c r="AI398" s="149"/>
      <c r="AJ398" s="149"/>
      <c r="AK398" s="149"/>
      <c r="AL398" s="149"/>
      <c r="AM398" s="149"/>
      <c r="AN398" s="149"/>
      <c r="AO398" s="149"/>
      <c r="AP398" s="149"/>
      <c r="AQ398" s="149"/>
      <c r="AR398" s="149"/>
      <c r="AS398" s="149"/>
      <c r="AT398" s="149"/>
      <c r="AU398" s="149"/>
      <c r="AV398" s="149"/>
      <c r="AW398" s="149"/>
      <c r="AX398" s="149"/>
      <c r="AY398" s="149"/>
      <c r="AZ398" s="149"/>
      <c r="BA398" s="149"/>
      <c r="BB398" s="149"/>
      <c r="BC398" s="149"/>
      <c r="BD398" s="149"/>
      <c r="BE398" s="149"/>
      <c r="BF398" s="149"/>
      <c r="BG398" s="149"/>
      <c r="BH398" s="149"/>
    </row>
    <row r="399" spans="1:60" outlineLevel="2" x14ac:dyDescent="0.2">
      <c r="A399" s="156"/>
      <c r="B399" s="157"/>
      <c r="C399" s="193" t="s">
        <v>2083</v>
      </c>
      <c r="D399" s="165"/>
      <c r="E399" s="166">
        <v>170.1</v>
      </c>
      <c r="F399" s="160"/>
      <c r="G399" s="160"/>
      <c r="H399" s="160"/>
      <c r="I399" s="160"/>
      <c r="J399" s="160"/>
      <c r="K399" s="160"/>
      <c r="L399" s="160"/>
      <c r="M399" s="160"/>
      <c r="N399" s="159"/>
      <c r="O399" s="159"/>
      <c r="P399" s="159"/>
      <c r="Q399" s="159"/>
      <c r="R399" s="160"/>
      <c r="S399" s="160"/>
      <c r="T399" s="160"/>
      <c r="U399" s="160"/>
      <c r="V399" s="160"/>
      <c r="W399" s="160"/>
      <c r="X399" s="160"/>
      <c r="Y399" s="160"/>
      <c r="Z399" s="149"/>
      <c r="AA399" s="149"/>
      <c r="AB399" s="149"/>
      <c r="AC399" s="149"/>
      <c r="AD399" s="149"/>
      <c r="AE399" s="149"/>
      <c r="AF399" s="149"/>
      <c r="AG399" s="149" t="s">
        <v>261</v>
      </c>
      <c r="AH399" s="149">
        <v>0</v>
      </c>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outlineLevel="3" x14ac:dyDescent="0.2">
      <c r="A400" s="156"/>
      <c r="B400" s="157"/>
      <c r="C400" s="193" t="s">
        <v>2084</v>
      </c>
      <c r="D400" s="165"/>
      <c r="E400" s="166">
        <v>7.68</v>
      </c>
      <c r="F400" s="160"/>
      <c r="G400" s="160"/>
      <c r="H400" s="160"/>
      <c r="I400" s="160"/>
      <c r="J400" s="160"/>
      <c r="K400" s="160"/>
      <c r="L400" s="160"/>
      <c r="M400" s="160"/>
      <c r="N400" s="159"/>
      <c r="O400" s="159"/>
      <c r="P400" s="159"/>
      <c r="Q400" s="159"/>
      <c r="R400" s="160"/>
      <c r="S400" s="160"/>
      <c r="T400" s="160"/>
      <c r="U400" s="160"/>
      <c r="V400" s="160"/>
      <c r="W400" s="160"/>
      <c r="X400" s="160"/>
      <c r="Y400" s="160"/>
      <c r="Z400" s="149"/>
      <c r="AA400" s="149"/>
      <c r="AB400" s="149"/>
      <c r="AC400" s="149"/>
      <c r="AD400" s="149"/>
      <c r="AE400" s="149"/>
      <c r="AF400" s="149"/>
      <c r="AG400" s="149" t="s">
        <v>261</v>
      </c>
      <c r="AH400" s="149">
        <v>0</v>
      </c>
      <c r="AI400" s="149"/>
      <c r="AJ400" s="149"/>
      <c r="AK400" s="149"/>
      <c r="AL400" s="149"/>
      <c r="AM400" s="149"/>
      <c r="AN400" s="149"/>
      <c r="AO400" s="149"/>
      <c r="AP400" s="149"/>
      <c r="AQ400" s="149"/>
      <c r="AR400" s="149"/>
      <c r="AS400" s="149"/>
      <c r="AT400" s="149"/>
      <c r="AU400" s="149"/>
      <c r="AV400" s="149"/>
      <c r="AW400" s="149"/>
      <c r="AX400" s="149"/>
      <c r="AY400" s="149"/>
      <c r="AZ400" s="149"/>
      <c r="BA400" s="149"/>
      <c r="BB400" s="149"/>
      <c r="BC400" s="149"/>
      <c r="BD400" s="149"/>
      <c r="BE400" s="149"/>
      <c r="BF400" s="149"/>
      <c r="BG400" s="149"/>
      <c r="BH400" s="149"/>
    </row>
    <row r="401" spans="1:60" outlineLevel="1" x14ac:dyDescent="0.2">
      <c r="A401" s="175">
        <v>104</v>
      </c>
      <c r="B401" s="176" t="s">
        <v>791</v>
      </c>
      <c r="C401" s="191" t="s">
        <v>792</v>
      </c>
      <c r="D401" s="177" t="s">
        <v>276</v>
      </c>
      <c r="E401" s="178">
        <v>255.18</v>
      </c>
      <c r="F401" s="179"/>
      <c r="G401" s="180">
        <f>ROUND(E401*F401,2)</f>
        <v>0</v>
      </c>
      <c r="H401" s="179"/>
      <c r="I401" s="180">
        <f>ROUND(E401*H401,2)</f>
        <v>0</v>
      </c>
      <c r="J401" s="179"/>
      <c r="K401" s="180">
        <f>ROUND(E401*J401,2)</f>
        <v>0</v>
      </c>
      <c r="L401" s="180">
        <v>21</v>
      </c>
      <c r="M401" s="180">
        <f>G401*(1+L401/100)</f>
        <v>0</v>
      </c>
      <c r="N401" s="178">
        <v>0</v>
      </c>
      <c r="O401" s="178">
        <f>ROUND(E401*N401,2)</f>
        <v>0</v>
      </c>
      <c r="P401" s="178">
        <v>0</v>
      </c>
      <c r="Q401" s="178">
        <f>ROUND(E401*P401,2)</f>
        <v>0</v>
      </c>
      <c r="R401" s="180" t="s">
        <v>782</v>
      </c>
      <c r="S401" s="180" t="s">
        <v>222</v>
      </c>
      <c r="T401" s="181" t="s">
        <v>270</v>
      </c>
      <c r="U401" s="160">
        <v>0.04</v>
      </c>
      <c r="V401" s="160">
        <f>ROUND(E401*U401,2)</f>
        <v>10.210000000000001</v>
      </c>
      <c r="W401" s="160"/>
      <c r="X401" s="160" t="s">
        <v>271</v>
      </c>
      <c r="Y401" s="160" t="s">
        <v>225</v>
      </c>
      <c r="Z401" s="149"/>
      <c r="AA401" s="149"/>
      <c r="AB401" s="149"/>
      <c r="AC401" s="149"/>
      <c r="AD401" s="149"/>
      <c r="AE401" s="149"/>
      <c r="AF401" s="149"/>
      <c r="AG401" s="149" t="s">
        <v>272</v>
      </c>
      <c r="AH401" s="149"/>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outlineLevel="2" x14ac:dyDescent="0.2">
      <c r="A402" s="156"/>
      <c r="B402" s="157"/>
      <c r="C402" s="193" t="s">
        <v>2085</v>
      </c>
      <c r="D402" s="165"/>
      <c r="E402" s="166">
        <v>170.1</v>
      </c>
      <c r="F402" s="160"/>
      <c r="G402" s="160"/>
      <c r="H402" s="160"/>
      <c r="I402" s="160"/>
      <c r="J402" s="160"/>
      <c r="K402" s="160"/>
      <c r="L402" s="160"/>
      <c r="M402" s="160"/>
      <c r="N402" s="159"/>
      <c r="O402" s="159"/>
      <c r="P402" s="159"/>
      <c r="Q402" s="159"/>
      <c r="R402" s="160"/>
      <c r="S402" s="160"/>
      <c r="T402" s="160"/>
      <c r="U402" s="160"/>
      <c r="V402" s="160"/>
      <c r="W402" s="160"/>
      <c r="X402" s="160"/>
      <c r="Y402" s="160"/>
      <c r="Z402" s="149"/>
      <c r="AA402" s="149"/>
      <c r="AB402" s="149"/>
      <c r="AC402" s="149"/>
      <c r="AD402" s="149"/>
      <c r="AE402" s="149"/>
      <c r="AF402" s="149"/>
      <c r="AG402" s="149" t="s">
        <v>261</v>
      </c>
      <c r="AH402" s="149">
        <v>0</v>
      </c>
      <c r="AI402" s="149"/>
      <c r="AJ402" s="149"/>
      <c r="AK402" s="149"/>
      <c r="AL402" s="149"/>
      <c r="AM402" s="149"/>
      <c r="AN402" s="149"/>
      <c r="AO402" s="149"/>
      <c r="AP402" s="149"/>
      <c r="AQ402" s="149"/>
      <c r="AR402" s="149"/>
      <c r="AS402" s="149"/>
      <c r="AT402" s="149"/>
      <c r="AU402" s="149"/>
      <c r="AV402" s="149"/>
      <c r="AW402" s="149"/>
      <c r="AX402" s="149"/>
      <c r="AY402" s="149"/>
      <c r="AZ402" s="149"/>
      <c r="BA402" s="149"/>
      <c r="BB402" s="149"/>
      <c r="BC402" s="149"/>
      <c r="BD402" s="149"/>
      <c r="BE402" s="149"/>
      <c r="BF402" s="149"/>
      <c r="BG402" s="149"/>
      <c r="BH402" s="149"/>
    </row>
    <row r="403" spans="1:60" outlineLevel="3" x14ac:dyDescent="0.2">
      <c r="A403" s="156"/>
      <c r="B403" s="157"/>
      <c r="C403" s="193" t="s">
        <v>2084</v>
      </c>
      <c r="D403" s="165"/>
      <c r="E403" s="166">
        <v>7.68</v>
      </c>
      <c r="F403" s="160"/>
      <c r="G403" s="160"/>
      <c r="H403" s="160"/>
      <c r="I403" s="160"/>
      <c r="J403" s="160"/>
      <c r="K403" s="160"/>
      <c r="L403" s="160"/>
      <c r="M403" s="160"/>
      <c r="N403" s="159"/>
      <c r="O403" s="159"/>
      <c r="P403" s="159"/>
      <c r="Q403" s="159"/>
      <c r="R403" s="160"/>
      <c r="S403" s="160"/>
      <c r="T403" s="160"/>
      <c r="U403" s="160"/>
      <c r="V403" s="160"/>
      <c r="W403" s="160"/>
      <c r="X403" s="160"/>
      <c r="Y403" s="160"/>
      <c r="Z403" s="149"/>
      <c r="AA403" s="149"/>
      <c r="AB403" s="149"/>
      <c r="AC403" s="149"/>
      <c r="AD403" s="149"/>
      <c r="AE403" s="149"/>
      <c r="AF403" s="149"/>
      <c r="AG403" s="149" t="s">
        <v>261</v>
      </c>
      <c r="AH403" s="149">
        <v>0</v>
      </c>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outlineLevel="3" x14ac:dyDescent="0.2">
      <c r="A404" s="156"/>
      <c r="B404" s="157"/>
      <c r="C404" s="193" t="s">
        <v>2086</v>
      </c>
      <c r="D404" s="165"/>
      <c r="E404" s="166">
        <v>77.400000000000006</v>
      </c>
      <c r="F404" s="160"/>
      <c r="G404" s="160"/>
      <c r="H404" s="160"/>
      <c r="I404" s="160"/>
      <c r="J404" s="160"/>
      <c r="K404" s="160"/>
      <c r="L404" s="160"/>
      <c r="M404" s="160"/>
      <c r="N404" s="159"/>
      <c r="O404" s="159"/>
      <c r="P404" s="159"/>
      <c r="Q404" s="159"/>
      <c r="R404" s="160"/>
      <c r="S404" s="160"/>
      <c r="T404" s="160"/>
      <c r="U404" s="160"/>
      <c r="V404" s="160"/>
      <c r="W404" s="160"/>
      <c r="X404" s="160"/>
      <c r="Y404" s="160"/>
      <c r="Z404" s="149"/>
      <c r="AA404" s="149"/>
      <c r="AB404" s="149"/>
      <c r="AC404" s="149"/>
      <c r="AD404" s="149"/>
      <c r="AE404" s="149"/>
      <c r="AF404" s="149"/>
      <c r="AG404" s="149" t="s">
        <v>261</v>
      </c>
      <c r="AH404" s="149">
        <v>0</v>
      </c>
      <c r="AI404" s="149"/>
      <c r="AJ404" s="149"/>
      <c r="AK404" s="149"/>
      <c r="AL404" s="149"/>
      <c r="AM404" s="149"/>
      <c r="AN404" s="149"/>
      <c r="AO404" s="149"/>
      <c r="AP404" s="149"/>
      <c r="AQ404" s="149"/>
      <c r="AR404" s="149"/>
      <c r="AS404" s="149"/>
      <c r="AT404" s="149"/>
      <c r="AU404" s="149"/>
      <c r="AV404" s="149"/>
      <c r="AW404" s="149"/>
      <c r="AX404" s="149"/>
      <c r="AY404" s="149"/>
      <c r="AZ404" s="149"/>
      <c r="BA404" s="149"/>
      <c r="BB404" s="149"/>
      <c r="BC404" s="149"/>
      <c r="BD404" s="149"/>
      <c r="BE404" s="149"/>
      <c r="BF404" s="149"/>
      <c r="BG404" s="149"/>
      <c r="BH404" s="149"/>
    </row>
    <row r="405" spans="1:60" outlineLevel="1" x14ac:dyDescent="0.2">
      <c r="A405" s="156">
        <v>105</v>
      </c>
      <c r="B405" s="157" t="s">
        <v>794</v>
      </c>
      <c r="C405" s="198" t="s">
        <v>795</v>
      </c>
      <c r="D405" s="158" t="s">
        <v>0</v>
      </c>
      <c r="E405" s="197"/>
      <c r="F405" s="161"/>
      <c r="G405" s="160">
        <f>ROUND(E405*F405,2)</f>
        <v>0</v>
      </c>
      <c r="H405" s="161"/>
      <c r="I405" s="160">
        <f>ROUND(E405*H405,2)</f>
        <v>0</v>
      </c>
      <c r="J405" s="161"/>
      <c r="K405" s="160">
        <f>ROUND(E405*J405,2)</f>
        <v>0</v>
      </c>
      <c r="L405" s="160">
        <v>21</v>
      </c>
      <c r="M405" s="160">
        <f>G405*(1+L405/100)</f>
        <v>0</v>
      </c>
      <c r="N405" s="159">
        <v>0</v>
      </c>
      <c r="O405" s="159">
        <f>ROUND(E405*N405,2)</f>
        <v>0</v>
      </c>
      <c r="P405" s="159">
        <v>0</v>
      </c>
      <c r="Q405" s="159">
        <f>ROUND(E405*P405,2)</f>
        <v>0</v>
      </c>
      <c r="R405" s="160" t="s">
        <v>782</v>
      </c>
      <c r="S405" s="160" t="s">
        <v>222</v>
      </c>
      <c r="T405" s="160" t="s">
        <v>270</v>
      </c>
      <c r="U405" s="160">
        <v>0</v>
      </c>
      <c r="V405" s="160">
        <f>ROUND(E405*U405,2)</f>
        <v>0</v>
      </c>
      <c r="W405" s="160"/>
      <c r="X405" s="160" t="s">
        <v>440</v>
      </c>
      <c r="Y405" s="160" t="s">
        <v>225</v>
      </c>
      <c r="Z405" s="149"/>
      <c r="AA405" s="149"/>
      <c r="AB405" s="149"/>
      <c r="AC405" s="149"/>
      <c r="AD405" s="149"/>
      <c r="AE405" s="149"/>
      <c r="AF405" s="149"/>
      <c r="AG405" s="149" t="s">
        <v>441</v>
      </c>
      <c r="AH405" s="149"/>
      <c r="AI405" s="149"/>
      <c r="AJ405" s="149"/>
      <c r="AK405" s="149"/>
      <c r="AL405" s="149"/>
      <c r="AM405" s="149"/>
      <c r="AN405" s="149"/>
      <c r="AO405" s="149"/>
      <c r="AP405" s="149"/>
      <c r="AQ405" s="149"/>
      <c r="AR405" s="149"/>
      <c r="AS405" s="149"/>
      <c r="AT405" s="149"/>
      <c r="AU405" s="149"/>
      <c r="AV405" s="149"/>
      <c r="AW405" s="149"/>
      <c r="AX405" s="149"/>
      <c r="AY405" s="149"/>
      <c r="AZ405" s="149"/>
      <c r="BA405" s="149"/>
      <c r="BB405" s="149"/>
      <c r="BC405" s="149"/>
      <c r="BD405" s="149"/>
      <c r="BE405" s="149"/>
      <c r="BF405" s="149"/>
      <c r="BG405" s="149"/>
      <c r="BH405" s="149"/>
    </row>
    <row r="406" spans="1:60" outlineLevel="2" x14ac:dyDescent="0.2">
      <c r="A406" s="156"/>
      <c r="B406" s="157"/>
      <c r="C406" s="269" t="s">
        <v>452</v>
      </c>
      <c r="D406" s="270"/>
      <c r="E406" s="270"/>
      <c r="F406" s="270"/>
      <c r="G406" s="270"/>
      <c r="H406" s="160"/>
      <c r="I406" s="160"/>
      <c r="J406" s="160"/>
      <c r="K406" s="160"/>
      <c r="L406" s="160"/>
      <c r="M406" s="160"/>
      <c r="N406" s="159"/>
      <c r="O406" s="159"/>
      <c r="P406" s="159"/>
      <c r="Q406" s="159"/>
      <c r="R406" s="160"/>
      <c r="S406" s="160"/>
      <c r="T406" s="160"/>
      <c r="U406" s="160"/>
      <c r="V406" s="160"/>
      <c r="W406" s="160"/>
      <c r="X406" s="160"/>
      <c r="Y406" s="160"/>
      <c r="Z406" s="149"/>
      <c r="AA406" s="149"/>
      <c r="AB406" s="149"/>
      <c r="AC406" s="149"/>
      <c r="AD406" s="149"/>
      <c r="AE406" s="149"/>
      <c r="AF406" s="149"/>
      <c r="AG406" s="149" t="s">
        <v>298</v>
      </c>
      <c r="AH406" s="149"/>
      <c r="AI406" s="149"/>
      <c r="AJ406" s="149"/>
      <c r="AK406" s="149"/>
      <c r="AL406" s="149"/>
      <c r="AM406" s="149"/>
      <c r="AN406" s="149"/>
      <c r="AO406" s="149"/>
      <c r="AP406" s="149"/>
      <c r="AQ406" s="149"/>
      <c r="AR406" s="149"/>
      <c r="AS406" s="149"/>
      <c r="AT406" s="149"/>
      <c r="AU406" s="149"/>
      <c r="AV406" s="149"/>
      <c r="AW406" s="149"/>
      <c r="AX406" s="149"/>
      <c r="AY406" s="149"/>
      <c r="AZ406" s="149"/>
      <c r="BA406" s="149"/>
      <c r="BB406" s="149"/>
      <c r="BC406" s="149"/>
      <c r="BD406" s="149"/>
      <c r="BE406" s="149"/>
      <c r="BF406" s="149"/>
      <c r="BG406" s="149"/>
      <c r="BH406" s="149"/>
    </row>
    <row r="407" spans="1:60" x14ac:dyDescent="0.2">
      <c r="A407" s="168" t="s">
        <v>217</v>
      </c>
      <c r="B407" s="169" t="s">
        <v>178</v>
      </c>
      <c r="C407" s="190" t="s">
        <v>138</v>
      </c>
      <c r="D407" s="170"/>
      <c r="E407" s="171"/>
      <c r="F407" s="172"/>
      <c r="G407" s="172">
        <f>SUMIF(AG408:AG409,"&lt;&gt;NOR",G408:G409)</f>
        <v>0</v>
      </c>
      <c r="H407" s="172"/>
      <c r="I407" s="172">
        <f>SUM(I408:I409)</f>
        <v>0</v>
      </c>
      <c r="J407" s="172"/>
      <c r="K407" s="172">
        <f>SUM(K408:K409)</f>
        <v>0</v>
      </c>
      <c r="L407" s="172"/>
      <c r="M407" s="172">
        <f>SUM(M408:M409)</f>
        <v>0</v>
      </c>
      <c r="N407" s="171"/>
      <c r="O407" s="171">
        <f>SUM(O408:O409)</f>
        <v>0</v>
      </c>
      <c r="P407" s="171"/>
      <c r="Q407" s="171">
        <f>SUM(Q408:Q409)</f>
        <v>0</v>
      </c>
      <c r="R407" s="172"/>
      <c r="S407" s="172"/>
      <c r="T407" s="173"/>
      <c r="U407" s="167"/>
      <c r="V407" s="167">
        <f>SUM(V408:V409)</f>
        <v>0</v>
      </c>
      <c r="W407" s="167"/>
      <c r="X407" s="167"/>
      <c r="Y407" s="167"/>
      <c r="AG407" t="s">
        <v>218</v>
      </c>
    </row>
    <row r="408" spans="1:60" outlineLevel="1" x14ac:dyDescent="0.2">
      <c r="A408" s="175">
        <v>106</v>
      </c>
      <c r="B408" s="176" t="s">
        <v>796</v>
      </c>
      <c r="C408" s="191" t="s">
        <v>2087</v>
      </c>
      <c r="D408" s="177" t="s">
        <v>258</v>
      </c>
      <c r="E408" s="178">
        <v>32</v>
      </c>
      <c r="F408" s="179"/>
      <c r="G408" s="180">
        <f>ROUND(E408*F408,2)</f>
        <v>0</v>
      </c>
      <c r="H408" s="179"/>
      <c r="I408" s="180">
        <f>ROUND(E408*H408,2)</f>
        <v>0</v>
      </c>
      <c r="J408" s="179"/>
      <c r="K408" s="180">
        <f>ROUND(E408*J408,2)</f>
        <v>0</v>
      </c>
      <c r="L408" s="180">
        <v>21</v>
      </c>
      <c r="M408" s="180">
        <f>G408*(1+L408/100)</f>
        <v>0</v>
      </c>
      <c r="N408" s="178">
        <v>0</v>
      </c>
      <c r="O408" s="178">
        <f>ROUND(E408*N408,2)</f>
        <v>0</v>
      </c>
      <c r="P408" s="178">
        <v>0</v>
      </c>
      <c r="Q408" s="178">
        <f>ROUND(E408*P408,2)</f>
        <v>0</v>
      </c>
      <c r="R408" s="180"/>
      <c r="S408" s="180" t="s">
        <v>250</v>
      </c>
      <c r="T408" s="181" t="s">
        <v>223</v>
      </c>
      <c r="U408" s="160">
        <v>0</v>
      </c>
      <c r="V408" s="160">
        <f>ROUND(E408*U408,2)</f>
        <v>0</v>
      </c>
      <c r="W408" s="160"/>
      <c r="X408" s="160" t="s">
        <v>271</v>
      </c>
      <c r="Y408" s="160" t="s">
        <v>225</v>
      </c>
      <c r="Z408" s="149"/>
      <c r="AA408" s="149"/>
      <c r="AB408" s="149"/>
      <c r="AC408" s="149"/>
      <c r="AD408" s="149"/>
      <c r="AE408" s="149"/>
      <c r="AF408" s="149"/>
      <c r="AG408" s="149" t="s">
        <v>272</v>
      </c>
      <c r="AH408" s="149"/>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outlineLevel="2" x14ac:dyDescent="0.2">
      <c r="A409" s="156"/>
      <c r="B409" s="157"/>
      <c r="C409" s="193" t="s">
        <v>2088</v>
      </c>
      <c r="D409" s="165"/>
      <c r="E409" s="166">
        <v>32</v>
      </c>
      <c r="F409" s="160"/>
      <c r="G409" s="160"/>
      <c r="H409" s="160"/>
      <c r="I409" s="160"/>
      <c r="J409" s="160"/>
      <c r="K409" s="160"/>
      <c r="L409" s="160"/>
      <c r="M409" s="160"/>
      <c r="N409" s="159"/>
      <c r="O409" s="159"/>
      <c r="P409" s="159"/>
      <c r="Q409" s="159"/>
      <c r="R409" s="160"/>
      <c r="S409" s="160"/>
      <c r="T409" s="160"/>
      <c r="U409" s="160"/>
      <c r="V409" s="160"/>
      <c r="W409" s="160"/>
      <c r="X409" s="160"/>
      <c r="Y409" s="160"/>
      <c r="Z409" s="149"/>
      <c r="AA409" s="149"/>
      <c r="AB409" s="149"/>
      <c r="AC409" s="149"/>
      <c r="AD409" s="149"/>
      <c r="AE409" s="149"/>
      <c r="AF409" s="149"/>
      <c r="AG409" s="149" t="s">
        <v>261</v>
      </c>
      <c r="AH409" s="149">
        <v>0</v>
      </c>
      <c r="AI409" s="149"/>
      <c r="AJ409" s="149"/>
      <c r="AK409" s="149"/>
      <c r="AL409" s="149"/>
      <c r="AM409" s="149"/>
      <c r="AN409" s="149"/>
      <c r="AO409" s="149"/>
      <c r="AP409" s="149"/>
      <c r="AQ409" s="149"/>
      <c r="AR409" s="149"/>
      <c r="AS409" s="149"/>
      <c r="AT409" s="149"/>
      <c r="AU409" s="149"/>
      <c r="AV409" s="149"/>
      <c r="AW409" s="149"/>
      <c r="AX409" s="149"/>
      <c r="AY409" s="149"/>
      <c r="AZ409" s="149"/>
      <c r="BA409" s="149"/>
      <c r="BB409" s="149"/>
      <c r="BC409" s="149"/>
      <c r="BD409" s="149"/>
      <c r="BE409" s="149"/>
      <c r="BF409" s="149"/>
      <c r="BG409" s="149"/>
      <c r="BH409" s="149"/>
    </row>
    <row r="410" spans="1:60" x14ac:dyDescent="0.2">
      <c r="A410" s="168" t="s">
        <v>217</v>
      </c>
      <c r="B410" s="169" t="s">
        <v>183</v>
      </c>
      <c r="C410" s="190" t="s">
        <v>134</v>
      </c>
      <c r="D410" s="170"/>
      <c r="E410" s="171"/>
      <c r="F410" s="172"/>
      <c r="G410" s="172">
        <f>SUMIF(AG411:AG446,"&lt;&gt;NOR",G411:G446)</f>
        <v>0</v>
      </c>
      <c r="H410" s="172"/>
      <c r="I410" s="172">
        <f>SUM(I411:I446)</f>
        <v>0</v>
      </c>
      <c r="J410" s="172"/>
      <c r="K410" s="172">
        <f>SUM(K411:K446)</f>
        <v>0</v>
      </c>
      <c r="L410" s="172"/>
      <c r="M410" s="172">
        <f>SUM(M411:M446)</f>
        <v>0</v>
      </c>
      <c r="N410" s="171"/>
      <c r="O410" s="171">
        <f>SUM(O411:O446)</f>
        <v>0</v>
      </c>
      <c r="P410" s="171"/>
      <c r="Q410" s="171">
        <f>SUM(Q411:Q446)</f>
        <v>0</v>
      </c>
      <c r="R410" s="172"/>
      <c r="S410" s="172"/>
      <c r="T410" s="173"/>
      <c r="U410" s="167"/>
      <c r="V410" s="167">
        <f>SUM(V411:V446)</f>
        <v>65.73</v>
      </c>
      <c r="W410" s="167"/>
      <c r="X410" s="167"/>
      <c r="Y410" s="167"/>
      <c r="AG410" t="s">
        <v>218</v>
      </c>
    </row>
    <row r="411" spans="1:60" outlineLevel="1" x14ac:dyDescent="0.2">
      <c r="A411" s="175">
        <v>107</v>
      </c>
      <c r="B411" s="176" t="s">
        <v>799</v>
      </c>
      <c r="C411" s="191" t="s">
        <v>800</v>
      </c>
      <c r="D411" s="177" t="s">
        <v>439</v>
      </c>
      <c r="E411" s="178">
        <v>3.1745000000000001</v>
      </c>
      <c r="F411" s="179"/>
      <c r="G411" s="180">
        <f>ROUND(E411*F411,2)</f>
        <v>0</v>
      </c>
      <c r="H411" s="179"/>
      <c r="I411" s="180">
        <f>ROUND(E411*H411,2)</f>
        <v>0</v>
      </c>
      <c r="J411" s="179"/>
      <c r="K411" s="180">
        <f>ROUND(E411*J411,2)</f>
        <v>0</v>
      </c>
      <c r="L411" s="180">
        <v>21</v>
      </c>
      <c r="M411" s="180">
        <f>G411*(1+L411/100)</f>
        <v>0</v>
      </c>
      <c r="N411" s="178">
        <v>0</v>
      </c>
      <c r="O411" s="178">
        <f>ROUND(E411*N411,2)</f>
        <v>0</v>
      </c>
      <c r="P411" s="178">
        <v>0</v>
      </c>
      <c r="Q411" s="178">
        <f>ROUND(E411*P411,2)</f>
        <v>0</v>
      </c>
      <c r="R411" s="180" t="s">
        <v>375</v>
      </c>
      <c r="S411" s="180" t="s">
        <v>250</v>
      </c>
      <c r="T411" s="181" t="s">
        <v>741</v>
      </c>
      <c r="U411" s="160">
        <v>0</v>
      </c>
      <c r="V411" s="160">
        <f>ROUND(E411*U411,2)</f>
        <v>0</v>
      </c>
      <c r="W411" s="160"/>
      <c r="X411" s="160" t="s">
        <v>500</v>
      </c>
      <c r="Y411" s="160" t="s">
        <v>225</v>
      </c>
      <c r="Z411" s="149"/>
      <c r="AA411" s="149"/>
      <c r="AB411" s="149"/>
      <c r="AC411" s="149"/>
      <c r="AD411" s="149"/>
      <c r="AE411" s="149"/>
      <c r="AF411" s="149"/>
      <c r="AG411" s="149" t="s">
        <v>501</v>
      </c>
      <c r="AH411" s="149"/>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ht="22.5" outlineLevel="2" x14ac:dyDescent="0.2">
      <c r="A412" s="156"/>
      <c r="B412" s="157"/>
      <c r="C412" s="256" t="s">
        <v>801</v>
      </c>
      <c r="D412" s="257"/>
      <c r="E412" s="257"/>
      <c r="F412" s="257"/>
      <c r="G412" s="257"/>
      <c r="H412" s="160"/>
      <c r="I412" s="160"/>
      <c r="J412" s="160"/>
      <c r="K412" s="160"/>
      <c r="L412" s="160"/>
      <c r="M412" s="160"/>
      <c r="N412" s="159"/>
      <c r="O412" s="159"/>
      <c r="P412" s="159"/>
      <c r="Q412" s="159"/>
      <c r="R412" s="160"/>
      <c r="S412" s="160"/>
      <c r="T412" s="160"/>
      <c r="U412" s="160"/>
      <c r="V412" s="160"/>
      <c r="W412" s="160"/>
      <c r="X412" s="160"/>
      <c r="Y412" s="160"/>
      <c r="Z412" s="149"/>
      <c r="AA412" s="149"/>
      <c r="AB412" s="149"/>
      <c r="AC412" s="149"/>
      <c r="AD412" s="149"/>
      <c r="AE412" s="149"/>
      <c r="AF412" s="149"/>
      <c r="AG412" s="149" t="s">
        <v>228</v>
      </c>
      <c r="AH412" s="149"/>
      <c r="AI412" s="149"/>
      <c r="AJ412" s="149"/>
      <c r="AK412" s="149"/>
      <c r="AL412" s="149"/>
      <c r="AM412" s="149"/>
      <c r="AN412" s="149"/>
      <c r="AO412" s="149"/>
      <c r="AP412" s="149"/>
      <c r="AQ412" s="149"/>
      <c r="AR412" s="149"/>
      <c r="AS412" s="149"/>
      <c r="AT412" s="149"/>
      <c r="AU412" s="149"/>
      <c r="AV412" s="149"/>
      <c r="AW412" s="149"/>
      <c r="AX412" s="149"/>
      <c r="AY412" s="149"/>
      <c r="AZ412" s="149"/>
      <c r="BA412" s="182" t="str">
        <f>C412</f>
        <v>Pro vyjádření výnosu ve prospěch zhotovitele je nutné jednotkovou cenu uvést se záporným znaménkem. (Získaná částka ponižuje náklad stavby.)</v>
      </c>
      <c r="BB412" s="149"/>
      <c r="BC412" s="149"/>
      <c r="BD412" s="149"/>
      <c r="BE412" s="149"/>
      <c r="BF412" s="149"/>
      <c r="BG412" s="149"/>
      <c r="BH412" s="149"/>
    </row>
    <row r="413" spans="1:60" outlineLevel="2" x14ac:dyDescent="0.2">
      <c r="A413" s="156"/>
      <c r="B413" s="157"/>
      <c r="C413" s="193" t="s">
        <v>2089</v>
      </c>
      <c r="D413" s="165"/>
      <c r="E413" s="166">
        <v>2.724E-2</v>
      </c>
      <c r="F413" s="160"/>
      <c r="G413" s="160"/>
      <c r="H413" s="160"/>
      <c r="I413" s="160"/>
      <c r="J413" s="160"/>
      <c r="K413" s="160"/>
      <c r="L413" s="160"/>
      <c r="M413" s="160"/>
      <c r="N413" s="159"/>
      <c r="O413" s="159"/>
      <c r="P413" s="159"/>
      <c r="Q413" s="159"/>
      <c r="R413" s="160"/>
      <c r="S413" s="160"/>
      <c r="T413" s="160"/>
      <c r="U413" s="160"/>
      <c r="V413" s="160"/>
      <c r="W413" s="160"/>
      <c r="X413" s="160"/>
      <c r="Y413" s="160"/>
      <c r="Z413" s="149"/>
      <c r="AA413" s="149"/>
      <c r="AB413" s="149"/>
      <c r="AC413" s="149"/>
      <c r="AD413" s="149"/>
      <c r="AE413" s="149"/>
      <c r="AF413" s="149"/>
      <c r="AG413" s="149" t="s">
        <v>261</v>
      </c>
      <c r="AH413" s="149">
        <v>7</v>
      </c>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outlineLevel="3" x14ac:dyDescent="0.2">
      <c r="A414" s="156"/>
      <c r="B414" s="157"/>
      <c r="C414" s="193" t="s">
        <v>2090</v>
      </c>
      <c r="D414" s="165"/>
      <c r="E414" s="166">
        <v>0.29605999999999999</v>
      </c>
      <c r="F414" s="160"/>
      <c r="G414" s="160"/>
      <c r="H414" s="160"/>
      <c r="I414" s="160"/>
      <c r="J414" s="160"/>
      <c r="K414" s="160"/>
      <c r="L414" s="160"/>
      <c r="M414" s="160"/>
      <c r="N414" s="159"/>
      <c r="O414" s="159"/>
      <c r="P414" s="159"/>
      <c r="Q414" s="159"/>
      <c r="R414" s="160"/>
      <c r="S414" s="160"/>
      <c r="T414" s="160"/>
      <c r="U414" s="160"/>
      <c r="V414" s="160"/>
      <c r="W414" s="160"/>
      <c r="X414" s="160"/>
      <c r="Y414" s="160"/>
      <c r="Z414" s="149"/>
      <c r="AA414" s="149"/>
      <c r="AB414" s="149"/>
      <c r="AC414" s="149"/>
      <c r="AD414" s="149"/>
      <c r="AE414" s="149"/>
      <c r="AF414" s="149"/>
      <c r="AG414" s="149" t="s">
        <v>261</v>
      </c>
      <c r="AH414" s="149">
        <v>7</v>
      </c>
      <c r="AI414" s="149"/>
      <c r="AJ414" s="149"/>
      <c r="AK414" s="149"/>
      <c r="AL414" s="149"/>
      <c r="AM414" s="149"/>
      <c r="AN414" s="149"/>
      <c r="AO414" s="149"/>
      <c r="AP414" s="149"/>
      <c r="AQ414" s="149"/>
      <c r="AR414" s="149"/>
      <c r="AS414" s="149"/>
      <c r="AT414" s="149"/>
      <c r="AU414" s="149"/>
      <c r="AV414" s="149"/>
      <c r="AW414" s="149"/>
      <c r="AX414" s="149"/>
      <c r="AY414" s="149"/>
      <c r="AZ414" s="149"/>
      <c r="BA414" s="149"/>
      <c r="BB414" s="149"/>
      <c r="BC414" s="149"/>
      <c r="BD414" s="149"/>
      <c r="BE414" s="149"/>
      <c r="BF414" s="149"/>
      <c r="BG414" s="149"/>
      <c r="BH414" s="149"/>
    </row>
    <row r="415" spans="1:60" outlineLevel="3" x14ac:dyDescent="0.2">
      <c r="A415" s="156"/>
      <c r="B415" s="157"/>
      <c r="C415" s="193" t="s">
        <v>2091</v>
      </c>
      <c r="D415" s="165"/>
      <c r="E415" s="166">
        <v>2.7225000000000001</v>
      </c>
      <c r="F415" s="160"/>
      <c r="G415" s="160"/>
      <c r="H415" s="160"/>
      <c r="I415" s="160"/>
      <c r="J415" s="160"/>
      <c r="K415" s="160"/>
      <c r="L415" s="160"/>
      <c r="M415" s="160"/>
      <c r="N415" s="159"/>
      <c r="O415" s="159"/>
      <c r="P415" s="159"/>
      <c r="Q415" s="159"/>
      <c r="R415" s="160"/>
      <c r="S415" s="160"/>
      <c r="T415" s="160"/>
      <c r="U415" s="160"/>
      <c r="V415" s="160"/>
      <c r="W415" s="160"/>
      <c r="X415" s="160"/>
      <c r="Y415" s="160"/>
      <c r="Z415" s="149"/>
      <c r="AA415" s="149"/>
      <c r="AB415" s="149"/>
      <c r="AC415" s="149"/>
      <c r="AD415" s="149"/>
      <c r="AE415" s="149"/>
      <c r="AF415" s="149"/>
      <c r="AG415" s="149" t="s">
        <v>261</v>
      </c>
      <c r="AH415" s="149">
        <v>7</v>
      </c>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outlineLevel="3" x14ac:dyDescent="0.2">
      <c r="A416" s="156"/>
      <c r="B416" s="157"/>
      <c r="C416" s="193" t="s">
        <v>2092</v>
      </c>
      <c r="D416" s="165"/>
      <c r="E416" s="166">
        <v>0.12870000000000001</v>
      </c>
      <c r="F416" s="160"/>
      <c r="G416" s="160"/>
      <c r="H416" s="160"/>
      <c r="I416" s="160"/>
      <c r="J416" s="160"/>
      <c r="K416" s="160"/>
      <c r="L416" s="160"/>
      <c r="M416" s="160"/>
      <c r="N416" s="159"/>
      <c r="O416" s="159"/>
      <c r="P416" s="159"/>
      <c r="Q416" s="159"/>
      <c r="R416" s="160"/>
      <c r="S416" s="160"/>
      <c r="T416" s="160"/>
      <c r="U416" s="160"/>
      <c r="V416" s="160"/>
      <c r="W416" s="160"/>
      <c r="X416" s="160"/>
      <c r="Y416" s="160"/>
      <c r="Z416" s="149"/>
      <c r="AA416" s="149"/>
      <c r="AB416" s="149"/>
      <c r="AC416" s="149"/>
      <c r="AD416" s="149"/>
      <c r="AE416" s="149"/>
      <c r="AF416" s="149"/>
      <c r="AG416" s="149" t="s">
        <v>261</v>
      </c>
      <c r="AH416" s="149">
        <v>7</v>
      </c>
      <c r="AI416" s="149"/>
      <c r="AJ416" s="149"/>
      <c r="AK416" s="149"/>
      <c r="AL416" s="149"/>
      <c r="AM416" s="149"/>
      <c r="AN416" s="149"/>
      <c r="AO416" s="149"/>
      <c r="AP416" s="149"/>
      <c r="AQ416" s="149"/>
      <c r="AR416" s="149"/>
      <c r="AS416" s="149"/>
      <c r="AT416" s="149"/>
      <c r="AU416" s="149"/>
      <c r="AV416" s="149"/>
      <c r="AW416" s="149"/>
      <c r="AX416" s="149"/>
      <c r="AY416" s="149"/>
      <c r="AZ416" s="149"/>
      <c r="BA416" s="149"/>
      <c r="BB416" s="149"/>
      <c r="BC416" s="149"/>
      <c r="BD416" s="149"/>
      <c r="BE416" s="149"/>
      <c r="BF416" s="149"/>
      <c r="BG416" s="149"/>
      <c r="BH416" s="149"/>
    </row>
    <row r="417" spans="1:60" outlineLevel="1" x14ac:dyDescent="0.2">
      <c r="A417" s="175">
        <v>108</v>
      </c>
      <c r="B417" s="176" t="s">
        <v>806</v>
      </c>
      <c r="C417" s="191" t="s">
        <v>807</v>
      </c>
      <c r="D417" s="177" t="s">
        <v>439</v>
      </c>
      <c r="E417" s="178">
        <v>0.19830999999999999</v>
      </c>
      <c r="F417" s="179"/>
      <c r="G417" s="180">
        <f>ROUND(E417*F417,2)</f>
        <v>0</v>
      </c>
      <c r="H417" s="179"/>
      <c r="I417" s="180">
        <f>ROUND(E417*H417,2)</f>
        <v>0</v>
      </c>
      <c r="J417" s="179"/>
      <c r="K417" s="180">
        <f>ROUND(E417*J417,2)</f>
        <v>0</v>
      </c>
      <c r="L417" s="180">
        <v>21</v>
      </c>
      <c r="M417" s="180">
        <f>G417*(1+L417/100)</f>
        <v>0</v>
      </c>
      <c r="N417" s="178">
        <v>0</v>
      </c>
      <c r="O417" s="178">
        <f>ROUND(E417*N417,2)</f>
        <v>0</v>
      </c>
      <c r="P417" s="178">
        <v>0</v>
      </c>
      <c r="Q417" s="178">
        <f>ROUND(E417*P417,2)</f>
        <v>0</v>
      </c>
      <c r="R417" s="180" t="s">
        <v>375</v>
      </c>
      <c r="S417" s="180" t="s">
        <v>250</v>
      </c>
      <c r="T417" s="181" t="s">
        <v>808</v>
      </c>
      <c r="U417" s="160">
        <v>0</v>
      </c>
      <c r="V417" s="160">
        <f>ROUND(E417*U417,2)</f>
        <v>0</v>
      </c>
      <c r="W417" s="160"/>
      <c r="X417" s="160" t="s">
        <v>500</v>
      </c>
      <c r="Y417" s="160" t="s">
        <v>225</v>
      </c>
      <c r="Z417" s="149"/>
      <c r="AA417" s="149"/>
      <c r="AB417" s="149"/>
      <c r="AC417" s="149"/>
      <c r="AD417" s="149"/>
      <c r="AE417" s="149"/>
      <c r="AF417" s="149"/>
      <c r="AG417" s="149" t="s">
        <v>501</v>
      </c>
      <c r="AH417" s="149"/>
      <c r="AI417" s="149"/>
      <c r="AJ417" s="149"/>
      <c r="AK417" s="149"/>
      <c r="AL417" s="149"/>
      <c r="AM417" s="149"/>
      <c r="AN417" s="149"/>
      <c r="AO417" s="149"/>
      <c r="AP417" s="149"/>
      <c r="AQ417" s="149"/>
      <c r="AR417" s="149"/>
      <c r="AS417" s="149"/>
      <c r="AT417" s="149"/>
      <c r="AU417" s="149"/>
      <c r="AV417" s="149"/>
      <c r="AW417" s="149"/>
      <c r="AX417" s="149"/>
      <c r="AY417" s="149"/>
      <c r="AZ417" s="149"/>
      <c r="BA417" s="149"/>
      <c r="BB417" s="149"/>
      <c r="BC417" s="149"/>
      <c r="BD417" s="149"/>
      <c r="BE417" s="149"/>
      <c r="BF417" s="149"/>
      <c r="BG417" s="149"/>
      <c r="BH417" s="149"/>
    </row>
    <row r="418" spans="1:60" ht="22.5" outlineLevel="2" x14ac:dyDescent="0.2">
      <c r="A418" s="156"/>
      <c r="B418" s="157"/>
      <c r="C418" s="256" t="s">
        <v>801</v>
      </c>
      <c r="D418" s="257"/>
      <c r="E418" s="257"/>
      <c r="F418" s="257"/>
      <c r="G418" s="257"/>
      <c r="H418" s="160"/>
      <c r="I418" s="160"/>
      <c r="J418" s="160"/>
      <c r="K418" s="160"/>
      <c r="L418" s="160"/>
      <c r="M418" s="160"/>
      <c r="N418" s="159"/>
      <c r="O418" s="159"/>
      <c r="P418" s="159"/>
      <c r="Q418" s="159"/>
      <c r="R418" s="160"/>
      <c r="S418" s="160"/>
      <c r="T418" s="160"/>
      <c r="U418" s="160"/>
      <c r="V418" s="160"/>
      <c r="W418" s="160"/>
      <c r="X418" s="160"/>
      <c r="Y418" s="160"/>
      <c r="Z418" s="149"/>
      <c r="AA418" s="149"/>
      <c r="AB418" s="149"/>
      <c r="AC418" s="149"/>
      <c r="AD418" s="149"/>
      <c r="AE418" s="149"/>
      <c r="AF418" s="149"/>
      <c r="AG418" s="149" t="s">
        <v>228</v>
      </c>
      <c r="AH418" s="149"/>
      <c r="AI418" s="149"/>
      <c r="AJ418" s="149"/>
      <c r="AK418" s="149"/>
      <c r="AL418" s="149"/>
      <c r="AM418" s="149"/>
      <c r="AN418" s="149"/>
      <c r="AO418" s="149"/>
      <c r="AP418" s="149"/>
      <c r="AQ418" s="149"/>
      <c r="AR418" s="149"/>
      <c r="AS418" s="149"/>
      <c r="AT418" s="149"/>
      <c r="AU418" s="149"/>
      <c r="AV418" s="149"/>
      <c r="AW418" s="149"/>
      <c r="AX418" s="149"/>
      <c r="AY418" s="149"/>
      <c r="AZ418" s="149"/>
      <c r="BA418" s="182" t="str">
        <f>C418</f>
        <v>Pro vyjádření výnosu ve prospěch zhotovitele je nutné jednotkovou cenu uvést se záporným znaménkem. (Získaná částka ponižuje náklad stavby.)</v>
      </c>
      <c r="BB418" s="149"/>
      <c r="BC418" s="149"/>
      <c r="BD418" s="149"/>
      <c r="BE418" s="149"/>
      <c r="BF418" s="149"/>
      <c r="BG418" s="149"/>
      <c r="BH418" s="149"/>
    </row>
    <row r="419" spans="1:60" outlineLevel="2" x14ac:dyDescent="0.2">
      <c r="A419" s="156"/>
      <c r="B419" s="157"/>
      <c r="C419" s="193" t="s">
        <v>2093</v>
      </c>
      <c r="D419" s="165"/>
      <c r="E419" s="166">
        <v>2.026E-2</v>
      </c>
      <c r="F419" s="160"/>
      <c r="G419" s="160"/>
      <c r="H419" s="160"/>
      <c r="I419" s="160"/>
      <c r="J419" s="160"/>
      <c r="K419" s="160"/>
      <c r="L419" s="160"/>
      <c r="M419" s="160"/>
      <c r="N419" s="159"/>
      <c r="O419" s="159"/>
      <c r="P419" s="159"/>
      <c r="Q419" s="159"/>
      <c r="R419" s="160"/>
      <c r="S419" s="160"/>
      <c r="T419" s="160"/>
      <c r="U419" s="160"/>
      <c r="V419" s="160"/>
      <c r="W419" s="160"/>
      <c r="X419" s="160"/>
      <c r="Y419" s="160"/>
      <c r="Z419" s="149"/>
      <c r="AA419" s="149"/>
      <c r="AB419" s="149"/>
      <c r="AC419" s="149"/>
      <c r="AD419" s="149"/>
      <c r="AE419" s="149"/>
      <c r="AF419" s="149"/>
      <c r="AG419" s="149" t="s">
        <v>261</v>
      </c>
      <c r="AH419" s="149">
        <v>0</v>
      </c>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3" x14ac:dyDescent="0.2">
      <c r="A420" s="156"/>
      <c r="B420" s="157"/>
      <c r="C420" s="193" t="s">
        <v>2094</v>
      </c>
      <c r="D420" s="165"/>
      <c r="E420" s="166">
        <v>8.2799999999999999E-2</v>
      </c>
      <c r="F420" s="160"/>
      <c r="G420" s="160"/>
      <c r="H420" s="160"/>
      <c r="I420" s="160"/>
      <c r="J420" s="160"/>
      <c r="K420" s="160"/>
      <c r="L420" s="160"/>
      <c r="M420" s="160"/>
      <c r="N420" s="159"/>
      <c r="O420" s="159"/>
      <c r="P420" s="159"/>
      <c r="Q420" s="159"/>
      <c r="R420" s="160"/>
      <c r="S420" s="160"/>
      <c r="T420" s="160"/>
      <c r="U420" s="160"/>
      <c r="V420" s="160"/>
      <c r="W420" s="160"/>
      <c r="X420" s="160"/>
      <c r="Y420" s="160"/>
      <c r="Z420" s="149"/>
      <c r="AA420" s="149"/>
      <c r="AB420" s="149"/>
      <c r="AC420" s="149"/>
      <c r="AD420" s="149"/>
      <c r="AE420" s="149"/>
      <c r="AF420" s="149"/>
      <c r="AG420" s="149" t="s">
        <v>261</v>
      </c>
      <c r="AH420" s="149">
        <v>0</v>
      </c>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outlineLevel="3" x14ac:dyDescent="0.2">
      <c r="A421" s="156"/>
      <c r="B421" s="157"/>
      <c r="C421" s="193" t="s">
        <v>2095</v>
      </c>
      <c r="D421" s="165"/>
      <c r="E421" s="166">
        <v>9.5259999999999997E-2</v>
      </c>
      <c r="F421" s="160"/>
      <c r="G421" s="160"/>
      <c r="H421" s="160"/>
      <c r="I421" s="160"/>
      <c r="J421" s="160"/>
      <c r="K421" s="160"/>
      <c r="L421" s="160"/>
      <c r="M421" s="160"/>
      <c r="N421" s="159"/>
      <c r="O421" s="159"/>
      <c r="P421" s="159"/>
      <c r="Q421" s="159"/>
      <c r="R421" s="160"/>
      <c r="S421" s="160"/>
      <c r="T421" s="160"/>
      <c r="U421" s="160"/>
      <c r="V421" s="160"/>
      <c r="W421" s="160"/>
      <c r="X421" s="160"/>
      <c r="Y421" s="160"/>
      <c r="Z421" s="149"/>
      <c r="AA421" s="149"/>
      <c r="AB421" s="149"/>
      <c r="AC421" s="149"/>
      <c r="AD421" s="149"/>
      <c r="AE421" s="149"/>
      <c r="AF421" s="149"/>
      <c r="AG421" s="149" t="s">
        <v>261</v>
      </c>
      <c r="AH421" s="149">
        <v>0</v>
      </c>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outlineLevel="1" x14ac:dyDescent="0.2">
      <c r="A422" s="175">
        <v>109</v>
      </c>
      <c r="B422" s="176" t="s">
        <v>812</v>
      </c>
      <c r="C422" s="191" t="s">
        <v>813</v>
      </c>
      <c r="D422" s="177" t="s">
        <v>439</v>
      </c>
      <c r="E422" s="178">
        <v>5.7931800000000004</v>
      </c>
      <c r="F422" s="179"/>
      <c r="G422" s="180">
        <f>ROUND(E422*F422,2)</f>
        <v>0</v>
      </c>
      <c r="H422" s="179"/>
      <c r="I422" s="180">
        <f>ROUND(E422*H422,2)</f>
        <v>0</v>
      </c>
      <c r="J422" s="179"/>
      <c r="K422" s="180">
        <f>ROUND(E422*J422,2)</f>
        <v>0</v>
      </c>
      <c r="L422" s="180">
        <v>21</v>
      </c>
      <c r="M422" s="180">
        <f>G422*(1+L422/100)</f>
        <v>0</v>
      </c>
      <c r="N422" s="178">
        <v>0</v>
      </c>
      <c r="O422" s="178">
        <f>ROUND(E422*N422,2)</f>
        <v>0</v>
      </c>
      <c r="P422" s="178">
        <v>0</v>
      </c>
      <c r="Q422" s="178">
        <f>ROUND(E422*P422,2)</f>
        <v>0</v>
      </c>
      <c r="R422" s="180" t="s">
        <v>375</v>
      </c>
      <c r="S422" s="180" t="s">
        <v>250</v>
      </c>
      <c r="T422" s="181" t="s">
        <v>808</v>
      </c>
      <c r="U422" s="160">
        <v>0</v>
      </c>
      <c r="V422" s="160">
        <f>ROUND(E422*U422,2)</f>
        <v>0</v>
      </c>
      <c r="W422" s="160"/>
      <c r="X422" s="160" t="s">
        <v>500</v>
      </c>
      <c r="Y422" s="160" t="s">
        <v>225</v>
      </c>
      <c r="Z422" s="149"/>
      <c r="AA422" s="149"/>
      <c r="AB422" s="149"/>
      <c r="AC422" s="149"/>
      <c r="AD422" s="149"/>
      <c r="AE422" s="149"/>
      <c r="AF422" s="149"/>
      <c r="AG422" s="149" t="s">
        <v>501</v>
      </c>
      <c r="AH422" s="149"/>
      <c r="AI422" s="149"/>
      <c r="AJ422" s="149"/>
      <c r="AK422" s="149"/>
      <c r="AL422" s="149"/>
      <c r="AM422" s="149"/>
      <c r="AN422" s="149"/>
      <c r="AO422" s="149"/>
      <c r="AP422" s="149"/>
      <c r="AQ422" s="149"/>
      <c r="AR422" s="149"/>
      <c r="AS422" s="149"/>
      <c r="AT422" s="149"/>
      <c r="AU422" s="149"/>
      <c r="AV422" s="149"/>
      <c r="AW422" s="149"/>
      <c r="AX422" s="149"/>
      <c r="AY422" s="149"/>
      <c r="AZ422" s="149"/>
      <c r="BA422" s="149"/>
      <c r="BB422" s="149"/>
      <c r="BC422" s="149"/>
      <c r="BD422" s="149"/>
      <c r="BE422" s="149"/>
      <c r="BF422" s="149"/>
      <c r="BG422" s="149"/>
      <c r="BH422" s="149"/>
    </row>
    <row r="423" spans="1:60" outlineLevel="2" x14ac:dyDescent="0.2">
      <c r="A423" s="156"/>
      <c r="B423" s="157"/>
      <c r="C423" s="256" t="s">
        <v>814</v>
      </c>
      <c r="D423" s="257"/>
      <c r="E423" s="257"/>
      <c r="F423" s="257"/>
      <c r="G423" s="257"/>
      <c r="H423" s="160"/>
      <c r="I423" s="160"/>
      <c r="J423" s="160"/>
      <c r="K423" s="160"/>
      <c r="L423" s="160"/>
      <c r="M423" s="160"/>
      <c r="N423" s="159"/>
      <c r="O423" s="159"/>
      <c r="P423" s="159"/>
      <c r="Q423" s="159"/>
      <c r="R423" s="160"/>
      <c r="S423" s="160"/>
      <c r="T423" s="160"/>
      <c r="U423" s="160"/>
      <c r="V423" s="160"/>
      <c r="W423" s="160"/>
      <c r="X423" s="160"/>
      <c r="Y423" s="160"/>
      <c r="Z423" s="149"/>
      <c r="AA423" s="149"/>
      <c r="AB423" s="149"/>
      <c r="AC423" s="149"/>
      <c r="AD423" s="149"/>
      <c r="AE423" s="149"/>
      <c r="AF423" s="149"/>
      <c r="AG423" s="149" t="s">
        <v>228</v>
      </c>
      <c r="AH423" s="149"/>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outlineLevel="2" x14ac:dyDescent="0.2">
      <c r="A424" s="156"/>
      <c r="B424" s="157"/>
      <c r="C424" s="193" t="s">
        <v>2096</v>
      </c>
      <c r="D424" s="165"/>
      <c r="E424" s="166">
        <v>26.612549999999999</v>
      </c>
      <c r="F424" s="160"/>
      <c r="G424" s="160"/>
      <c r="H424" s="160"/>
      <c r="I424" s="160"/>
      <c r="J424" s="160"/>
      <c r="K424" s="160"/>
      <c r="L424" s="160"/>
      <c r="M424" s="160"/>
      <c r="N424" s="159"/>
      <c r="O424" s="159"/>
      <c r="P424" s="159"/>
      <c r="Q424" s="159"/>
      <c r="R424" s="160"/>
      <c r="S424" s="160"/>
      <c r="T424" s="160"/>
      <c r="U424" s="160"/>
      <c r="V424" s="160"/>
      <c r="W424" s="160"/>
      <c r="X424" s="160"/>
      <c r="Y424" s="160"/>
      <c r="Z424" s="149"/>
      <c r="AA424" s="149"/>
      <c r="AB424" s="149"/>
      <c r="AC424" s="149"/>
      <c r="AD424" s="149"/>
      <c r="AE424" s="149"/>
      <c r="AF424" s="149"/>
      <c r="AG424" s="149" t="s">
        <v>261</v>
      </c>
      <c r="AH424" s="149">
        <v>0</v>
      </c>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outlineLevel="3" x14ac:dyDescent="0.2">
      <c r="A425" s="156"/>
      <c r="B425" s="157"/>
      <c r="C425" s="193" t="s">
        <v>2097</v>
      </c>
      <c r="D425" s="165"/>
      <c r="E425" s="166">
        <v>-20.819369999999999</v>
      </c>
      <c r="F425" s="160"/>
      <c r="G425" s="160"/>
      <c r="H425" s="160"/>
      <c r="I425" s="160"/>
      <c r="J425" s="160"/>
      <c r="K425" s="160"/>
      <c r="L425" s="160"/>
      <c r="M425" s="160"/>
      <c r="N425" s="159"/>
      <c r="O425" s="159"/>
      <c r="P425" s="159"/>
      <c r="Q425" s="159"/>
      <c r="R425" s="160"/>
      <c r="S425" s="160"/>
      <c r="T425" s="160"/>
      <c r="U425" s="160"/>
      <c r="V425" s="160"/>
      <c r="W425" s="160"/>
      <c r="X425" s="160"/>
      <c r="Y425" s="160"/>
      <c r="Z425" s="149"/>
      <c r="AA425" s="149"/>
      <c r="AB425" s="149"/>
      <c r="AC425" s="149"/>
      <c r="AD425" s="149"/>
      <c r="AE425" s="149"/>
      <c r="AF425" s="149"/>
      <c r="AG425" s="149" t="s">
        <v>261</v>
      </c>
      <c r="AH425" s="149">
        <v>0</v>
      </c>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outlineLevel="1" x14ac:dyDescent="0.2">
      <c r="A426" s="175">
        <v>110</v>
      </c>
      <c r="B426" s="176" t="s">
        <v>821</v>
      </c>
      <c r="C426" s="191" t="s">
        <v>822</v>
      </c>
      <c r="D426" s="177" t="s">
        <v>439</v>
      </c>
      <c r="E426" s="178">
        <v>0.33948</v>
      </c>
      <c r="F426" s="179"/>
      <c r="G426" s="180">
        <f>ROUND(E426*F426,2)</f>
        <v>0</v>
      </c>
      <c r="H426" s="179"/>
      <c r="I426" s="180">
        <f>ROUND(E426*H426,2)</f>
        <v>0</v>
      </c>
      <c r="J426" s="179"/>
      <c r="K426" s="180">
        <f>ROUND(E426*J426,2)</f>
        <v>0</v>
      </c>
      <c r="L426" s="180">
        <v>21</v>
      </c>
      <c r="M426" s="180">
        <f>G426*(1+L426/100)</f>
        <v>0</v>
      </c>
      <c r="N426" s="178">
        <v>0</v>
      </c>
      <c r="O426" s="178">
        <f>ROUND(E426*N426,2)</f>
        <v>0</v>
      </c>
      <c r="P426" s="178">
        <v>0</v>
      </c>
      <c r="Q426" s="178">
        <f>ROUND(E426*P426,2)</f>
        <v>0</v>
      </c>
      <c r="R426" s="180" t="s">
        <v>375</v>
      </c>
      <c r="S426" s="180" t="s">
        <v>250</v>
      </c>
      <c r="T426" s="181" t="s">
        <v>223</v>
      </c>
      <c r="U426" s="160">
        <v>0</v>
      </c>
      <c r="V426" s="160">
        <f>ROUND(E426*U426,2)</f>
        <v>0</v>
      </c>
      <c r="W426" s="160"/>
      <c r="X426" s="160" t="s">
        <v>500</v>
      </c>
      <c r="Y426" s="160" t="s">
        <v>225</v>
      </c>
      <c r="Z426" s="149"/>
      <c r="AA426" s="149"/>
      <c r="AB426" s="149"/>
      <c r="AC426" s="149"/>
      <c r="AD426" s="149"/>
      <c r="AE426" s="149"/>
      <c r="AF426" s="149"/>
      <c r="AG426" s="149" t="s">
        <v>501</v>
      </c>
      <c r="AH426" s="149"/>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outlineLevel="2" x14ac:dyDescent="0.2">
      <c r="A427" s="156"/>
      <c r="B427" s="157"/>
      <c r="C427" s="256" t="s">
        <v>814</v>
      </c>
      <c r="D427" s="257"/>
      <c r="E427" s="257"/>
      <c r="F427" s="257"/>
      <c r="G427" s="257"/>
      <c r="H427" s="160"/>
      <c r="I427" s="160"/>
      <c r="J427" s="160"/>
      <c r="K427" s="160"/>
      <c r="L427" s="160"/>
      <c r="M427" s="160"/>
      <c r="N427" s="159"/>
      <c r="O427" s="159"/>
      <c r="P427" s="159"/>
      <c r="Q427" s="159"/>
      <c r="R427" s="160"/>
      <c r="S427" s="160"/>
      <c r="T427" s="160"/>
      <c r="U427" s="160"/>
      <c r="V427" s="160"/>
      <c r="W427" s="160"/>
      <c r="X427" s="160"/>
      <c r="Y427" s="160"/>
      <c r="Z427" s="149"/>
      <c r="AA427" s="149"/>
      <c r="AB427" s="149"/>
      <c r="AC427" s="149"/>
      <c r="AD427" s="149"/>
      <c r="AE427" s="149"/>
      <c r="AF427" s="149"/>
      <c r="AG427" s="149" t="s">
        <v>228</v>
      </c>
      <c r="AH427" s="149"/>
      <c r="AI427" s="149"/>
      <c r="AJ427" s="149"/>
      <c r="AK427" s="149"/>
      <c r="AL427" s="149"/>
      <c r="AM427" s="149"/>
      <c r="AN427" s="149"/>
      <c r="AO427" s="149"/>
      <c r="AP427" s="149"/>
      <c r="AQ427" s="149"/>
      <c r="AR427" s="149"/>
      <c r="AS427" s="149"/>
      <c r="AT427" s="149"/>
      <c r="AU427" s="149"/>
      <c r="AV427" s="149"/>
      <c r="AW427" s="149"/>
      <c r="AX427" s="149"/>
      <c r="AY427" s="149"/>
      <c r="AZ427" s="149"/>
      <c r="BA427" s="149"/>
      <c r="BB427" s="149"/>
      <c r="BC427" s="149"/>
      <c r="BD427" s="149"/>
      <c r="BE427" s="149"/>
      <c r="BF427" s="149"/>
      <c r="BG427" s="149"/>
      <c r="BH427" s="149"/>
    </row>
    <row r="428" spans="1:60" outlineLevel="2" x14ac:dyDescent="0.2">
      <c r="A428" s="156"/>
      <c r="B428" s="157"/>
      <c r="C428" s="193" t="s">
        <v>2098</v>
      </c>
      <c r="D428" s="165"/>
      <c r="E428" s="166">
        <v>0.33948</v>
      </c>
      <c r="F428" s="160"/>
      <c r="G428" s="160"/>
      <c r="H428" s="160"/>
      <c r="I428" s="160"/>
      <c r="J428" s="160"/>
      <c r="K428" s="160"/>
      <c r="L428" s="160"/>
      <c r="M428" s="160"/>
      <c r="N428" s="159"/>
      <c r="O428" s="159"/>
      <c r="P428" s="159"/>
      <c r="Q428" s="159"/>
      <c r="R428" s="160"/>
      <c r="S428" s="160"/>
      <c r="T428" s="160"/>
      <c r="U428" s="160"/>
      <c r="V428" s="160"/>
      <c r="W428" s="160"/>
      <c r="X428" s="160"/>
      <c r="Y428" s="160"/>
      <c r="Z428" s="149"/>
      <c r="AA428" s="149"/>
      <c r="AB428" s="149"/>
      <c r="AC428" s="149"/>
      <c r="AD428" s="149"/>
      <c r="AE428" s="149"/>
      <c r="AF428" s="149"/>
      <c r="AG428" s="149" t="s">
        <v>261</v>
      </c>
      <c r="AH428" s="149">
        <v>7</v>
      </c>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outlineLevel="1" x14ac:dyDescent="0.2">
      <c r="A429" s="175">
        <v>111</v>
      </c>
      <c r="B429" s="176" t="s">
        <v>824</v>
      </c>
      <c r="C429" s="191" t="s">
        <v>825</v>
      </c>
      <c r="D429" s="177" t="s">
        <v>439</v>
      </c>
      <c r="E429" s="178">
        <v>11.09273</v>
      </c>
      <c r="F429" s="179"/>
      <c r="G429" s="180">
        <f>ROUND(E429*F429,2)</f>
        <v>0</v>
      </c>
      <c r="H429" s="179"/>
      <c r="I429" s="180">
        <f>ROUND(E429*H429,2)</f>
        <v>0</v>
      </c>
      <c r="J429" s="179"/>
      <c r="K429" s="180">
        <f>ROUND(E429*J429,2)</f>
        <v>0</v>
      </c>
      <c r="L429" s="180">
        <v>21</v>
      </c>
      <c r="M429" s="180">
        <f>G429*(1+L429/100)</f>
        <v>0</v>
      </c>
      <c r="N429" s="178">
        <v>0</v>
      </c>
      <c r="O429" s="178">
        <f>ROUND(E429*N429,2)</f>
        <v>0</v>
      </c>
      <c r="P429" s="178">
        <v>0</v>
      </c>
      <c r="Q429" s="178">
        <f>ROUND(E429*P429,2)</f>
        <v>0</v>
      </c>
      <c r="R429" s="180" t="s">
        <v>375</v>
      </c>
      <c r="S429" s="180" t="s">
        <v>250</v>
      </c>
      <c r="T429" s="181" t="s">
        <v>826</v>
      </c>
      <c r="U429" s="160">
        <v>0</v>
      </c>
      <c r="V429" s="160">
        <f>ROUND(E429*U429,2)</f>
        <v>0</v>
      </c>
      <c r="W429" s="160"/>
      <c r="X429" s="160" t="s">
        <v>500</v>
      </c>
      <c r="Y429" s="160" t="s">
        <v>225</v>
      </c>
      <c r="Z429" s="149"/>
      <c r="AA429" s="149"/>
      <c r="AB429" s="149"/>
      <c r="AC429" s="149"/>
      <c r="AD429" s="149"/>
      <c r="AE429" s="149"/>
      <c r="AF429" s="149"/>
      <c r="AG429" s="149" t="s">
        <v>501</v>
      </c>
      <c r="AH429" s="149"/>
      <c r="AI429" s="149"/>
      <c r="AJ429" s="149"/>
      <c r="AK429" s="149"/>
      <c r="AL429" s="149"/>
      <c r="AM429" s="149"/>
      <c r="AN429" s="149"/>
      <c r="AO429" s="149"/>
      <c r="AP429" s="149"/>
      <c r="AQ429" s="149"/>
      <c r="AR429" s="149"/>
      <c r="AS429" s="149"/>
      <c r="AT429" s="149"/>
      <c r="AU429" s="149"/>
      <c r="AV429" s="149"/>
      <c r="AW429" s="149"/>
      <c r="AX429" s="149"/>
      <c r="AY429" s="149"/>
      <c r="AZ429" s="149"/>
      <c r="BA429" s="149"/>
      <c r="BB429" s="149"/>
      <c r="BC429" s="149"/>
      <c r="BD429" s="149"/>
      <c r="BE429" s="149"/>
      <c r="BF429" s="149"/>
      <c r="BG429" s="149"/>
      <c r="BH429" s="149"/>
    </row>
    <row r="430" spans="1:60" outlineLevel="2" x14ac:dyDescent="0.2">
      <c r="A430" s="156"/>
      <c r="B430" s="157"/>
      <c r="C430" s="256" t="s">
        <v>827</v>
      </c>
      <c r="D430" s="257"/>
      <c r="E430" s="257"/>
      <c r="F430" s="257"/>
      <c r="G430" s="257"/>
      <c r="H430" s="160"/>
      <c r="I430" s="160"/>
      <c r="J430" s="160"/>
      <c r="K430" s="160"/>
      <c r="L430" s="160"/>
      <c r="M430" s="160"/>
      <c r="N430" s="159"/>
      <c r="O430" s="159"/>
      <c r="P430" s="159"/>
      <c r="Q430" s="159"/>
      <c r="R430" s="160"/>
      <c r="S430" s="160"/>
      <c r="T430" s="160"/>
      <c r="U430" s="160"/>
      <c r="V430" s="160"/>
      <c r="W430" s="160"/>
      <c r="X430" s="160"/>
      <c r="Y430" s="160"/>
      <c r="Z430" s="149"/>
      <c r="AA430" s="149"/>
      <c r="AB430" s="149"/>
      <c r="AC430" s="149"/>
      <c r="AD430" s="149"/>
      <c r="AE430" s="149"/>
      <c r="AF430" s="149"/>
      <c r="AG430" s="149" t="s">
        <v>228</v>
      </c>
      <c r="AH430" s="149"/>
      <c r="AI430" s="149"/>
      <c r="AJ430" s="149"/>
      <c r="AK430" s="149"/>
      <c r="AL430" s="149"/>
      <c r="AM430" s="149"/>
      <c r="AN430" s="149"/>
      <c r="AO430" s="149"/>
      <c r="AP430" s="149"/>
      <c r="AQ430" s="149"/>
      <c r="AR430" s="149"/>
      <c r="AS430" s="149"/>
      <c r="AT430" s="149"/>
      <c r="AU430" s="149"/>
      <c r="AV430" s="149"/>
      <c r="AW430" s="149"/>
      <c r="AX430" s="149"/>
      <c r="AY430" s="149"/>
      <c r="AZ430" s="149"/>
      <c r="BA430" s="149"/>
      <c r="BB430" s="149"/>
      <c r="BC430" s="149"/>
      <c r="BD430" s="149"/>
      <c r="BE430" s="149"/>
      <c r="BF430" s="149"/>
      <c r="BG430" s="149"/>
      <c r="BH430" s="149"/>
    </row>
    <row r="431" spans="1:60" outlineLevel="2" x14ac:dyDescent="0.2">
      <c r="A431" s="156"/>
      <c r="B431" s="157"/>
      <c r="C431" s="193" t="s">
        <v>2099</v>
      </c>
      <c r="D431" s="165"/>
      <c r="E431" s="166">
        <v>0.73192999999999997</v>
      </c>
      <c r="F431" s="160"/>
      <c r="G431" s="160"/>
      <c r="H431" s="160"/>
      <c r="I431" s="160"/>
      <c r="J431" s="160"/>
      <c r="K431" s="160"/>
      <c r="L431" s="160"/>
      <c r="M431" s="160"/>
      <c r="N431" s="159"/>
      <c r="O431" s="159"/>
      <c r="P431" s="159"/>
      <c r="Q431" s="159"/>
      <c r="R431" s="160"/>
      <c r="S431" s="160"/>
      <c r="T431" s="160"/>
      <c r="U431" s="160"/>
      <c r="V431" s="160"/>
      <c r="W431" s="160"/>
      <c r="X431" s="160"/>
      <c r="Y431" s="160"/>
      <c r="Z431" s="149"/>
      <c r="AA431" s="149"/>
      <c r="AB431" s="149"/>
      <c r="AC431" s="149"/>
      <c r="AD431" s="149"/>
      <c r="AE431" s="149"/>
      <c r="AF431" s="149"/>
      <c r="AG431" s="149" t="s">
        <v>261</v>
      </c>
      <c r="AH431" s="149">
        <v>7</v>
      </c>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3" x14ac:dyDescent="0.2">
      <c r="A432" s="156"/>
      <c r="B432" s="157"/>
      <c r="C432" s="193" t="s">
        <v>2100</v>
      </c>
      <c r="D432" s="165"/>
      <c r="E432" s="166">
        <v>9.9158399999999993</v>
      </c>
      <c r="F432" s="160"/>
      <c r="G432" s="160"/>
      <c r="H432" s="160"/>
      <c r="I432" s="160"/>
      <c r="J432" s="160"/>
      <c r="K432" s="160"/>
      <c r="L432" s="160"/>
      <c r="M432" s="160"/>
      <c r="N432" s="159"/>
      <c r="O432" s="159"/>
      <c r="P432" s="159"/>
      <c r="Q432" s="159"/>
      <c r="R432" s="160"/>
      <c r="S432" s="160"/>
      <c r="T432" s="160"/>
      <c r="U432" s="160"/>
      <c r="V432" s="160"/>
      <c r="W432" s="160"/>
      <c r="X432" s="160"/>
      <c r="Y432" s="160"/>
      <c r="Z432" s="149"/>
      <c r="AA432" s="149"/>
      <c r="AB432" s="149"/>
      <c r="AC432" s="149"/>
      <c r="AD432" s="149"/>
      <c r="AE432" s="149"/>
      <c r="AF432" s="149"/>
      <c r="AG432" s="149" t="s">
        <v>261</v>
      </c>
      <c r="AH432" s="149">
        <v>7</v>
      </c>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outlineLevel="3" x14ac:dyDescent="0.2">
      <c r="A433" s="156"/>
      <c r="B433" s="157"/>
      <c r="C433" s="193" t="s">
        <v>2101</v>
      </c>
      <c r="D433" s="165"/>
      <c r="E433" s="166">
        <v>0.44496000000000002</v>
      </c>
      <c r="F433" s="160"/>
      <c r="G433" s="160"/>
      <c r="H433" s="160"/>
      <c r="I433" s="160"/>
      <c r="J433" s="160"/>
      <c r="K433" s="160"/>
      <c r="L433" s="160"/>
      <c r="M433" s="160"/>
      <c r="N433" s="159"/>
      <c r="O433" s="159"/>
      <c r="P433" s="159"/>
      <c r="Q433" s="159"/>
      <c r="R433" s="160"/>
      <c r="S433" s="160"/>
      <c r="T433" s="160"/>
      <c r="U433" s="160"/>
      <c r="V433" s="160"/>
      <c r="W433" s="160"/>
      <c r="X433" s="160"/>
      <c r="Y433" s="160"/>
      <c r="Z433" s="149"/>
      <c r="AA433" s="149"/>
      <c r="AB433" s="149"/>
      <c r="AC433" s="149"/>
      <c r="AD433" s="149"/>
      <c r="AE433" s="149"/>
      <c r="AF433" s="149"/>
      <c r="AG433" s="149" t="s">
        <v>261</v>
      </c>
      <c r="AH433" s="149">
        <v>7</v>
      </c>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1" x14ac:dyDescent="0.2">
      <c r="A434" s="175">
        <v>112</v>
      </c>
      <c r="B434" s="176" t="s">
        <v>831</v>
      </c>
      <c r="C434" s="191" t="s">
        <v>832</v>
      </c>
      <c r="D434" s="177" t="s">
        <v>439</v>
      </c>
      <c r="E434" s="178">
        <v>0.50688</v>
      </c>
      <c r="F434" s="179"/>
      <c r="G434" s="180">
        <f>ROUND(E434*F434,2)</f>
        <v>0</v>
      </c>
      <c r="H434" s="179"/>
      <c r="I434" s="180">
        <f>ROUND(E434*H434,2)</f>
        <v>0</v>
      </c>
      <c r="J434" s="179"/>
      <c r="K434" s="180">
        <f>ROUND(E434*J434,2)</f>
        <v>0</v>
      </c>
      <c r="L434" s="180">
        <v>21</v>
      </c>
      <c r="M434" s="180">
        <f>G434*(1+L434/100)</f>
        <v>0</v>
      </c>
      <c r="N434" s="178">
        <v>0</v>
      </c>
      <c r="O434" s="178">
        <f>ROUND(E434*N434,2)</f>
        <v>0</v>
      </c>
      <c r="P434" s="178">
        <v>0</v>
      </c>
      <c r="Q434" s="178">
        <f>ROUND(E434*P434,2)</f>
        <v>0</v>
      </c>
      <c r="R434" s="180" t="s">
        <v>375</v>
      </c>
      <c r="S434" s="180" t="s">
        <v>250</v>
      </c>
      <c r="T434" s="181" t="s">
        <v>223</v>
      </c>
      <c r="U434" s="160">
        <v>0</v>
      </c>
      <c r="V434" s="160">
        <f>ROUND(E434*U434,2)</f>
        <v>0</v>
      </c>
      <c r="W434" s="160"/>
      <c r="X434" s="160" t="s">
        <v>500</v>
      </c>
      <c r="Y434" s="160" t="s">
        <v>225</v>
      </c>
      <c r="Z434" s="149"/>
      <c r="AA434" s="149"/>
      <c r="AB434" s="149"/>
      <c r="AC434" s="149"/>
      <c r="AD434" s="149"/>
      <c r="AE434" s="149"/>
      <c r="AF434" s="149"/>
      <c r="AG434" s="149" t="s">
        <v>501</v>
      </c>
      <c r="AH434" s="149"/>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outlineLevel="2" x14ac:dyDescent="0.2">
      <c r="A435" s="156"/>
      <c r="B435" s="157"/>
      <c r="C435" s="256" t="s">
        <v>833</v>
      </c>
      <c r="D435" s="257"/>
      <c r="E435" s="257"/>
      <c r="F435" s="257"/>
      <c r="G435" s="257"/>
      <c r="H435" s="160"/>
      <c r="I435" s="160"/>
      <c r="J435" s="160"/>
      <c r="K435" s="160"/>
      <c r="L435" s="160"/>
      <c r="M435" s="160"/>
      <c r="N435" s="159"/>
      <c r="O435" s="159"/>
      <c r="P435" s="159"/>
      <c r="Q435" s="159"/>
      <c r="R435" s="160"/>
      <c r="S435" s="160"/>
      <c r="T435" s="160"/>
      <c r="U435" s="160"/>
      <c r="V435" s="160"/>
      <c r="W435" s="160"/>
      <c r="X435" s="160"/>
      <c r="Y435" s="160"/>
      <c r="Z435" s="149"/>
      <c r="AA435" s="149"/>
      <c r="AB435" s="149"/>
      <c r="AC435" s="149"/>
      <c r="AD435" s="149"/>
      <c r="AE435" s="149"/>
      <c r="AF435" s="149"/>
      <c r="AG435" s="149" t="s">
        <v>228</v>
      </c>
      <c r="AH435" s="149"/>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2" x14ac:dyDescent="0.2">
      <c r="A436" s="156"/>
      <c r="B436" s="157"/>
      <c r="C436" s="193" t="s">
        <v>2102</v>
      </c>
      <c r="D436" s="165"/>
      <c r="E436" s="166">
        <v>0.50688</v>
      </c>
      <c r="F436" s="160"/>
      <c r="G436" s="160"/>
      <c r="H436" s="160"/>
      <c r="I436" s="160"/>
      <c r="J436" s="160"/>
      <c r="K436" s="160"/>
      <c r="L436" s="160"/>
      <c r="M436" s="160"/>
      <c r="N436" s="159"/>
      <c r="O436" s="159"/>
      <c r="P436" s="159"/>
      <c r="Q436" s="159"/>
      <c r="R436" s="160"/>
      <c r="S436" s="160"/>
      <c r="T436" s="160"/>
      <c r="U436" s="160"/>
      <c r="V436" s="160"/>
      <c r="W436" s="160"/>
      <c r="X436" s="160"/>
      <c r="Y436" s="160"/>
      <c r="Z436" s="149"/>
      <c r="AA436" s="149"/>
      <c r="AB436" s="149"/>
      <c r="AC436" s="149"/>
      <c r="AD436" s="149"/>
      <c r="AE436" s="149"/>
      <c r="AF436" s="149"/>
      <c r="AG436" s="149" t="s">
        <v>261</v>
      </c>
      <c r="AH436" s="149">
        <v>7</v>
      </c>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1" x14ac:dyDescent="0.2">
      <c r="A437" s="175">
        <v>113</v>
      </c>
      <c r="B437" s="176" t="s">
        <v>835</v>
      </c>
      <c r="C437" s="191" t="s">
        <v>836</v>
      </c>
      <c r="D437" s="177" t="s">
        <v>439</v>
      </c>
      <c r="E437" s="178">
        <v>5.6620799999999996</v>
      </c>
      <c r="F437" s="179"/>
      <c r="G437" s="180">
        <f>ROUND(E437*F437,2)</f>
        <v>0</v>
      </c>
      <c r="H437" s="179"/>
      <c r="I437" s="180">
        <f>ROUND(E437*H437,2)</f>
        <v>0</v>
      </c>
      <c r="J437" s="179"/>
      <c r="K437" s="180">
        <f>ROUND(E437*J437,2)</f>
        <v>0</v>
      </c>
      <c r="L437" s="180">
        <v>21</v>
      </c>
      <c r="M437" s="180">
        <f>G437*(1+L437/100)</f>
        <v>0</v>
      </c>
      <c r="N437" s="178">
        <v>0</v>
      </c>
      <c r="O437" s="178">
        <f>ROUND(E437*N437,2)</f>
        <v>0</v>
      </c>
      <c r="P437" s="178">
        <v>0</v>
      </c>
      <c r="Q437" s="178">
        <f>ROUND(E437*P437,2)</f>
        <v>0</v>
      </c>
      <c r="R437" s="180" t="s">
        <v>375</v>
      </c>
      <c r="S437" s="180" t="s">
        <v>250</v>
      </c>
      <c r="T437" s="181" t="s">
        <v>741</v>
      </c>
      <c r="U437" s="160">
        <v>0</v>
      </c>
      <c r="V437" s="160">
        <f>ROUND(E437*U437,2)</f>
        <v>0</v>
      </c>
      <c r="W437" s="160"/>
      <c r="X437" s="160" t="s">
        <v>500</v>
      </c>
      <c r="Y437" s="160" t="s">
        <v>225</v>
      </c>
      <c r="Z437" s="149"/>
      <c r="AA437" s="149"/>
      <c r="AB437" s="149"/>
      <c r="AC437" s="149"/>
      <c r="AD437" s="149"/>
      <c r="AE437" s="149"/>
      <c r="AF437" s="149"/>
      <c r="AG437" s="149" t="s">
        <v>501</v>
      </c>
      <c r="AH437" s="149"/>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2" x14ac:dyDescent="0.2">
      <c r="A438" s="156"/>
      <c r="B438" s="157"/>
      <c r="C438" s="256" t="s">
        <v>837</v>
      </c>
      <c r="D438" s="257"/>
      <c r="E438" s="257"/>
      <c r="F438" s="257"/>
      <c r="G438" s="257"/>
      <c r="H438" s="160"/>
      <c r="I438" s="160"/>
      <c r="J438" s="160"/>
      <c r="K438" s="160"/>
      <c r="L438" s="160"/>
      <c r="M438" s="160"/>
      <c r="N438" s="159"/>
      <c r="O438" s="159"/>
      <c r="P438" s="159"/>
      <c r="Q438" s="159"/>
      <c r="R438" s="160"/>
      <c r="S438" s="160"/>
      <c r="T438" s="160"/>
      <c r="U438" s="160"/>
      <c r="V438" s="160"/>
      <c r="W438" s="160"/>
      <c r="X438" s="160"/>
      <c r="Y438" s="160"/>
      <c r="Z438" s="149"/>
      <c r="AA438" s="149"/>
      <c r="AB438" s="149"/>
      <c r="AC438" s="149"/>
      <c r="AD438" s="149"/>
      <c r="AE438" s="149"/>
      <c r="AF438" s="149"/>
      <c r="AG438" s="149" t="s">
        <v>228</v>
      </c>
      <c r="AH438" s="149"/>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outlineLevel="2" x14ac:dyDescent="0.2">
      <c r="A439" s="156"/>
      <c r="B439" s="157"/>
      <c r="C439" s="193" t="s">
        <v>2103</v>
      </c>
      <c r="D439" s="165"/>
      <c r="E439" s="166">
        <v>1.9287000000000001</v>
      </c>
      <c r="F439" s="160"/>
      <c r="G439" s="160"/>
      <c r="H439" s="160"/>
      <c r="I439" s="160"/>
      <c r="J439" s="160"/>
      <c r="K439" s="160"/>
      <c r="L439" s="160"/>
      <c r="M439" s="160"/>
      <c r="N439" s="159"/>
      <c r="O439" s="159"/>
      <c r="P439" s="159"/>
      <c r="Q439" s="159"/>
      <c r="R439" s="160"/>
      <c r="S439" s="160"/>
      <c r="T439" s="160"/>
      <c r="U439" s="160"/>
      <c r="V439" s="160"/>
      <c r="W439" s="160"/>
      <c r="X439" s="160"/>
      <c r="Y439" s="160"/>
      <c r="Z439" s="149"/>
      <c r="AA439" s="149"/>
      <c r="AB439" s="149"/>
      <c r="AC439" s="149"/>
      <c r="AD439" s="149"/>
      <c r="AE439" s="149"/>
      <c r="AF439" s="149"/>
      <c r="AG439" s="149" t="s">
        <v>261</v>
      </c>
      <c r="AH439" s="149">
        <v>7</v>
      </c>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3" x14ac:dyDescent="0.2">
      <c r="A440" s="156"/>
      <c r="B440" s="157"/>
      <c r="C440" s="193" t="s">
        <v>2104</v>
      </c>
      <c r="D440" s="165"/>
      <c r="E440" s="166">
        <v>3.7333799999999999</v>
      </c>
      <c r="F440" s="160"/>
      <c r="G440" s="160"/>
      <c r="H440" s="160"/>
      <c r="I440" s="160"/>
      <c r="J440" s="160"/>
      <c r="K440" s="160"/>
      <c r="L440" s="160"/>
      <c r="M440" s="160"/>
      <c r="N440" s="159"/>
      <c r="O440" s="159"/>
      <c r="P440" s="159"/>
      <c r="Q440" s="159"/>
      <c r="R440" s="160"/>
      <c r="S440" s="160"/>
      <c r="T440" s="160"/>
      <c r="U440" s="160"/>
      <c r="V440" s="160"/>
      <c r="W440" s="160"/>
      <c r="X440" s="160"/>
      <c r="Y440" s="160"/>
      <c r="Z440" s="149"/>
      <c r="AA440" s="149"/>
      <c r="AB440" s="149"/>
      <c r="AC440" s="149"/>
      <c r="AD440" s="149"/>
      <c r="AE440" s="149"/>
      <c r="AF440" s="149"/>
      <c r="AG440" s="149" t="s">
        <v>261</v>
      </c>
      <c r="AH440" s="149">
        <v>7</v>
      </c>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ht="22.5" outlineLevel="1" x14ac:dyDescent="0.2">
      <c r="A441" s="183">
        <v>114</v>
      </c>
      <c r="B441" s="184" t="s">
        <v>840</v>
      </c>
      <c r="C441" s="192" t="s">
        <v>841</v>
      </c>
      <c r="D441" s="185" t="s">
        <v>439</v>
      </c>
      <c r="E441" s="186">
        <v>26.612549999999999</v>
      </c>
      <c r="F441" s="187"/>
      <c r="G441" s="188">
        <f>ROUND(E441*F441,2)</f>
        <v>0</v>
      </c>
      <c r="H441" s="187"/>
      <c r="I441" s="188">
        <f>ROUND(E441*H441,2)</f>
        <v>0</v>
      </c>
      <c r="J441" s="187"/>
      <c r="K441" s="188">
        <f>ROUND(E441*J441,2)</f>
        <v>0</v>
      </c>
      <c r="L441" s="188">
        <v>21</v>
      </c>
      <c r="M441" s="188">
        <f>G441*(1+L441/100)</f>
        <v>0</v>
      </c>
      <c r="N441" s="186">
        <v>0</v>
      </c>
      <c r="O441" s="186">
        <f>ROUND(E441*N441,2)</f>
        <v>0</v>
      </c>
      <c r="P441" s="186">
        <v>0</v>
      </c>
      <c r="Q441" s="186">
        <f>ROUND(E441*P441,2)</f>
        <v>0</v>
      </c>
      <c r="R441" s="188" t="s">
        <v>375</v>
      </c>
      <c r="S441" s="188" t="s">
        <v>222</v>
      </c>
      <c r="T441" s="189" t="s">
        <v>270</v>
      </c>
      <c r="U441" s="160">
        <v>0.93300000000000005</v>
      </c>
      <c r="V441" s="160">
        <f>ROUND(E441*U441,2)</f>
        <v>24.83</v>
      </c>
      <c r="W441" s="160"/>
      <c r="X441" s="160" t="s">
        <v>842</v>
      </c>
      <c r="Y441" s="160" t="s">
        <v>225</v>
      </c>
      <c r="Z441" s="149"/>
      <c r="AA441" s="149"/>
      <c r="AB441" s="149"/>
      <c r="AC441" s="149"/>
      <c r="AD441" s="149"/>
      <c r="AE441" s="149"/>
      <c r="AF441" s="149"/>
      <c r="AG441" s="149" t="s">
        <v>843</v>
      </c>
      <c r="AH441" s="149"/>
      <c r="AI441" s="149"/>
      <c r="AJ441" s="149"/>
      <c r="AK441" s="149"/>
      <c r="AL441" s="149"/>
      <c r="AM441" s="149"/>
      <c r="AN441" s="149"/>
      <c r="AO441" s="149"/>
      <c r="AP441" s="149"/>
      <c r="AQ441" s="149"/>
      <c r="AR441" s="149"/>
      <c r="AS441" s="149"/>
      <c r="AT441" s="149"/>
      <c r="AU441" s="149"/>
      <c r="AV441" s="149"/>
      <c r="AW441" s="149"/>
      <c r="AX441" s="149"/>
      <c r="AY441" s="149"/>
      <c r="AZ441" s="149"/>
      <c r="BA441" s="149"/>
      <c r="BB441" s="149"/>
      <c r="BC441" s="149"/>
      <c r="BD441" s="149"/>
      <c r="BE441" s="149"/>
      <c r="BF441" s="149"/>
      <c r="BG441" s="149"/>
      <c r="BH441" s="149"/>
    </row>
    <row r="442" spans="1:60" outlineLevel="1" x14ac:dyDescent="0.2">
      <c r="A442" s="175">
        <v>115</v>
      </c>
      <c r="B442" s="176" t="s">
        <v>844</v>
      </c>
      <c r="C442" s="191" t="s">
        <v>845</v>
      </c>
      <c r="D442" s="177" t="s">
        <v>439</v>
      </c>
      <c r="E442" s="178">
        <v>26.612549999999999</v>
      </c>
      <c r="F442" s="179"/>
      <c r="G442" s="180">
        <f>ROUND(E442*F442,2)</f>
        <v>0</v>
      </c>
      <c r="H442" s="179"/>
      <c r="I442" s="180">
        <f>ROUND(E442*H442,2)</f>
        <v>0</v>
      </c>
      <c r="J442" s="179"/>
      <c r="K442" s="180">
        <f>ROUND(E442*J442,2)</f>
        <v>0</v>
      </c>
      <c r="L442" s="180">
        <v>21</v>
      </c>
      <c r="M442" s="180">
        <f>G442*(1+L442/100)</f>
        <v>0</v>
      </c>
      <c r="N442" s="178">
        <v>0</v>
      </c>
      <c r="O442" s="178">
        <f>ROUND(E442*N442,2)</f>
        <v>0</v>
      </c>
      <c r="P442" s="178">
        <v>0</v>
      </c>
      <c r="Q442" s="178">
        <f>ROUND(E442*P442,2)</f>
        <v>0</v>
      </c>
      <c r="R442" s="180" t="s">
        <v>375</v>
      </c>
      <c r="S442" s="180" t="s">
        <v>222</v>
      </c>
      <c r="T442" s="181" t="s">
        <v>270</v>
      </c>
      <c r="U442" s="160">
        <v>0.49</v>
      </c>
      <c r="V442" s="160">
        <f>ROUND(E442*U442,2)</f>
        <v>13.04</v>
      </c>
      <c r="W442" s="160"/>
      <c r="X442" s="160" t="s">
        <v>842</v>
      </c>
      <c r="Y442" s="160" t="s">
        <v>225</v>
      </c>
      <c r="Z442" s="149"/>
      <c r="AA442" s="149"/>
      <c r="AB442" s="149"/>
      <c r="AC442" s="149"/>
      <c r="AD442" s="149"/>
      <c r="AE442" s="149"/>
      <c r="AF442" s="149"/>
      <c r="AG442" s="149" t="s">
        <v>843</v>
      </c>
      <c r="AH442" s="149"/>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outlineLevel="2" x14ac:dyDescent="0.2">
      <c r="A443" s="156"/>
      <c r="B443" s="157"/>
      <c r="C443" s="256" t="s">
        <v>846</v>
      </c>
      <c r="D443" s="257"/>
      <c r="E443" s="257"/>
      <c r="F443" s="257"/>
      <c r="G443" s="257"/>
      <c r="H443" s="160"/>
      <c r="I443" s="160"/>
      <c r="J443" s="160"/>
      <c r="K443" s="160"/>
      <c r="L443" s="160"/>
      <c r="M443" s="160"/>
      <c r="N443" s="159"/>
      <c r="O443" s="159"/>
      <c r="P443" s="159"/>
      <c r="Q443" s="159"/>
      <c r="R443" s="160"/>
      <c r="S443" s="160"/>
      <c r="T443" s="160"/>
      <c r="U443" s="160"/>
      <c r="V443" s="160"/>
      <c r="W443" s="160"/>
      <c r="X443" s="160"/>
      <c r="Y443" s="160"/>
      <c r="Z443" s="149"/>
      <c r="AA443" s="149"/>
      <c r="AB443" s="149"/>
      <c r="AC443" s="149"/>
      <c r="AD443" s="149"/>
      <c r="AE443" s="149"/>
      <c r="AF443" s="149"/>
      <c r="AG443" s="149" t="s">
        <v>228</v>
      </c>
      <c r="AH443" s="149"/>
      <c r="AI443" s="149"/>
      <c r="AJ443" s="149"/>
      <c r="AK443" s="149"/>
      <c r="AL443" s="149"/>
      <c r="AM443" s="149"/>
      <c r="AN443" s="149"/>
      <c r="AO443" s="149"/>
      <c r="AP443" s="149"/>
      <c r="AQ443" s="149"/>
      <c r="AR443" s="149"/>
      <c r="AS443" s="149"/>
      <c r="AT443" s="149"/>
      <c r="AU443" s="149"/>
      <c r="AV443" s="149"/>
      <c r="AW443" s="149"/>
      <c r="AX443" s="149"/>
      <c r="AY443" s="149"/>
      <c r="AZ443" s="149"/>
      <c r="BA443" s="149"/>
      <c r="BB443" s="149"/>
      <c r="BC443" s="149"/>
      <c r="BD443" s="149"/>
      <c r="BE443" s="149"/>
      <c r="BF443" s="149"/>
      <c r="BG443" s="149"/>
      <c r="BH443" s="149"/>
    </row>
    <row r="444" spans="1:60" outlineLevel="1" x14ac:dyDescent="0.2">
      <c r="A444" s="183">
        <v>116</v>
      </c>
      <c r="B444" s="184" t="s">
        <v>847</v>
      </c>
      <c r="C444" s="192" t="s">
        <v>848</v>
      </c>
      <c r="D444" s="185" t="s">
        <v>439</v>
      </c>
      <c r="E444" s="186">
        <v>505.63839000000002</v>
      </c>
      <c r="F444" s="187"/>
      <c r="G444" s="188">
        <f>ROUND(E444*F444,2)</f>
        <v>0</v>
      </c>
      <c r="H444" s="187"/>
      <c r="I444" s="188">
        <f>ROUND(E444*H444,2)</f>
        <v>0</v>
      </c>
      <c r="J444" s="187"/>
      <c r="K444" s="188">
        <f>ROUND(E444*J444,2)</f>
        <v>0</v>
      </c>
      <c r="L444" s="188">
        <v>21</v>
      </c>
      <c r="M444" s="188">
        <f>G444*(1+L444/100)</f>
        <v>0</v>
      </c>
      <c r="N444" s="186">
        <v>0</v>
      </c>
      <c r="O444" s="186">
        <f>ROUND(E444*N444,2)</f>
        <v>0</v>
      </c>
      <c r="P444" s="186">
        <v>0</v>
      </c>
      <c r="Q444" s="186">
        <f>ROUND(E444*P444,2)</f>
        <v>0</v>
      </c>
      <c r="R444" s="188" t="s">
        <v>375</v>
      </c>
      <c r="S444" s="188" t="s">
        <v>222</v>
      </c>
      <c r="T444" s="189" t="s">
        <v>270</v>
      </c>
      <c r="U444" s="160">
        <v>0</v>
      </c>
      <c r="V444" s="160">
        <f>ROUND(E444*U444,2)</f>
        <v>0</v>
      </c>
      <c r="W444" s="160"/>
      <c r="X444" s="160" t="s">
        <v>842</v>
      </c>
      <c r="Y444" s="160" t="s">
        <v>225</v>
      </c>
      <c r="Z444" s="149"/>
      <c r="AA444" s="149"/>
      <c r="AB444" s="149"/>
      <c r="AC444" s="149"/>
      <c r="AD444" s="149"/>
      <c r="AE444" s="149"/>
      <c r="AF444" s="149"/>
      <c r="AG444" s="149" t="s">
        <v>843</v>
      </c>
      <c r="AH444" s="149"/>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outlineLevel="1" x14ac:dyDescent="0.2">
      <c r="A445" s="183">
        <v>117</v>
      </c>
      <c r="B445" s="184" t="s">
        <v>849</v>
      </c>
      <c r="C445" s="192" t="s">
        <v>850</v>
      </c>
      <c r="D445" s="185" t="s">
        <v>439</v>
      </c>
      <c r="E445" s="186">
        <v>26.612549999999999</v>
      </c>
      <c r="F445" s="187"/>
      <c r="G445" s="188">
        <f>ROUND(E445*F445,2)</f>
        <v>0</v>
      </c>
      <c r="H445" s="187"/>
      <c r="I445" s="188">
        <f>ROUND(E445*H445,2)</f>
        <v>0</v>
      </c>
      <c r="J445" s="187"/>
      <c r="K445" s="188">
        <f>ROUND(E445*J445,2)</f>
        <v>0</v>
      </c>
      <c r="L445" s="188">
        <v>21</v>
      </c>
      <c r="M445" s="188">
        <f>G445*(1+L445/100)</f>
        <v>0</v>
      </c>
      <c r="N445" s="186">
        <v>0</v>
      </c>
      <c r="O445" s="186">
        <f>ROUND(E445*N445,2)</f>
        <v>0</v>
      </c>
      <c r="P445" s="186">
        <v>0</v>
      </c>
      <c r="Q445" s="186">
        <f>ROUND(E445*P445,2)</f>
        <v>0</v>
      </c>
      <c r="R445" s="188" t="s">
        <v>375</v>
      </c>
      <c r="S445" s="188" t="s">
        <v>222</v>
      </c>
      <c r="T445" s="189" t="s">
        <v>270</v>
      </c>
      <c r="U445" s="160">
        <v>0.94199999999999995</v>
      </c>
      <c r="V445" s="160">
        <f>ROUND(E445*U445,2)</f>
        <v>25.07</v>
      </c>
      <c r="W445" s="160"/>
      <c r="X445" s="160" t="s">
        <v>842</v>
      </c>
      <c r="Y445" s="160" t="s">
        <v>225</v>
      </c>
      <c r="Z445" s="149"/>
      <c r="AA445" s="149"/>
      <c r="AB445" s="149"/>
      <c r="AC445" s="149"/>
      <c r="AD445" s="149"/>
      <c r="AE445" s="149"/>
      <c r="AF445" s="149"/>
      <c r="AG445" s="149" t="s">
        <v>843</v>
      </c>
      <c r="AH445" s="149"/>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ht="22.5" outlineLevel="1" x14ac:dyDescent="0.2">
      <c r="A446" s="175">
        <v>118</v>
      </c>
      <c r="B446" s="176" t="s">
        <v>851</v>
      </c>
      <c r="C446" s="191" t="s">
        <v>852</v>
      </c>
      <c r="D446" s="177" t="s">
        <v>439</v>
      </c>
      <c r="E446" s="178">
        <v>26.612549999999999</v>
      </c>
      <c r="F446" s="179"/>
      <c r="G446" s="180">
        <f>ROUND(E446*F446,2)</f>
        <v>0</v>
      </c>
      <c r="H446" s="179"/>
      <c r="I446" s="180">
        <f>ROUND(E446*H446,2)</f>
        <v>0</v>
      </c>
      <c r="J446" s="179"/>
      <c r="K446" s="180">
        <f>ROUND(E446*J446,2)</f>
        <v>0</v>
      </c>
      <c r="L446" s="180">
        <v>21</v>
      </c>
      <c r="M446" s="180">
        <f>G446*(1+L446/100)</f>
        <v>0</v>
      </c>
      <c r="N446" s="178">
        <v>0</v>
      </c>
      <c r="O446" s="178">
        <f>ROUND(E446*N446,2)</f>
        <v>0</v>
      </c>
      <c r="P446" s="178">
        <v>0</v>
      </c>
      <c r="Q446" s="178">
        <f>ROUND(E446*P446,2)</f>
        <v>0</v>
      </c>
      <c r="R446" s="180" t="s">
        <v>375</v>
      </c>
      <c r="S446" s="180" t="s">
        <v>222</v>
      </c>
      <c r="T446" s="181" t="s">
        <v>270</v>
      </c>
      <c r="U446" s="160">
        <v>0.105</v>
      </c>
      <c r="V446" s="160">
        <f>ROUND(E446*U446,2)</f>
        <v>2.79</v>
      </c>
      <c r="W446" s="160"/>
      <c r="X446" s="160" t="s">
        <v>842</v>
      </c>
      <c r="Y446" s="160" t="s">
        <v>225</v>
      </c>
      <c r="Z446" s="149"/>
      <c r="AA446" s="149"/>
      <c r="AB446" s="149"/>
      <c r="AC446" s="149"/>
      <c r="AD446" s="149"/>
      <c r="AE446" s="149"/>
      <c r="AF446" s="149"/>
      <c r="AG446" s="149" t="s">
        <v>843</v>
      </c>
      <c r="AH446" s="149"/>
      <c r="AI446" s="149"/>
      <c r="AJ446" s="149"/>
      <c r="AK446" s="149"/>
      <c r="AL446" s="149"/>
      <c r="AM446" s="149"/>
      <c r="AN446" s="149"/>
      <c r="AO446" s="149"/>
      <c r="AP446" s="149"/>
      <c r="AQ446" s="149"/>
      <c r="AR446" s="149"/>
      <c r="AS446" s="149"/>
      <c r="AT446" s="149"/>
      <c r="AU446" s="149"/>
      <c r="AV446" s="149"/>
      <c r="AW446" s="149"/>
      <c r="AX446" s="149"/>
      <c r="AY446" s="149"/>
      <c r="AZ446" s="149"/>
      <c r="BA446" s="149"/>
      <c r="BB446" s="149"/>
      <c r="BC446" s="149"/>
      <c r="BD446" s="149"/>
      <c r="BE446" s="149"/>
      <c r="BF446" s="149"/>
      <c r="BG446" s="149"/>
      <c r="BH446" s="149"/>
    </row>
    <row r="447" spans="1:60" x14ac:dyDescent="0.2">
      <c r="A447" s="3"/>
      <c r="B447" s="4"/>
      <c r="C447" s="194"/>
      <c r="D447" s="6"/>
      <c r="E447" s="3"/>
      <c r="F447" s="3"/>
      <c r="G447" s="3"/>
      <c r="H447" s="3"/>
      <c r="I447" s="3"/>
      <c r="J447" s="3"/>
      <c r="K447" s="3"/>
      <c r="L447" s="3"/>
      <c r="M447" s="3"/>
      <c r="N447" s="3"/>
      <c r="O447" s="3"/>
      <c r="P447" s="3"/>
      <c r="Q447" s="3"/>
      <c r="R447" s="3"/>
      <c r="S447" s="3"/>
      <c r="T447" s="3"/>
      <c r="U447" s="3"/>
      <c r="V447" s="3"/>
      <c r="W447" s="3"/>
      <c r="X447" s="3"/>
      <c r="Y447" s="3"/>
      <c r="AE447">
        <v>15</v>
      </c>
      <c r="AF447">
        <v>21</v>
      </c>
      <c r="AG447" t="s">
        <v>203</v>
      </c>
    </row>
    <row r="448" spans="1:60" x14ac:dyDescent="0.2">
      <c r="A448" s="152"/>
      <c r="B448" s="153" t="s">
        <v>29</v>
      </c>
      <c r="C448" s="195"/>
      <c r="D448" s="154"/>
      <c r="E448" s="155"/>
      <c r="F448" s="155"/>
      <c r="G448" s="174">
        <f>G8+G19+G23+G40+G49+G58+G67+G109+G112+G156+G188+G216+G253+G327+G336+G363+G379+G394+G407+G410</f>
        <v>0</v>
      </c>
      <c r="H448" s="3"/>
      <c r="I448" s="3"/>
      <c r="J448" s="3"/>
      <c r="K448" s="3"/>
      <c r="L448" s="3"/>
      <c r="M448" s="3"/>
      <c r="N448" s="3"/>
      <c r="O448" s="3"/>
      <c r="P448" s="3"/>
      <c r="Q448" s="3"/>
      <c r="R448" s="3"/>
      <c r="S448" s="3"/>
      <c r="T448" s="3"/>
      <c r="U448" s="3"/>
      <c r="V448" s="3"/>
      <c r="W448" s="3"/>
      <c r="X448" s="3"/>
      <c r="Y448" s="3"/>
      <c r="AE448">
        <f>SUMIF(L7:L446,AE447,G7:G446)</f>
        <v>0</v>
      </c>
      <c r="AF448">
        <f>SUMIF(L7:L446,AF447,G7:G446)</f>
        <v>0</v>
      </c>
      <c r="AG448" t="s">
        <v>263</v>
      </c>
    </row>
    <row r="449" spans="3:33" x14ac:dyDescent="0.2">
      <c r="C449" s="196"/>
      <c r="D449" s="10"/>
      <c r="AG449" t="s">
        <v>264</v>
      </c>
    </row>
    <row r="450" spans="3:33" x14ac:dyDescent="0.2">
      <c r="D450" s="10"/>
    </row>
    <row r="451" spans="3:33" x14ac:dyDescent="0.2">
      <c r="D451" s="10"/>
    </row>
    <row r="452" spans="3:33" x14ac:dyDescent="0.2">
      <c r="D452" s="10"/>
    </row>
    <row r="453" spans="3:33" x14ac:dyDescent="0.2">
      <c r="D453" s="10"/>
    </row>
    <row r="454" spans="3:33" x14ac:dyDescent="0.2">
      <c r="D454" s="10"/>
    </row>
    <row r="455" spans="3:33" x14ac:dyDescent="0.2">
      <c r="D455" s="10"/>
    </row>
    <row r="456" spans="3:33" x14ac:dyDescent="0.2">
      <c r="D456" s="10"/>
    </row>
    <row r="457" spans="3:33" x14ac:dyDescent="0.2">
      <c r="D457" s="10"/>
    </row>
    <row r="458" spans="3:33" x14ac:dyDescent="0.2">
      <c r="D458" s="10"/>
    </row>
    <row r="459" spans="3:33" x14ac:dyDescent="0.2">
      <c r="D459" s="10"/>
    </row>
    <row r="460" spans="3:33" x14ac:dyDescent="0.2">
      <c r="D460" s="10"/>
    </row>
    <row r="461" spans="3:33" x14ac:dyDescent="0.2">
      <c r="D461" s="10"/>
    </row>
    <row r="462" spans="3:33" x14ac:dyDescent="0.2">
      <c r="D462" s="10"/>
    </row>
    <row r="463" spans="3:33" x14ac:dyDescent="0.2">
      <c r="D463" s="10"/>
    </row>
    <row r="464" spans="3:33"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rmPn0P51yCXQSK3n70p4zuOkytBZF+cbF48cdFiVNyqCG1TiBI81FuSer3TGD9dR1SsP92oIqXrBErjJOO2Bw==" saltValue="24totOWH2jYq/hx9qcgjyg==" spinCount="100000" sheet="1" formatRows="0"/>
  <mergeCells count="72">
    <mergeCell ref="C443:G443"/>
    <mergeCell ref="C333:G333"/>
    <mergeCell ref="C375:G375"/>
    <mergeCell ref="C393:G393"/>
    <mergeCell ref="C406:G406"/>
    <mergeCell ref="C412:G412"/>
    <mergeCell ref="C418:G418"/>
    <mergeCell ref="C423:G423"/>
    <mergeCell ref="C427:G427"/>
    <mergeCell ref="C430:G430"/>
    <mergeCell ref="C435:G435"/>
    <mergeCell ref="C438:G438"/>
    <mergeCell ref="C329:G329"/>
    <mergeCell ref="C244:G244"/>
    <mergeCell ref="C252:G252"/>
    <mergeCell ref="C255:G255"/>
    <mergeCell ref="C261:G261"/>
    <mergeCell ref="C268:G268"/>
    <mergeCell ref="C271:G271"/>
    <mergeCell ref="C274:G274"/>
    <mergeCell ref="C283:G283"/>
    <mergeCell ref="C320:G320"/>
    <mergeCell ref="C321:G321"/>
    <mergeCell ref="C326:G326"/>
    <mergeCell ref="C243:G243"/>
    <mergeCell ref="C211:G211"/>
    <mergeCell ref="C215:G215"/>
    <mergeCell ref="C220:G220"/>
    <mergeCell ref="C227:G227"/>
    <mergeCell ref="C228:G228"/>
    <mergeCell ref="C231:G231"/>
    <mergeCell ref="C232:G232"/>
    <mergeCell ref="C235:G235"/>
    <mergeCell ref="C236:G236"/>
    <mergeCell ref="C239:G239"/>
    <mergeCell ref="C240:G240"/>
    <mergeCell ref="C206:G206"/>
    <mergeCell ref="C140:G140"/>
    <mergeCell ref="C141:G141"/>
    <mergeCell ref="C155:G155"/>
    <mergeCell ref="C158:G158"/>
    <mergeCell ref="C159:G159"/>
    <mergeCell ref="C181:G181"/>
    <mergeCell ref="C184:G184"/>
    <mergeCell ref="C187:G187"/>
    <mergeCell ref="C193:G193"/>
    <mergeCell ref="C196:G196"/>
    <mergeCell ref="C202:G202"/>
    <mergeCell ref="C134:G134"/>
    <mergeCell ref="C53:G53"/>
    <mergeCell ref="C74:G74"/>
    <mergeCell ref="C77:G77"/>
    <mergeCell ref="C80:G80"/>
    <mergeCell ref="C83:G83"/>
    <mergeCell ref="C90:G90"/>
    <mergeCell ref="C96:G96"/>
    <mergeCell ref="C111:G111"/>
    <mergeCell ref="C119:G119"/>
    <mergeCell ref="C122:G122"/>
    <mergeCell ref="C128:G128"/>
    <mergeCell ref="C47:G47"/>
    <mergeCell ref="A1:G1"/>
    <mergeCell ref="C2:G2"/>
    <mergeCell ref="C3:G3"/>
    <mergeCell ref="C4:G4"/>
    <mergeCell ref="C10:G10"/>
    <mergeCell ref="C14:G14"/>
    <mergeCell ref="C21:G21"/>
    <mergeCell ref="C25:G25"/>
    <mergeCell ref="C26:G26"/>
    <mergeCell ref="C37:G37"/>
    <mergeCell ref="C42:G4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8" t="s">
        <v>265</v>
      </c>
      <c r="B1" s="258"/>
      <c r="C1" s="258"/>
      <c r="D1" s="258"/>
      <c r="E1" s="258"/>
      <c r="F1" s="258"/>
      <c r="G1" s="258"/>
      <c r="AG1" t="s">
        <v>188</v>
      </c>
    </row>
    <row r="2" spans="1:60" ht="24.95" customHeight="1" x14ac:dyDescent="0.2">
      <c r="A2" s="141" t="s">
        <v>7</v>
      </c>
      <c r="B2" s="49" t="s">
        <v>43</v>
      </c>
      <c r="C2" s="259" t="s">
        <v>44</v>
      </c>
      <c r="D2" s="260"/>
      <c r="E2" s="260"/>
      <c r="F2" s="260"/>
      <c r="G2" s="261"/>
      <c r="AG2" t="s">
        <v>189</v>
      </c>
    </row>
    <row r="3" spans="1:60" ht="24.95" customHeight="1" x14ac:dyDescent="0.2">
      <c r="A3" s="141" t="s">
        <v>8</v>
      </c>
      <c r="B3" s="49" t="s">
        <v>68</v>
      </c>
      <c r="C3" s="259" t="s">
        <v>69</v>
      </c>
      <c r="D3" s="260"/>
      <c r="E3" s="260"/>
      <c r="F3" s="260"/>
      <c r="G3" s="261"/>
      <c r="AC3" s="122" t="s">
        <v>189</v>
      </c>
      <c r="AG3" t="s">
        <v>193</v>
      </c>
    </row>
    <row r="4" spans="1:60" ht="24.95" customHeight="1" x14ac:dyDescent="0.2">
      <c r="A4" s="142" t="s">
        <v>9</v>
      </c>
      <c r="B4" s="143" t="s">
        <v>72</v>
      </c>
      <c r="C4" s="262" t="s">
        <v>73</v>
      </c>
      <c r="D4" s="263"/>
      <c r="E4" s="263"/>
      <c r="F4" s="263"/>
      <c r="G4" s="264"/>
      <c r="AG4" t="s">
        <v>194</v>
      </c>
    </row>
    <row r="5" spans="1:60" x14ac:dyDescent="0.2">
      <c r="D5" s="10"/>
    </row>
    <row r="6" spans="1:60" ht="38.25" x14ac:dyDescent="0.2">
      <c r="A6" s="145" t="s">
        <v>195</v>
      </c>
      <c r="B6" s="147" t="s">
        <v>196</v>
      </c>
      <c r="C6" s="147" t="s">
        <v>197</v>
      </c>
      <c r="D6" s="146" t="s">
        <v>198</v>
      </c>
      <c r="E6" s="145" t="s">
        <v>199</v>
      </c>
      <c r="F6" s="144" t="s">
        <v>200</v>
      </c>
      <c r="G6" s="145" t="s">
        <v>29</v>
      </c>
      <c r="H6" s="148" t="s">
        <v>30</v>
      </c>
      <c r="I6" s="148" t="s">
        <v>201</v>
      </c>
      <c r="J6" s="148" t="s">
        <v>31</v>
      </c>
      <c r="K6" s="148" t="s">
        <v>202</v>
      </c>
      <c r="L6" s="148" t="s">
        <v>203</v>
      </c>
      <c r="M6" s="148" t="s">
        <v>204</v>
      </c>
      <c r="N6" s="148" t="s">
        <v>205</v>
      </c>
      <c r="O6" s="148" t="s">
        <v>206</v>
      </c>
      <c r="P6" s="148" t="s">
        <v>207</v>
      </c>
      <c r="Q6" s="148" t="s">
        <v>208</v>
      </c>
      <c r="R6" s="148" t="s">
        <v>209</v>
      </c>
      <c r="S6" s="148" t="s">
        <v>210</v>
      </c>
      <c r="T6" s="148" t="s">
        <v>211</v>
      </c>
      <c r="U6" s="148" t="s">
        <v>212</v>
      </c>
      <c r="V6" s="148" t="s">
        <v>213</v>
      </c>
      <c r="W6" s="148" t="s">
        <v>214</v>
      </c>
      <c r="X6" s="148" t="s">
        <v>215</v>
      </c>
      <c r="Y6" s="148" t="s">
        <v>216</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8" t="s">
        <v>217</v>
      </c>
      <c r="B8" s="169" t="s">
        <v>58</v>
      </c>
      <c r="C8" s="190" t="s">
        <v>105</v>
      </c>
      <c r="D8" s="170"/>
      <c r="E8" s="171"/>
      <c r="F8" s="172"/>
      <c r="G8" s="172">
        <f>SUMIF(AG9:AG73,"&lt;&gt;NOR",G9:G73)</f>
        <v>0</v>
      </c>
      <c r="H8" s="172"/>
      <c r="I8" s="172">
        <f>SUM(I9:I73)</f>
        <v>0</v>
      </c>
      <c r="J8" s="172"/>
      <c r="K8" s="172">
        <f>SUM(K9:K73)</f>
        <v>0</v>
      </c>
      <c r="L8" s="172"/>
      <c r="M8" s="172">
        <f>SUM(M9:M73)</f>
        <v>0</v>
      </c>
      <c r="N8" s="171"/>
      <c r="O8" s="171">
        <f>SUM(O9:O73)</f>
        <v>25.43</v>
      </c>
      <c r="P8" s="171"/>
      <c r="Q8" s="171">
        <f>SUM(Q9:Q73)</f>
        <v>12.850000000000001</v>
      </c>
      <c r="R8" s="172"/>
      <c r="S8" s="172"/>
      <c r="T8" s="173"/>
      <c r="U8" s="167"/>
      <c r="V8" s="167">
        <f>SUM(V9:V73)</f>
        <v>491.05000000000007</v>
      </c>
      <c r="W8" s="167"/>
      <c r="X8" s="167"/>
      <c r="Y8" s="167"/>
      <c r="AG8" t="s">
        <v>218</v>
      </c>
    </row>
    <row r="9" spans="1:60" outlineLevel="1" x14ac:dyDescent="0.2">
      <c r="A9" s="175">
        <v>1</v>
      </c>
      <c r="B9" s="176" t="s">
        <v>855</v>
      </c>
      <c r="C9" s="191" t="s">
        <v>856</v>
      </c>
      <c r="D9" s="177" t="s">
        <v>276</v>
      </c>
      <c r="E9" s="178">
        <v>43.5</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857</v>
      </c>
      <c r="S9" s="180" t="s">
        <v>222</v>
      </c>
      <c r="T9" s="181" t="s">
        <v>270</v>
      </c>
      <c r="U9" s="160">
        <v>0.17199999999999999</v>
      </c>
      <c r="V9" s="160">
        <f>ROUND(E9*U9,2)</f>
        <v>7.48</v>
      </c>
      <c r="W9" s="160"/>
      <c r="X9" s="160" t="s">
        <v>271</v>
      </c>
      <c r="Y9" s="160" t="s">
        <v>225</v>
      </c>
      <c r="Z9" s="149"/>
      <c r="AA9" s="149"/>
      <c r="AB9" s="149"/>
      <c r="AC9" s="149"/>
      <c r="AD9" s="149"/>
      <c r="AE9" s="149"/>
      <c r="AF9" s="149"/>
      <c r="AG9" s="149" t="s">
        <v>272</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22.5" outlineLevel="2" x14ac:dyDescent="0.2">
      <c r="A10" s="156"/>
      <c r="B10" s="157"/>
      <c r="C10" s="267" t="s">
        <v>858</v>
      </c>
      <c r="D10" s="268"/>
      <c r="E10" s="268"/>
      <c r="F10" s="268"/>
      <c r="G10" s="268"/>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298</v>
      </c>
      <c r="AH10" s="149"/>
      <c r="AI10" s="149"/>
      <c r="AJ10" s="149"/>
      <c r="AK10" s="149"/>
      <c r="AL10" s="149"/>
      <c r="AM10" s="149"/>
      <c r="AN10" s="149"/>
      <c r="AO10" s="149"/>
      <c r="AP10" s="149"/>
      <c r="AQ10" s="149"/>
      <c r="AR10" s="149"/>
      <c r="AS10" s="149"/>
      <c r="AT10" s="149"/>
      <c r="AU10" s="149"/>
      <c r="AV10" s="149"/>
      <c r="AW10" s="149"/>
      <c r="AX10" s="149"/>
      <c r="AY10" s="149"/>
      <c r="AZ10" s="149"/>
      <c r="BA10" s="182" t="str">
        <f>C10</f>
        <v>s odstraněním kořenů a s případným nutným odklizením křovin a stromů na hromady na vzdálenost do 50 m nebo s naložením na dopravní prostředek, do sklonu terénu 1 : 5,</v>
      </c>
      <c r="BB10" s="149"/>
      <c r="BC10" s="149"/>
      <c r="BD10" s="149"/>
      <c r="BE10" s="149"/>
      <c r="BF10" s="149"/>
      <c r="BG10" s="149"/>
      <c r="BH10" s="149"/>
    </row>
    <row r="11" spans="1:60" outlineLevel="2" x14ac:dyDescent="0.2">
      <c r="A11" s="156"/>
      <c r="B11" s="157"/>
      <c r="C11" s="193" t="s">
        <v>2105</v>
      </c>
      <c r="D11" s="165"/>
      <c r="E11" s="166">
        <v>43.5</v>
      </c>
      <c r="F11" s="160"/>
      <c r="G11" s="160"/>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261</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x14ac:dyDescent="0.2">
      <c r="A12" s="175">
        <v>2</v>
      </c>
      <c r="B12" s="176" t="s">
        <v>860</v>
      </c>
      <c r="C12" s="191" t="s">
        <v>861</v>
      </c>
      <c r="D12" s="177" t="s">
        <v>276</v>
      </c>
      <c r="E12" s="178">
        <v>43.5</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857</v>
      </c>
      <c r="S12" s="180" t="s">
        <v>222</v>
      </c>
      <c r="T12" s="181" t="s">
        <v>270</v>
      </c>
      <c r="U12" s="160">
        <v>0</v>
      </c>
      <c r="V12" s="160">
        <f>ROUND(E12*U12,2)</f>
        <v>0</v>
      </c>
      <c r="W12" s="160"/>
      <c r="X12" s="160" t="s">
        <v>271</v>
      </c>
      <c r="Y12" s="160" t="s">
        <v>225</v>
      </c>
      <c r="Z12" s="149"/>
      <c r="AA12" s="149"/>
      <c r="AB12" s="149"/>
      <c r="AC12" s="149"/>
      <c r="AD12" s="149"/>
      <c r="AE12" s="149"/>
      <c r="AF12" s="149"/>
      <c r="AG12" s="149" t="s">
        <v>272</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2" x14ac:dyDescent="0.2">
      <c r="A13" s="156"/>
      <c r="B13" s="157"/>
      <c r="C13" s="267" t="s">
        <v>862</v>
      </c>
      <c r="D13" s="268"/>
      <c r="E13" s="268"/>
      <c r="F13" s="268"/>
      <c r="G13" s="268"/>
      <c r="H13" s="160"/>
      <c r="I13" s="160"/>
      <c r="J13" s="160"/>
      <c r="K13" s="160"/>
      <c r="L13" s="160"/>
      <c r="M13" s="160"/>
      <c r="N13" s="159"/>
      <c r="O13" s="159"/>
      <c r="P13" s="159"/>
      <c r="Q13" s="159"/>
      <c r="R13" s="160"/>
      <c r="S13" s="160"/>
      <c r="T13" s="160"/>
      <c r="U13" s="160"/>
      <c r="V13" s="160"/>
      <c r="W13" s="160"/>
      <c r="X13" s="160"/>
      <c r="Y13" s="160"/>
      <c r="Z13" s="149"/>
      <c r="AA13" s="149"/>
      <c r="AB13" s="149"/>
      <c r="AC13" s="149"/>
      <c r="AD13" s="149"/>
      <c r="AE13" s="149"/>
      <c r="AF13" s="149"/>
      <c r="AG13" s="149" t="s">
        <v>298</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2" x14ac:dyDescent="0.2">
      <c r="A14" s="156"/>
      <c r="B14" s="157"/>
      <c r="C14" s="193" t="s">
        <v>2106</v>
      </c>
      <c r="D14" s="165"/>
      <c r="E14" s="166">
        <v>43.5</v>
      </c>
      <c r="F14" s="160"/>
      <c r="G14" s="160"/>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261</v>
      </c>
      <c r="AH14" s="149">
        <v>5</v>
      </c>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ht="22.5" outlineLevel="1" x14ac:dyDescent="0.2">
      <c r="A15" s="175">
        <v>3</v>
      </c>
      <c r="B15" s="176" t="s">
        <v>888</v>
      </c>
      <c r="C15" s="191" t="s">
        <v>889</v>
      </c>
      <c r="D15" s="177" t="s">
        <v>276</v>
      </c>
      <c r="E15" s="178">
        <v>51.784999999999997</v>
      </c>
      <c r="F15" s="179"/>
      <c r="G15" s="180">
        <f>ROUND(E15*F15,2)</f>
        <v>0</v>
      </c>
      <c r="H15" s="179"/>
      <c r="I15" s="180">
        <f>ROUND(E15*H15,2)</f>
        <v>0</v>
      </c>
      <c r="J15" s="179"/>
      <c r="K15" s="180">
        <f>ROUND(E15*J15,2)</f>
        <v>0</v>
      </c>
      <c r="L15" s="180">
        <v>21</v>
      </c>
      <c r="M15" s="180">
        <f>G15*(1+L15/100)</f>
        <v>0</v>
      </c>
      <c r="N15" s="178">
        <v>0</v>
      </c>
      <c r="O15" s="178">
        <f>ROUND(E15*N15,2)</f>
        <v>0</v>
      </c>
      <c r="P15" s="178">
        <v>0.13800000000000001</v>
      </c>
      <c r="Q15" s="178">
        <f>ROUND(E15*P15,2)</f>
        <v>7.15</v>
      </c>
      <c r="R15" s="180" t="s">
        <v>890</v>
      </c>
      <c r="S15" s="180" t="s">
        <v>222</v>
      </c>
      <c r="T15" s="181" t="s">
        <v>270</v>
      </c>
      <c r="U15" s="160">
        <v>0.16</v>
      </c>
      <c r="V15" s="160">
        <f>ROUND(E15*U15,2)</f>
        <v>8.2899999999999991</v>
      </c>
      <c r="W15" s="160"/>
      <c r="X15" s="160" t="s">
        <v>271</v>
      </c>
      <c r="Y15" s="160" t="s">
        <v>225</v>
      </c>
      <c r="Z15" s="149"/>
      <c r="AA15" s="149"/>
      <c r="AB15" s="149"/>
      <c r="AC15" s="149"/>
      <c r="AD15" s="149"/>
      <c r="AE15" s="149"/>
      <c r="AF15" s="149"/>
      <c r="AG15" s="149" t="s">
        <v>272</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2" x14ac:dyDescent="0.2">
      <c r="A16" s="156"/>
      <c r="B16" s="157"/>
      <c r="C16" s="267" t="s">
        <v>891</v>
      </c>
      <c r="D16" s="268"/>
      <c r="E16" s="268"/>
      <c r="F16" s="268"/>
      <c r="G16" s="268"/>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298</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2" x14ac:dyDescent="0.2">
      <c r="A17" s="156"/>
      <c r="B17" s="157"/>
      <c r="C17" s="193" t="s">
        <v>2107</v>
      </c>
      <c r="D17" s="165"/>
      <c r="E17" s="166">
        <v>5.4349999999999996</v>
      </c>
      <c r="F17" s="160"/>
      <c r="G17" s="160"/>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261</v>
      </c>
      <c r="AH17" s="149">
        <v>0</v>
      </c>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3" x14ac:dyDescent="0.2">
      <c r="A18" s="156"/>
      <c r="B18" s="157"/>
      <c r="C18" s="193" t="s">
        <v>2108</v>
      </c>
      <c r="D18" s="165"/>
      <c r="E18" s="166">
        <v>4.5</v>
      </c>
      <c r="F18" s="160"/>
      <c r="G18" s="160"/>
      <c r="H18" s="160"/>
      <c r="I18" s="160"/>
      <c r="J18" s="160"/>
      <c r="K18" s="160"/>
      <c r="L18" s="160"/>
      <c r="M18" s="160"/>
      <c r="N18" s="159"/>
      <c r="O18" s="159"/>
      <c r="P18" s="159"/>
      <c r="Q18" s="159"/>
      <c r="R18" s="160"/>
      <c r="S18" s="160"/>
      <c r="T18" s="160"/>
      <c r="U18" s="160"/>
      <c r="V18" s="160"/>
      <c r="W18" s="160"/>
      <c r="X18" s="160"/>
      <c r="Y18" s="160"/>
      <c r="Z18" s="149"/>
      <c r="AA18" s="149"/>
      <c r="AB18" s="149"/>
      <c r="AC18" s="149"/>
      <c r="AD18" s="149"/>
      <c r="AE18" s="149"/>
      <c r="AF18" s="149"/>
      <c r="AG18" s="149" t="s">
        <v>261</v>
      </c>
      <c r="AH18" s="149">
        <v>0</v>
      </c>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3" x14ac:dyDescent="0.2">
      <c r="A19" s="156"/>
      <c r="B19" s="157"/>
      <c r="C19" s="193" t="s">
        <v>2109</v>
      </c>
      <c r="D19" s="165"/>
      <c r="E19" s="166">
        <v>23.55</v>
      </c>
      <c r="F19" s="160"/>
      <c r="G19" s="160"/>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261</v>
      </c>
      <c r="AH19" s="149">
        <v>0</v>
      </c>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3" x14ac:dyDescent="0.2">
      <c r="A20" s="156"/>
      <c r="B20" s="157"/>
      <c r="C20" s="193" t="s">
        <v>2110</v>
      </c>
      <c r="D20" s="165"/>
      <c r="E20" s="166">
        <v>18.3</v>
      </c>
      <c r="F20" s="160"/>
      <c r="G20" s="160"/>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261</v>
      </c>
      <c r="AH20" s="149">
        <v>0</v>
      </c>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ht="22.5" outlineLevel="1" x14ac:dyDescent="0.2">
      <c r="A21" s="175">
        <v>4</v>
      </c>
      <c r="B21" s="176" t="s">
        <v>896</v>
      </c>
      <c r="C21" s="191" t="s">
        <v>897</v>
      </c>
      <c r="D21" s="177" t="s">
        <v>276</v>
      </c>
      <c r="E21" s="178">
        <v>51.784999999999997</v>
      </c>
      <c r="F21" s="179"/>
      <c r="G21" s="180">
        <f>ROUND(E21*F21,2)</f>
        <v>0</v>
      </c>
      <c r="H21" s="179"/>
      <c r="I21" s="180">
        <f>ROUND(E21*H21,2)</f>
        <v>0</v>
      </c>
      <c r="J21" s="179"/>
      <c r="K21" s="180">
        <f>ROUND(E21*J21,2)</f>
        <v>0</v>
      </c>
      <c r="L21" s="180">
        <v>21</v>
      </c>
      <c r="M21" s="180">
        <f>G21*(1+L21/100)</f>
        <v>0</v>
      </c>
      <c r="N21" s="178">
        <v>0</v>
      </c>
      <c r="O21" s="178">
        <f>ROUND(E21*N21,2)</f>
        <v>0</v>
      </c>
      <c r="P21" s="178">
        <v>0.11</v>
      </c>
      <c r="Q21" s="178">
        <f>ROUND(E21*P21,2)</f>
        <v>5.7</v>
      </c>
      <c r="R21" s="180" t="s">
        <v>890</v>
      </c>
      <c r="S21" s="180" t="s">
        <v>222</v>
      </c>
      <c r="T21" s="181" t="s">
        <v>270</v>
      </c>
      <c r="U21" s="160">
        <v>0.21029999999999999</v>
      </c>
      <c r="V21" s="160">
        <f>ROUND(E21*U21,2)</f>
        <v>10.89</v>
      </c>
      <c r="W21" s="160"/>
      <c r="X21" s="160" t="s">
        <v>271</v>
      </c>
      <c r="Y21" s="160" t="s">
        <v>225</v>
      </c>
      <c r="Z21" s="149"/>
      <c r="AA21" s="149"/>
      <c r="AB21" s="149"/>
      <c r="AC21" s="149"/>
      <c r="AD21" s="149"/>
      <c r="AE21" s="149"/>
      <c r="AF21" s="149"/>
      <c r="AG21" s="149" t="s">
        <v>272</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2" x14ac:dyDescent="0.2">
      <c r="A22" s="156"/>
      <c r="B22" s="157"/>
      <c r="C22" s="193" t="s">
        <v>2111</v>
      </c>
      <c r="D22" s="165"/>
      <c r="E22" s="166">
        <v>51.784999999999997</v>
      </c>
      <c r="F22" s="160"/>
      <c r="G22" s="160"/>
      <c r="H22" s="160"/>
      <c r="I22" s="160"/>
      <c r="J22" s="160"/>
      <c r="K22" s="160"/>
      <c r="L22" s="160"/>
      <c r="M22" s="160"/>
      <c r="N22" s="159"/>
      <c r="O22" s="159"/>
      <c r="P22" s="159"/>
      <c r="Q22" s="159"/>
      <c r="R22" s="160"/>
      <c r="S22" s="160"/>
      <c r="T22" s="160"/>
      <c r="U22" s="160"/>
      <c r="V22" s="160"/>
      <c r="W22" s="160"/>
      <c r="X22" s="160"/>
      <c r="Y22" s="160"/>
      <c r="Z22" s="149"/>
      <c r="AA22" s="149"/>
      <c r="AB22" s="149"/>
      <c r="AC22" s="149"/>
      <c r="AD22" s="149"/>
      <c r="AE22" s="149"/>
      <c r="AF22" s="149"/>
      <c r="AG22" s="149" t="s">
        <v>261</v>
      </c>
      <c r="AH22" s="149">
        <v>5</v>
      </c>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1" x14ac:dyDescent="0.2">
      <c r="A23" s="175">
        <v>5</v>
      </c>
      <c r="B23" s="176" t="s">
        <v>898</v>
      </c>
      <c r="C23" s="191" t="s">
        <v>899</v>
      </c>
      <c r="D23" s="177" t="s">
        <v>883</v>
      </c>
      <c r="E23" s="178">
        <v>84.659899999999993</v>
      </c>
      <c r="F23" s="179"/>
      <c r="G23" s="180">
        <f>ROUND(E23*F23,2)</f>
        <v>0</v>
      </c>
      <c r="H23" s="179"/>
      <c r="I23" s="180">
        <f>ROUND(E23*H23,2)</f>
        <v>0</v>
      </c>
      <c r="J23" s="179"/>
      <c r="K23" s="180">
        <f>ROUND(E23*J23,2)</f>
        <v>0</v>
      </c>
      <c r="L23" s="180">
        <v>21</v>
      </c>
      <c r="M23" s="180">
        <f>G23*(1+L23/100)</f>
        <v>0</v>
      </c>
      <c r="N23" s="178">
        <v>0</v>
      </c>
      <c r="O23" s="178">
        <f>ROUND(E23*N23,2)</f>
        <v>0</v>
      </c>
      <c r="P23" s="178">
        <v>0</v>
      </c>
      <c r="Q23" s="178">
        <f>ROUND(E23*P23,2)</f>
        <v>0</v>
      </c>
      <c r="R23" s="180" t="s">
        <v>857</v>
      </c>
      <c r="S23" s="180" t="s">
        <v>222</v>
      </c>
      <c r="T23" s="181" t="s">
        <v>270</v>
      </c>
      <c r="U23" s="160">
        <v>3.5329999999999999</v>
      </c>
      <c r="V23" s="160">
        <f>ROUND(E23*U23,2)</f>
        <v>299.10000000000002</v>
      </c>
      <c r="W23" s="160"/>
      <c r="X23" s="160" t="s">
        <v>271</v>
      </c>
      <c r="Y23" s="160" t="s">
        <v>225</v>
      </c>
      <c r="Z23" s="149"/>
      <c r="AA23" s="149"/>
      <c r="AB23" s="149"/>
      <c r="AC23" s="149"/>
      <c r="AD23" s="149"/>
      <c r="AE23" s="149"/>
      <c r="AF23" s="149"/>
      <c r="AG23" s="149" t="s">
        <v>272</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2" x14ac:dyDescent="0.2">
      <c r="A24" s="156"/>
      <c r="B24" s="157"/>
      <c r="C24" s="267" t="s">
        <v>900</v>
      </c>
      <c r="D24" s="268"/>
      <c r="E24" s="268"/>
      <c r="F24" s="268"/>
      <c r="G24" s="268"/>
      <c r="H24" s="160"/>
      <c r="I24" s="160"/>
      <c r="J24" s="160"/>
      <c r="K24" s="160"/>
      <c r="L24" s="160"/>
      <c r="M24" s="160"/>
      <c r="N24" s="159"/>
      <c r="O24" s="159"/>
      <c r="P24" s="159"/>
      <c r="Q24" s="159"/>
      <c r="R24" s="160"/>
      <c r="S24" s="160"/>
      <c r="T24" s="160"/>
      <c r="U24" s="160"/>
      <c r="V24" s="160"/>
      <c r="W24" s="160"/>
      <c r="X24" s="160"/>
      <c r="Y24" s="160"/>
      <c r="Z24" s="149"/>
      <c r="AA24" s="149"/>
      <c r="AB24" s="149"/>
      <c r="AC24" s="149"/>
      <c r="AD24" s="149"/>
      <c r="AE24" s="149"/>
      <c r="AF24" s="149"/>
      <c r="AG24" s="149" t="s">
        <v>298</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2" x14ac:dyDescent="0.2">
      <c r="A25" s="156"/>
      <c r="B25" s="157"/>
      <c r="C25" s="193" t="s">
        <v>2112</v>
      </c>
      <c r="D25" s="165"/>
      <c r="E25" s="166">
        <v>14.3484</v>
      </c>
      <c r="F25" s="160"/>
      <c r="G25" s="160"/>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261</v>
      </c>
      <c r="AH25" s="149">
        <v>0</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3" x14ac:dyDescent="0.2">
      <c r="A26" s="156"/>
      <c r="B26" s="157"/>
      <c r="C26" s="193" t="s">
        <v>2113</v>
      </c>
      <c r="D26" s="165"/>
      <c r="E26" s="166">
        <v>6.3</v>
      </c>
      <c r="F26" s="160"/>
      <c r="G26" s="160"/>
      <c r="H26" s="160"/>
      <c r="I26" s="160"/>
      <c r="J26" s="160"/>
      <c r="K26" s="160"/>
      <c r="L26" s="160"/>
      <c r="M26" s="160"/>
      <c r="N26" s="159"/>
      <c r="O26" s="159"/>
      <c r="P26" s="159"/>
      <c r="Q26" s="159"/>
      <c r="R26" s="160"/>
      <c r="S26" s="160"/>
      <c r="T26" s="160"/>
      <c r="U26" s="160"/>
      <c r="V26" s="160"/>
      <c r="W26" s="160"/>
      <c r="X26" s="160"/>
      <c r="Y26" s="160"/>
      <c r="Z26" s="149"/>
      <c r="AA26" s="149"/>
      <c r="AB26" s="149"/>
      <c r="AC26" s="149"/>
      <c r="AD26" s="149"/>
      <c r="AE26" s="149"/>
      <c r="AF26" s="149"/>
      <c r="AG26" s="149" t="s">
        <v>261</v>
      </c>
      <c r="AH26" s="149">
        <v>0</v>
      </c>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3" x14ac:dyDescent="0.2">
      <c r="A27" s="156"/>
      <c r="B27" s="157"/>
      <c r="C27" s="193" t="s">
        <v>2114</v>
      </c>
      <c r="D27" s="165"/>
      <c r="E27" s="166">
        <v>47.23</v>
      </c>
      <c r="F27" s="160"/>
      <c r="G27" s="160"/>
      <c r="H27" s="160"/>
      <c r="I27" s="160"/>
      <c r="J27" s="160"/>
      <c r="K27" s="160"/>
      <c r="L27" s="160"/>
      <c r="M27" s="160"/>
      <c r="N27" s="159"/>
      <c r="O27" s="159"/>
      <c r="P27" s="159"/>
      <c r="Q27" s="159"/>
      <c r="R27" s="160"/>
      <c r="S27" s="160"/>
      <c r="T27" s="160"/>
      <c r="U27" s="160"/>
      <c r="V27" s="160"/>
      <c r="W27" s="160"/>
      <c r="X27" s="160"/>
      <c r="Y27" s="160"/>
      <c r="Z27" s="149"/>
      <c r="AA27" s="149"/>
      <c r="AB27" s="149"/>
      <c r="AC27" s="149"/>
      <c r="AD27" s="149"/>
      <c r="AE27" s="149"/>
      <c r="AF27" s="149"/>
      <c r="AG27" s="149" t="s">
        <v>261</v>
      </c>
      <c r="AH27" s="149">
        <v>0</v>
      </c>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3" x14ac:dyDescent="0.2">
      <c r="A28" s="156"/>
      <c r="B28" s="157"/>
      <c r="C28" s="193" t="s">
        <v>2115</v>
      </c>
      <c r="D28" s="165"/>
      <c r="E28" s="166">
        <v>21.96</v>
      </c>
      <c r="F28" s="160"/>
      <c r="G28" s="160"/>
      <c r="H28" s="160"/>
      <c r="I28" s="160"/>
      <c r="J28" s="160"/>
      <c r="K28" s="160"/>
      <c r="L28" s="160"/>
      <c r="M28" s="160"/>
      <c r="N28" s="159"/>
      <c r="O28" s="159"/>
      <c r="P28" s="159"/>
      <c r="Q28" s="159"/>
      <c r="R28" s="160"/>
      <c r="S28" s="160"/>
      <c r="T28" s="160"/>
      <c r="U28" s="160"/>
      <c r="V28" s="160"/>
      <c r="W28" s="160"/>
      <c r="X28" s="160"/>
      <c r="Y28" s="160"/>
      <c r="Z28" s="149"/>
      <c r="AA28" s="149"/>
      <c r="AB28" s="149"/>
      <c r="AC28" s="149"/>
      <c r="AD28" s="149"/>
      <c r="AE28" s="149"/>
      <c r="AF28" s="149"/>
      <c r="AG28" s="149" t="s">
        <v>261</v>
      </c>
      <c r="AH28" s="149">
        <v>0</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3" x14ac:dyDescent="0.2">
      <c r="A29" s="156"/>
      <c r="B29" s="157"/>
      <c r="C29" s="193" t="s">
        <v>2116</v>
      </c>
      <c r="D29" s="165"/>
      <c r="E29" s="166">
        <v>-5.1784999999999997</v>
      </c>
      <c r="F29" s="160"/>
      <c r="G29" s="160"/>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261</v>
      </c>
      <c r="AH29" s="149">
        <v>0</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x14ac:dyDescent="0.2">
      <c r="A30" s="175">
        <v>6</v>
      </c>
      <c r="B30" s="176" t="s">
        <v>2117</v>
      </c>
      <c r="C30" s="191" t="s">
        <v>2118</v>
      </c>
      <c r="D30" s="177" t="s">
        <v>883</v>
      </c>
      <c r="E30" s="178">
        <v>84.659899999999993</v>
      </c>
      <c r="F30" s="179"/>
      <c r="G30" s="180">
        <f>ROUND(E30*F30,2)</f>
        <v>0</v>
      </c>
      <c r="H30" s="179"/>
      <c r="I30" s="180">
        <f>ROUND(E30*H30,2)</f>
        <v>0</v>
      </c>
      <c r="J30" s="179"/>
      <c r="K30" s="180">
        <f>ROUND(E30*J30,2)</f>
        <v>0</v>
      </c>
      <c r="L30" s="180">
        <v>21</v>
      </c>
      <c r="M30" s="180">
        <f>G30*(1+L30/100)</f>
        <v>0</v>
      </c>
      <c r="N30" s="178">
        <v>0</v>
      </c>
      <c r="O30" s="178">
        <f>ROUND(E30*N30,2)</f>
        <v>0</v>
      </c>
      <c r="P30" s="178">
        <v>0</v>
      </c>
      <c r="Q30" s="178">
        <f>ROUND(E30*P30,2)</f>
        <v>0</v>
      </c>
      <c r="R30" s="180" t="s">
        <v>857</v>
      </c>
      <c r="S30" s="180" t="s">
        <v>222</v>
      </c>
      <c r="T30" s="181" t="s">
        <v>270</v>
      </c>
      <c r="U30" s="160">
        <v>8.6999999999999994E-2</v>
      </c>
      <c r="V30" s="160">
        <f>ROUND(E30*U30,2)</f>
        <v>7.37</v>
      </c>
      <c r="W30" s="160"/>
      <c r="X30" s="160" t="s">
        <v>271</v>
      </c>
      <c r="Y30" s="160" t="s">
        <v>225</v>
      </c>
      <c r="Z30" s="149"/>
      <c r="AA30" s="149"/>
      <c r="AB30" s="149"/>
      <c r="AC30" s="149"/>
      <c r="AD30" s="149"/>
      <c r="AE30" s="149"/>
      <c r="AF30" s="149"/>
      <c r="AG30" s="149" t="s">
        <v>272</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2" x14ac:dyDescent="0.2">
      <c r="A31" s="156"/>
      <c r="B31" s="157"/>
      <c r="C31" s="267" t="s">
        <v>912</v>
      </c>
      <c r="D31" s="268"/>
      <c r="E31" s="268"/>
      <c r="F31" s="268"/>
      <c r="G31" s="268"/>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298</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2" x14ac:dyDescent="0.2">
      <c r="A32" s="156"/>
      <c r="B32" s="157"/>
      <c r="C32" s="193" t="s">
        <v>2119</v>
      </c>
      <c r="D32" s="165"/>
      <c r="E32" s="166">
        <v>84.659899999999993</v>
      </c>
      <c r="F32" s="160"/>
      <c r="G32" s="160"/>
      <c r="H32" s="160"/>
      <c r="I32" s="160"/>
      <c r="J32" s="160"/>
      <c r="K32" s="160"/>
      <c r="L32" s="160"/>
      <c r="M32" s="160"/>
      <c r="N32" s="159"/>
      <c r="O32" s="159"/>
      <c r="P32" s="159"/>
      <c r="Q32" s="159"/>
      <c r="R32" s="160"/>
      <c r="S32" s="160"/>
      <c r="T32" s="160"/>
      <c r="U32" s="160"/>
      <c r="V32" s="160"/>
      <c r="W32" s="160"/>
      <c r="X32" s="160"/>
      <c r="Y32" s="160"/>
      <c r="Z32" s="149"/>
      <c r="AA32" s="149"/>
      <c r="AB32" s="149"/>
      <c r="AC32" s="149"/>
      <c r="AD32" s="149"/>
      <c r="AE32" s="149"/>
      <c r="AF32" s="149"/>
      <c r="AG32" s="149" t="s">
        <v>261</v>
      </c>
      <c r="AH32" s="149">
        <v>5</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ht="22.5" outlineLevel="1" x14ac:dyDescent="0.2">
      <c r="A33" s="175">
        <v>7</v>
      </c>
      <c r="B33" s="176" t="s">
        <v>909</v>
      </c>
      <c r="C33" s="191" t="s">
        <v>910</v>
      </c>
      <c r="D33" s="177" t="s">
        <v>883</v>
      </c>
      <c r="E33" s="178">
        <v>59.995699999999999</v>
      </c>
      <c r="F33" s="179"/>
      <c r="G33" s="180">
        <f>ROUND(E33*F33,2)</f>
        <v>0</v>
      </c>
      <c r="H33" s="179"/>
      <c r="I33" s="180">
        <f>ROUND(E33*H33,2)</f>
        <v>0</v>
      </c>
      <c r="J33" s="179"/>
      <c r="K33" s="180">
        <f>ROUND(E33*J33,2)</f>
        <v>0</v>
      </c>
      <c r="L33" s="180">
        <v>21</v>
      </c>
      <c r="M33" s="180">
        <f>G33*(1+L33/100)</f>
        <v>0</v>
      </c>
      <c r="N33" s="178">
        <v>0</v>
      </c>
      <c r="O33" s="178">
        <f>ROUND(E33*N33,2)</f>
        <v>0</v>
      </c>
      <c r="P33" s="178">
        <v>0</v>
      </c>
      <c r="Q33" s="178">
        <f>ROUND(E33*P33,2)</f>
        <v>0</v>
      </c>
      <c r="R33" s="180" t="s">
        <v>857</v>
      </c>
      <c r="S33" s="180" t="s">
        <v>911</v>
      </c>
      <c r="T33" s="181" t="s">
        <v>911</v>
      </c>
      <c r="U33" s="160">
        <v>1.0999999999999999E-2</v>
      </c>
      <c r="V33" s="160">
        <f>ROUND(E33*U33,2)</f>
        <v>0.66</v>
      </c>
      <c r="W33" s="160"/>
      <c r="X33" s="160" t="s">
        <v>271</v>
      </c>
      <c r="Y33" s="160" t="s">
        <v>225</v>
      </c>
      <c r="Z33" s="149"/>
      <c r="AA33" s="149"/>
      <c r="AB33" s="149"/>
      <c r="AC33" s="149"/>
      <c r="AD33" s="149"/>
      <c r="AE33" s="149"/>
      <c r="AF33" s="149"/>
      <c r="AG33" s="149" t="s">
        <v>272</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2" x14ac:dyDescent="0.2">
      <c r="A34" s="156"/>
      <c r="B34" s="157"/>
      <c r="C34" s="267" t="s">
        <v>912</v>
      </c>
      <c r="D34" s="268"/>
      <c r="E34" s="268"/>
      <c r="F34" s="268"/>
      <c r="G34" s="268"/>
      <c r="H34" s="160"/>
      <c r="I34" s="160"/>
      <c r="J34" s="160"/>
      <c r="K34" s="160"/>
      <c r="L34" s="160"/>
      <c r="M34" s="160"/>
      <c r="N34" s="159"/>
      <c r="O34" s="159"/>
      <c r="P34" s="159"/>
      <c r="Q34" s="159"/>
      <c r="R34" s="160"/>
      <c r="S34" s="160"/>
      <c r="T34" s="160"/>
      <c r="U34" s="160"/>
      <c r="V34" s="160"/>
      <c r="W34" s="160"/>
      <c r="X34" s="160"/>
      <c r="Y34" s="160"/>
      <c r="Z34" s="149"/>
      <c r="AA34" s="149"/>
      <c r="AB34" s="149"/>
      <c r="AC34" s="149"/>
      <c r="AD34" s="149"/>
      <c r="AE34" s="149"/>
      <c r="AF34" s="149"/>
      <c r="AG34" s="149" t="s">
        <v>298</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2" x14ac:dyDescent="0.2">
      <c r="A35" s="156"/>
      <c r="B35" s="157"/>
      <c r="C35" s="193" t="s">
        <v>2119</v>
      </c>
      <c r="D35" s="165"/>
      <c r="E35" s="166">
        <v>84.659899999999993</v>
      </c>
      <c r="F35" s="160"/>
      <c r="G35" s="160"/>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261</v>
      </c>
      <c r="AH35" s="149">
        <v>5</v>
      </c>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3" x14ac:dyDescent="0.2">
      <c r="A36" s="156"/>
      <c r="B36" s="157"/>
      <c r="C36" s="193" t="s">
        <v>2120</v>
      </c>
      <c r="D36" s="165"/>
      <c r="E36" s="166">
        <v>-24.664200000000001</v>
      </c>
      <c r="F36" s="160"/>
      <c r="G36" s="160"/>
      <c r="H36" s="160"/>
      <c r="I36" s="160"/>
      <c r="J36" s="160"/>
      <c r="K36" s="160"/>
      <c r="L36" s="160"/>
      <c r="M36" s="160"/>
      <c r="N36" s="159"/>
      <c r="O36" s="159"/>
      <c r="P36" s="159"/>
      <c r="Q36" s="159"/>
      <c r="R36" s="160"/>
      <c r="S36" s="160"/>
      <c r="T36" s="160"/>
      <c r="U36" s="160"/>
      <c r="V36" s="160"/>
      <c r="W36" s="160"/>
      <c r="X36" s="160"/>
      <c r="Y36" s="160"/>
      <c r="Z36" s="149"/>
      <c r="AA36" s="149"/>
      <c r="AB36" s="149"/>
      <c r="AC36" s="149"/>
      <c r="AD36" s="149"/>
      <c r="AE36" s="149"/>
      <c r="AF36" s="149"/>
      <c r="AG36" s="149" t="s">
        <v>261</v>
      </c>
      <c r="AH36" s="149">
        <v>0</v>
      </c>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ht="22.5" outlineLevel="1" x14ac:dyDescent="0.2">
      <c r="A37" s="175">
        <v>8</v>
      </c>
      <c r="B37" s="176" t="s">
        <v>913</v>
      </c>
      <c r="C37" s="191" t="s">
        <v>914</v>
      </c>
      <c r="D37" s="177" t="s">
        <v>883</v>
      </c>
      <c r="E37" s="178">
        <v>59.995699999999999</v>
      </c>
      <c r="F37" s="179"/>
      <c r="G37" s="180">
        <f>ROUND(E37*F37,2)</f>
        <v>0</v>
      </c>
      <c r="H37" s="179"/>
      <c r="I37" s="180">
        <f>ROUND(E37*H37,2)</f>
        <v>0</v>
      </c>
      <c r="J37" s="179"/>
      <c r="K37" s="180">
        <f>ROUND(E37*J37,2)</f>
        <v>0</v>
      </c>
      <c r="L37" s="180">
        <v>21</v>
      </c>
      <c r="M37" s="180">
        <f>G37*(1+L37/100)</f>
        <v>0</v>
      </c>
      <c r="N37" s="178">
        <v>0</v>
      </c>
      <c r="O37" s="178">
        <f>ROUND(E37*N37,2)</f>
        <v>0</v>
      </c>
      <c r="P37" s="178">
        <v>0</v>
      </c>
      <c r="Q37" s="178">
        <f>ROUND(E37*P37,2)</f>
        <v>0</v>
      </c>
      <c r="R37" s="180" t="s">
        <v>857</v>
      </c>
      <c r="S37" s="180" t="s">
        <v>911</v>
      </c>
      <c r="T37" s="181" t="s">
        <v>911</v>
      </c>
      <c r="U37" s="160">
        <v>0</v>
      </c>
      <c r="V37" s="160">
        <f>ROUND(E37*U37,2)</f>
        <v>0</v>
      </c>
      <c r="W37" s="160"/>
      <c r="X37" s="160" t="s">
        <v>271</v>
      </c>
      <c r="Y37" s="160" t="s">
        <v>225</v>
      </c>
      <c r="Z37" s="149"/>
      <c r="AA37" s="149"/>
      <c r="AB37" s="149"/>
      <c r="AC37" s="149"/>
      <c r="AD37" s="149"/>
      <c r="AE37" s="149"/>
      <c r="AF37" s="149"/>
      <c r="AG37" s="149" t="s">
        <v>272</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2" x14ac:dyDescent="0.2">
      <c r="A38" s="156"/>
      <c r="B38" s="157"/>
      <c r="C38" s="267" t="s">
        <v>912</v>
      </c>
      <c r="D38" s="268"/>
      <c r="E38" s="268"/>
      <c r="F38" s="268"/>
      <c r="G38" s="268"/>
      <c r="H38" s="160"/>
      <c r="I38" s="160"/>
      <c r="J38" s="160"/>
      <c r="K38" s="160"/>
      <c r="L38" s="160"/>
      <c r="M38" s="160"/>
      <c r="N38" s="159"/>
      <c r="O38" s="159"/>
      <c r="P38" s="159"/>
      <c r="Q38" s="159"/>
      <c r="R38" s="160"/>
      <c r="S38" s="160"/>
      <c r="T38" s="160"/>
      <c r="U38" s="160"/>
      <c r="V38" s="160"/>
      <c r="W38" s="160"/>
      <c r="X38" s="160"/>
      <c r="Y38" s="160"/>
      <c r="Z38" s="149"/>
      <c r="AA38" s="149"/>
      <c r="AB38" s="149"/>
      <c r="AC38" s="149"/>
      <c r="AD38" s="149"/>
      <c r="AE38" s="149"/>
      <c r="AF38" s="149"/>
      <c r="AG38" s="149" t="s">
        <v>298</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2" x14ac:dyDescent="0.2">
      <c r="A39" s="156"/>
      <c r="B39" s="157"/>
      <c r="C39" s="193" t="s">
        <v>2121</v>
      </c>
      <c r="D39" s="165"/>
      <c r="E39" s="166">
        <v>59.995699999999999</v>
      </c>
      <c r="F39" s="160"/>
      <c r="G39" s="160"/>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261</v>
      </c>
      <c r="AH39" s="149">
        <v>5</v>
      </c>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ht="22.5" outlineLevel="1" x14ac:dyDescent="0.2">
      <c r="A40" s="175">
        <v>9</v>
      </c>
      <c r="B40" s="176" t="s">
        <v>906</v>
      </c>
      <c r="C40" s="191" t="s">
        <v>907</v>
      </c>
      <c r="D40" s="177" t="s">
        <v>883</v>
      </c>
      <c r="E40" s="178">
        <v>59.995699999999999</v>
      </c>
      <c r="F40" s="179"/>
      <c r="G40" s="180">
        <f>ROUND(E40*F40,2)</f>
        <v>0</v>
      </c>
      <c r="H40" s="179"/>
      <c r="I40" s="180">
        <f>ROUND(E40*H40,2)</f>
        <v>0</v>
      </c>
      <c r="J40" s="179"/>
      <c r="K40" s="180">
        <f>ROUND(E40*J40,2)</f>
        <v>0</v>
      </c>
      <c r="L40" s="180">
        <v>21</v>
      </c>
      <c r="M40" s="180">
        <f>G40*(1+L40/100)</f>
        <v>0</v>
      </c>
      <c r="N40" s="178">
        <v>0</v>
      </c>
      <c r="O40" s="178">
        <f>ROUND(E40*N40,2)</f>
        <v>0</v>
      </c>
      <c r="P40" s="178">
        <v>0</v>
      </c>
      <c r="Q40" s="178">
        <f>ROUND(E40*P40,2)</f>
        <v>0</v>
      </c>
      <c r="R40" s="180" t="s">
        <v>857</v>
      </c>
      <c r="S40" s="180" t="s">
        <v>222</v>
      </c>
      <c r="T40" s="181" t="s">
        <v>270</v>
      </c>
      <c r="U40" s="160">
        <v>0.65200000000000002</v>
      </c>
      <c r="V40" s="160">
        <f>ROUND(E40*U40,2)</f>
        <v>39.119999999999997</v>
      </c>
      <c r="W40" s="160"/>
      <c r="X40" s="160" t="s">
        <v>271</v>
      </c>
      <c r="Y40" s="160" t="s">
        <v>225</v>
      </c>
      <c r="Z40" s="149"/>
      <c r="AA40" s="149"/>
      <c r="AB40" s="149"/>
      <c r="AC40" s="149"/>
      <c r="AD40" s="149"/>
      <c r="AE40" s="149"/>
      <c r="AF40" s="149"/>
      <c r="AG40" s="149" t="s">
        <v>272</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2" x14ac:dyDescent="0.2">
      <c r="A41" s="156"/>
      <c r="B41" s="157"/>
      <c r="C41" s="193" t="s">
        <v>2121</v>
      </c>
      <c r="D41" s="165"/>
      <c r="E41" s="166">
        <v>59.995699999999999</v>
      </c>
      <c r="F41" s="160"/>
      <c r="G41" s="160"/>
      <c r="H41" s="160"/>
      <c r="I41" s="160"/>
      <c r="J41" s="160"/>
      <c r="K41" s="160"/>
      <c r="L41" s="160"/>
      <c r="M41" s="160"/>
      <c r="N41" s="159"/>
      <c r="O41" s="159"/>
      <c r="P41" s="159"/>
      <c r="Q41" s="159"/>
      <c r="R41" s="160"/>
      <c r="S41" s="160"/>
      <c r="T41" s="160"/>
      <c r="U41" s="160"/>
      <c r="V41" s="160"/>
      <c r="W41" s="160"/>
      <c r="X41" s="160"/>
      <c r="Y41" s="160"/>
      <c r="Z41" s="149"/>
      <c r="AA41" s="149"/>
      <c r="AB41" s="149"/>
      <c r="AC41" s="149"/>
      <c r="AD41" s="149"/>
      <c r="AE41" s="149"/>
      <c r="AF41" s="149"/>
      <c r="AG41" s="149" t="s">
        <v>261</v>
      </c>
      <c r="AH41" s="149">
        <v>5</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ht="22.5" outlineLevel="1" x14ac:dyDescent="0.2">
      <c r="A42" s="175">
        <v>10</v>
      </c>
      <c r="B42" s="176" t="s">
        <v>2122</v>
      </c>
      <c r="C42" s="191" t="s">
        <v>2123</v>
      </c>
      <c r="D42" s="177" t="s">
        <v>883</v>
      </c>
      <c r="E42" s="178">
        <v>20.5535</v>
      </c>
      <c r="F42" s="179"/>
      <c r="G42" s="180">
        <f>ROUND(E42*F42,2)</f>
        <v>0</v>
      </c>
      <c r="H42" s="179"/>
      <c r="I42" s="180">
        <f>ROUND(E42*H42,2)</f>
        <v>0</v>
      </c>
      <c r="J42" s="179"/>
      <c r="K42" s="180">
        <f>ROUND(E42*J42,2)</f>
        <v>0</v>
      </c>
      <c r="L42" s="180">
        <v>21</v>
      </c>
      <c r="M42" s="180">
        <f>G42*(1+L42/100)</f>
        <v>0</v>
      </c>
      <c r="N42" s="178">
        <v>0</v>
      </c>
      <c r="O42" s="178">
        <f>ROUND(E42*N42,2)</f>
        <v>0</v>
      </c>
      <c r="P42" s="178">
        <v>0</v>
      </c>
      <c r="Q42" s="178">
        <f>ROUND(E42*P42,2)</f>
        <v>0</v>
      </c>
      <c r="R42" s="180" t="s">
        <v>857</v>
      </c>
      <c r="S42" s="180" t="s">
        <v>222</v>
      </c>
      <c r="T42" s="181" t="s">
        <v>270</v>
      </c>
      <c r="U42" s="160">
        <v>1.9379999999999999</v>
      </c>
      <c r="V42" s="160">
        <f>ROUND(E42*U42,2)</f>
        <v>39.83</v>
      </c>
      <c r="W42" s="160"/>
      <c r="X42" s="160" t="s">
        <v>271</v>
      </c>
      <c r="Y42" s="160" t="s">
        <v>225</v>
      </c>
      <c r="Z42" s="149"/>
      <c r="AA42" s="149"/>
      <c r="AB42" s="149"/>
      <c r="AC42" s="149"/>
      <c r="AD42" s="149"/>
      <c r="AE42" s="149"/>
      <c r="AF42" s="149"/>
      <c r="AG42" s="149" t="s">
        <v>272</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2" x14ac:dyDescent="0.2">
      <c r="A43" s="156"/>
      <c r="B43" s="157"/>
      <c r="C43" s="193" t="s">
        <v>2124</v>
      </c>
      <c r="D43" s="165"/>
      <c r="E43" s="166">
        <v>5.9785000000000004</v>
      </c>
      <c r="F43" s="160"/>
      <c r="G43" s="160"/>
      <c r="H43" s="160"/>
      <c r="I43" s="160"/>
      <c r="J43" s="160"/>
      <c r="K43" s="160"/>
      <c r="L43" s="160"/>
      <c r="M43" s="160"/>
      <c r="N43" s="159"/>
      <c r="O43" s="159"/>
      <c r="P43" s="159"/>
      <c r="Q43" s="159"/>
      <c r="R43" s="160"/>
      <c r="S43" s="160"/>
      <c r="T43" s="160"/>
      <c r="U43" s="160"/>
      <c r="V43" s="160"/>
      <c r="W43" s="160"/>
      <c r="X43" s="160"/>
      <c r="Y43" s="160"/>
      <c r="Z43" s="149"/>
      <c r="AA43" s="149"/>
      <c r="AB43" s="149"/>
      <c r="AC43" s="149"/>
      <c r="AD43" s="149"/>
      <c r="AE43" s="149"/>
      <c r="AF43" s="149"/>
      <c r="AG43" s="149" t="s">
        <v>261</v>
      </c>
      <c r="AH43" s="149">
        <v>0</v>
      </c>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3" x14ac:dyDescent="0.2">
      <c r="A44" s="156"/>
      <c r="B44" s="157"/>
      <c r="C44" s="193" t="s">
        <v>2125</v>
      </c>
      <c r="D44" s="165"/>
      <c r="E44" s="166">
        <v>14.574999999999999</v>
      </c>
      <c r="F44" s="160"/>
      <c r="G44" s="160"/>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261</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ht="22.5" outlineLevel="1" x14ac:dyDescent="0.2">
      <c r="A45" s="175">
        <v>11</v>
      </c>
      <c r="B45" s="176" t="s">
        <v>881</v>
      </c>
      <c r="C45" s="191" t="s">
        <v>882</v>
      </c>
      <c r="D45" s="177" t="s">
        <v>883</v>
      </c>
      <c r="E45" s="178">
        <v>24.664200000000001</v>
      </c>
      <c r="F45" s="179"/>
      <c r="G45" s="180">
        <f>ROUND(E45*F45,2)</f>
        <v>0</v>
      </c>
      <c r="H45" s="179"/>
      <c r="I45" s="180">
        <f>ROUND(E45*H45,2)</f>
        <v>0</v>
      </c>
      <c r="J45" s="179"/>
      <c r="K45" s="180">
        <f>ROUND(E45*J45,2)</f>
        <v>0</v>
      </c>
      <c r="L45" s="180">
        <v>21</v>
      </c>
      <c r="M45" s="180">
        <f>G45*(1+L45/100)</f>
        <v>0</v>
      </c>
      <c r="N45" s="178">
        <v>0</v>
      </c>
      <c r="O45" s="178">
        <f>ROUND(E45*N45,2)</f>
        <v>0</v>
      </c>
      <c r="P45" s="178">
        <v>0</v>
      </c>
      <c r="Q45" s="178">
        <f>ROUND(E45*P45,2)</f>
        <v>0</v>
      </c>
      <c r="R45" s="180" t="s">
        <v>857</v>
      </c>
      <c r="S45" s="180" t="s">
        <v>222</v>
      </c>
      <c r="T45" s="181" t="s">
        <v>270</v>
      </c>
      <c r="U45" s="160">
        <v>1.1499999999999999</v>
      </c>
      <c r="V45" s="160">
        <f>ROUND(E45*U45,2)</f>
        <v>28.36</v>
      </c>
      <c r="W45" s="160"/>
      <c r="X45" s="160" t="s">
        <v>271</v>
      </c>
      <c r="Y45" s="160" t="s">
        <v>225</v>
      </c>
      <c r="Z45" s="149"/>
      <c r="AA45" s="149"/>
      <c r="AB45" s="149"/>
      <c r="AC45" s="149"/>
      <c r="AD45" s="149"/>
      <c r="AE45" s="149"/>
      <c r="AF45" s="149"/>
      <c r="AG45" s="149" t="s">
        <v>272</v>
      </c>
      <c r="AH45" s="149"/>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2" x14ac:dyDescent="0.2">
      <c r="A46" s="156"/>
      <c r="B46" s="157"/>
      <c r="C46" s="267" t="s">
        <v>884</v>
      </c>
      <c r="D46" s="268"/>
      <c r="E46" s="268"/>
      <c r="F46" s="268"/>
      <c r="G46" s="268"/>
      <c r="H46" s="160"/>
      <c r="I46" s="160"/>
      <c r="J46" s="160"/>
      <c r="K46" s="160"/>
      <c r="L46" s="160"/>
      <c r="M46" s="160"/>
      <c r="N46" s="159"/>
      <c r="O46" s="159"/>
      <c r="P46" s="159"/>
      <c r="Q46" s="159"/>
      <c r="R46" s="160"/>
      <c r="S46" s="160"/>
      <c r="T46" s="160"/>
      <c r="U46" s="160"/>
      <c r="V46" s="160"/>
      <c r="W46" s="160"/>
      <c r="X46" s="160"/>
      <c r="Y46" s="160"/>
      <c r="Z46" s="149"/>
      <c r="AA46" s="149"/>
      <c r="AB46" s="149"/>
      <c r="AC46" s="149"/>
      <c r="AD46" s="149"/>
      <c r="AE46" s="149"/>
      <c r="AF46" s="149"/>
      <c r="AG46" s="149" t="s">
        <v>298</v>
      </c>
      <c r="AH46" s="149"/>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2" x14ac:dyDescent="0.2">
      <c r="A47" s="156"/>
      <c r="B47" s="157"/>
      <c r="C47" s="265" t="s">
        <v>2126</v>
      </c>
      <c r="D47" s="266"/>
      <c r="E47" s="266"/>
      <c r="F47" s="266"/>
      <c r="G47" s="266"/>
      <c r="H47" s="160"/>
      <c r="I47" s="160"/>
      <c r="J47" s="160"/>
      <c r="K47" s="160"/>
      <c r="L47" s="160"/>
      <c r="M47" s="160"/>
      <c r="N47" s="159"/>
      <c r="O47" s="159"/>
      <c r="P47" s="159"/>
      <c r="Q47" s="159"/>
      <c r="R47" s="160"/>
      <c r="S47" s="160"/>
      <c r="T47" s="160"/>
      <c r="U47" s="160"/>
      <c r="V47" s="160"/>
      <c r="W47" s="160"/>
      <c r="X47" s="160"/>
      <c r="Y47" s="160"/>
      <c r="Z47" s="149"/>
      <c r="AA47" s="149"/>
      <c r="AB47" s="149"/>
      <c r="AC47" s="149"/>
      <c r="AD47" s="149"/>
      <c r="AE47" s="149"/>
      <c r="AF47" s="149"/>
      <c r="AG47" s="149" t="s">
        <v>228</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2" x14ac:dyDescent="0.2">
      <c r="A48" s="156"/>
      <c r="B48" s="157"/>
      <c r="C48" s="193" t="s">
        <v>2127</v>
      </c>
      <c r="D48" s="165"/>
      <c r="E48" s="166">
        <v>7.1741999999999999</v>
      </c>
      <c r="F48" s="160"/>
      <c r="G48" s="160"/>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261</v>
      </c>
      <c r="AH48" s="149">
        <v>0</v>
      </c>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3" x14ac:dyDescent="0.2">
      <c r="A49" s="156"/>
      <c r="B49" s="157"/>
      <c r="C49" s="193" t="s">
        <v>2128</v>
      </c>
      <c r="D49" s="165"/>
      <c r="E49" s="166">
        <v>17.489999999999998</v>
      </c>
      <c r="F49" s="160"/>
      <c r="G49" s="160"/>
      <c r="H49" s="160"/>
      <c r="I49" s="160"/>
      <c r="J49" s="160"/>
      <c r="K49" s="160"/>
      <c r="L49" s="160"/>
      <c r="M49" s="160"/>
      <c r="N49" s="159"/>
      <c r="O49" s="159"/>
      <c r="P49" s="159"/>
      <c r="Q49" s="159"/>
      <c r="R49" s="160"/>
      <c r="S49" s="160"/>
      <c r="T49" s="160"/>
      <c r="U49" s="160"/>
      <c r="V49" s="160"/>
      <c r="W49" s="160"/>
      <c r="X49" s="160"/>
      <c r="Y49" s="160"/>
      <c r="Z49" s="149"/>
      <c r="AA49" s="149"/>
      <c r="AB49" s="149"/>
      <c r="AC49" s="149"/>
      <c r="AD49" s="149"/>
      <c r="AE49" s="149"/>
      <c r="AF49" s="149"/>
      <c r="AG49" s="149" t="s">
        <v>261</v>
      </c>
      <c r="AH49" s="149">
        <v>0</v>
      </c>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x14ac:dyDescent="0.2">
      <c r="A50" s="175">
        <v>12</v>
      </c>
      <c r="B50" s="176" t="s">
        <v>915</v>
      </c>
      <c r="C50" s="191" t="s">
        <v>916</v>
      </c>
      <c r="D50" s="177" t="s">
        <v>439</v>
      </c>
      <c r="E50" s="178">
        <v>93.69</v>
      </c>
      <c r="F50" s="179"/>
      <c r="G50" s="180">
        <f>ROUND(E50*F50,2)</f>
        <v>0</v>
      </c>
      <c r="H50" s="179"/>
      <c r="I50" s="180">
        <f>ROUND(E50*H50,2)</f>
        <v>0</v>
      </c>
      <c r="J50" s="179"/>
      <c r="K50" s="180">
        <f>ROUND(E50*J50,2)</f>
        <v>0</v>
      </c>
      <c r="L50" s="180">
        <v>21</v>
      </c>
      <c r="M50" s="180">
        <f>G50*(1+L50/100)</f>
        <v>0</v>
      </c>
      <c r="N50" s="178">
        <v>0</v>
      </c>
      <c r="O50" s="178">
        <f>ROUND(E50*N50,2)</f>
        <v>0</v>
      </c>
      <c r="P50" s="178">
        <v>0</v>
      </c>
      <c r="Q50" s="178">
        <f>ROUND(E50*P50,2)</f>
        <v>0</v>
      </c>
      <c r="R50" s="180" t="s">
        <v>857</v>
      </c>
      <c r="S50" s="180" t="s">
        <v>222</v>
      </c>
      <c r="T50" s="181" t="s">
        <v>270</v>
      </c>
      <c r="U50" s="160">
        <v>0</v>
      </c>
      <c r="V50" s="160">
        <f>ROUND(E50*U50,2)</f>
        <v>0</v>
      </c>
      <c r="W50" s="160"/>
      <c r="X50" s="160" t="s">
        <v>271</v>
      </c>
      <c r="Y50" s="160" t="s">
        <v>225</v>
      </c>
      <c r="Z50" s="149"/>
      <c r="AA50" s="149"/>
      <c r="AB50" s="149"/>
      <c r="AC50" s="149"/>
      <c r="AD50" s="149"/>
      <c r="AE50" s="149"/>
      <c r="AF50" s="149"/>
      <c r="AG50" s="149" t="s">
        <v>272</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2" x14ac:dyDescent="0.2">
      <c r="A51" s="156"/>
      <c r="B51" s="157"/>
      <c r="C51" s="193" t="s">
        <v>2129</v>
      </c>
      <c r="D51" s="165"/>
      <c r="E51" s="166">
        <v>93.69</v>
      </c>
      <c r="F51" s="160"/>
      <c r="G51" s="160"/>
      <c r="H51" s="160"/>
      <c r="I51" s="160"/>
      <c r="J51" s="160"/>
      <c r="K51" s="160"/>
      <c r="L51" s="160"/>
      <c r="M51" s="160"/>
      <c r="N51" s="159"/>
      <c r="O51" s="159"/>
      <c r="P51" s="159"/>
      <c r="Q51" s="159"/>
      <c r="R51" s="160"/>
      <c r="S51" s="160"/>
      <c r="T51" s="160"/>
      <c r="U51" s="160"/>
      <c r="V51" s="160"/>
      <c r="W51" s="160"/>
      <c r="X51" s="160"/>
      <c r="Y51" s="160"/>
      <c r="Z51" s="149"/>
      <c r="AA51" s="149"/>
      <c r="AB51" s="149"/>
      <c r="AC51" s="149"/>
      <c r="AD51" s="149"/>
      <c r="AE51" s="149"/>
      <c r="AF51" s="149"/>
      <c r="AG51" s="149" t="s">
        <v>261</v>
      </c>
      <c r="AH51" s="149">
        <v>0</v>
      </c>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75">
        <v>13</v>
      </c>
      <c r="B52" s="176" t="s">
        <v>918</v>
      </c>
      <c r="C52" s="191" t="s">
        <v>919</v>
      </c>
      <c r="D52" s="177" t="s">
        <v>883</v>
      </c>
      <c r="E52" s="178">
        <v>14.125</v>
      </c>
      <c r="F52" s="179"/>
      <c r="G52" s="180">
        <f>ROUND(E52*F52,2)</f>
        <v>0</v>
      </c>
      <c r="H52" s="179"/>
      <c r="I52" s="180">
        <f>ROUND(E52*H52,2)</f>
        <v>0</v>
      </c>
      <c r="J52" s="179"/>
      <c r="K52" s="180">
        <f>ROUND(E52*J52,2)</f>
        <v>0</v>
      </c>
      <c r="L52" s="180">
        <v>21</v>
      </c>
      <c r="M52" s="180">
        <f>G52*(1+L52/100)</f>
        <v>0</v>
      </c>
      <c r="N52" s="178">
        <v>0</v>
      </c>
      <c r="O52" s="178">
        <f>ROUND(E52*N52,2)</f>
        <v>0</v>
      </c>
      <c r="P52" s="178">
        <v>0</v>
      </c>
      <c r="Q52" s="178">
        <f>ROUND(E52*P52,2)</f>
        <v>0</v>
      </c>
      <c r="R52" s="180" t="s">
        <v>857</v>
      </c>
      <c r="S52" s="180" t="s">
        <v>222</v>
      </c>
      <c r="T52" s="181" t="s">
        <v>270</v>
      </c>
      <c r="U52" s="160">
        <v>2.1949999999999998</v>
      </c>
      <c r="V52" s="160">
        <f>ROUND(E52*U52,2)</f>
        <v>31</v>
      </c>
      <c r="W52" s="160"/>
      <c r="X52" s="160" t="s">
        <v>271</v>
      </c>
      <c r="Y52" s="160" t="s">
        <v>225</v>
      </c>
      <c r="Z52" s="149"/>
      <c r="AA52" s="149"/>
      <c r="AB52" s="149"/>
      <c r="AC52" s="149"/>
      <c r="AD52" s="149"/>
      <c r="AE52" s="149"/>
      <c r="AF52" s="149"/>
      <c r="AG52" s="149" t="s">
        <v>272</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ht="22.5" outlineLevel="2" x14ac:dyDescent="0.2">
      <c r="A53" s="156"/>
      <c r="B53" s="157"/>
      <c r="C53" s="267" t="s">
        <v>920</v>
      </c>
      <c r="D53" s="268"/>
      <c r="E53" s="268"/>
      <c r="F53" s="268"/>
      <c r="G53" s="268"/>
      <c r="H53" s="160"/>
      <c r="I53" s="160"/>
      <c r="J53" s="160"/>
      <c r="K53" s="160"/>
      <c r="L53" s="160"/>
      <c r="M53" s="160"/>
      <c r="N53" s="159"/>
      <c r="O53" s="159"/>
      <c r="P53" s="159"/>
      <c r="Q53" s="159"/>
      <c r="R53" s="160"/>
      <c r="S53" s="160"/>
      <c r="T53" s="160"/>
      <c r="U53" s="160"/>
      <c r="V53" s="160"/>
      <c r="W53" s="160"/>
      <c r="X53" s="160"/>
      <c r="Y53" s="160"/>
      <c r="Z53" s="149"/>
      <c r="AA53" s="149"/>
      <c r="AB53" s="149"/>
      <c r="AC53" s="149"/>
      <c r="AD53" s="149"/>
      <c r="AE53" s="149"/>
      <c r="AF53" s="149"/>
      <c r="AG53" s="149" t="s">
        <v>298</v>
      </c>
      <c r="AH53" s="149"/>
      <c r="AI53" s="149"/>
      <c r="AJ53" s="149"/>
      <c r="AK53" s="149"/>
      <c r="AL53" s="149"/>
      <c r="AM53" s="149"/>
      <c r="AN53" s="149"/>
      <c r="AO53" s="149"/>
      <c r="AP53" s="149"/>
      <c r="AQ53" s="149"/>
      <c r="AR53" s="149"/>
      <c r="AS53" s="149"/>
      <c r="AT53" s="149"/>
      <c r="AU53" s="149"/>
      <c r="AV53" s="149"/>
      <c r="AW53" s="149"/>
      <c r="AX53" s="149"/>
      <c r="AY53" s="149"/>
      <c r="AZ53" s="149"/>
      <c r="BA53" s="182" t="str">
        <f>C53</f>
        <v>sypaninou z vhodných hornin tř. 1 - 4 nebo materiálem, uloženým ve vzdálenosti do 30 m od vnějšího kraje objektu, pro jakoukoliv míru zhutnění,</v>
      </c>
      <c r="BB53" s="149"/>
      <c r="BC53" s="149"/>
      <c r="BD53" s="149"/>
      <c r="BE53" s="149"/>
      <c r="BF53" s="149"/>
      <c r="BG53" s="149"/>
      <c r="BH53" s="149"/>
    </row>
    <row r="54" spans="1:60" outlineLevel="2" x14ac:dyDescent="0.2">
      <c r="A54" s="156"/>
      <c r="B54" s="157"/>
      <c r="C54" s="265" t="s">
        <v>2130</v>
      </c>
      <c r="D54" s="266"/>
      <c r="E54" s="266"/>
      <c r="F54" s="266"/>
      <c r="G54" s="266"/>
      <c r="H54" s="160"/>
      <c r="I54" s="160"/>
      <c r="J54" s="160"/>
      <c r="K54" s="160"/>
      <c r="L54" s="160"/>
      <c r="M54" s="160"/>
      <c r="N54" s="159"/>
      <c r="O54" s="159"/>
      <c r="P54" s="159"/>
      <c r="Q54" s="159"/>
      <c r="R54" s="160"/>
      <c r="S54" s="160"/>
      <c r="T54" s="160"/>
      <c r="U54" s="160"/>
      <c r="V54" s="160"/>
      <c r="W54" s="160"/>
      <c r="X54" s="160"/>
      <c r="Y54" s="160"/>
      <c r="Z54" s="149"/>
      <c r="AA54" s="149"/>
      <c r="AB54" s="149"/>
      <c r="AC54" s="149"/>
      <c r="AD54" s="149"/>
      <c r="AE54" s="149"/>
      <c r="AF54" s="149"/>
      <c r="AG54" s="149" t="s">
        <v>228</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2" x14ac:dyDescent="0.2">
      <c r="A55" s="156"/>
      <c r="B55" s="157"/>
      <c r="C55" s="193" t="s">
        <v>2131</v>
      </c>
      <c r="D55" s="165"/>
      <c r="E55" s="166">
        <v>14.125</v>
      </c>
      <c r="F55" s="160"/>
      <c r="G55" s="160"/>
      <c r="H55" s="160"/>
      <c r="I55" s="160"/>
      <c r="J55" s="160"/>
      <c r="K55" s="160"/>
      <c r="L55" s="160"/>
      <c r="M55" s="160"/>
      <c r="N55" s="159"/>
      <c r="O55" s="159"/>
      <c r="P55" s="159"/>
      <c r="Q55" s="159"/>
      <c r="R55" s="160"/>
      <c r="S55" s="160"/>
      <c r="T55" s="160"/>
      <c r="U55" s="160"/>
      <c r="V55" s="160"/>
      <c r="W55" s="160"/>
      <c r="X55" s="160"/>
      <c r="Y55" s="160"/>
      <c r="Z55" s="149"/>
      <c r="AA55" s="149"/>
      <c r="AB55" s="149"/>
      <c r="AC55" s="149"/>
      <c r="AD55" s="149"/>
      <c r="AE55" s="149"/>
      <c r="AF55" s="149"/>
      <c r="AG55" s="149" t="s">
        <v>261</v>
      </c>
      <c r="AH55" s="149">
        <v>0</v>
      </c>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x14ac:dyDescent="0.2">
      <c r="A56" s="175">
        <v>14</v>
      </c>
      <c r="B56" s="176" t="s">
        <v>926</v>
      </c>
      <c r="C56" s="191" t="s">
        <v>927</v>
      </c>
      <c r="D56" s="177" t="s">
        <v>439</v>
      </c>
      <c r="E56" s="178">
        <v>25.425000000000001</v>
      </c>
      <c r="F56" s="179"/>
      <c r="G56" s="180">
        <f>ROUND(E56*F56,2)</f>
        <v>0</v>
      </c>
      <c r="H56" s="179"/>
      <c r="I56" s="180">
        <f>ROUND(E56*H56,2)</f>
        <v>0</v>
      </c>
      <c r="J56" s="179"/>
      <c r="K56" s="180">
        <f>ROUND(E56*J56,2)</f>
        <v>0</v>
      </c>
      <c r="L56" s="180">
        <v>21</v>
      </c>
      <c r="M56" s="180">
        <f>G56*(1+L56/100)</f>
        <v>0</v>
      </c>
      <c r="N56" s="178">
        <v>1</v>
      </c>
      <c r="O56" s="178">
        <f>ROUND(E56*N56,2)</f>
        <v>25.43</v>
      </c>
      <c r="P56" s="178">
        <v>0</v>
      </c>
      <c r="Q56" s="178">
        <f>ROUND(E56*P56,2)</f>
        <v>0</v>
      </c>
      <c r="R56" s="180" t="s">
        <v>740</v>
      </c>
      <c r="S56" s="180" t="s">
        <v>928</v>
      </c>
      <c r="T56" s="181" t="s">
        <v>928</v>
      </c>
      <c r="U56" s="160">
        <v>0</v>
      </c>
      <c r="V56" s="160">
        <f>ROUND(E56*U56,2)</f>
        <v>0</v>
      </c>
      <c r="W56" s="160"/>
      <c r="X56" s="160" t="s">
        <v>500</v>
      </c>
      <c r="Y56" s="160" t="s">
        <v>225</v>
      </c>
      <c r="Z56" s="149"/>
      <c r="AA56" s="149"/>
      <c r="AB56" s="149"/>
      <c r="AC56" s="149"/>
      <c r="AD56" s="149"/>
      <c r="AE56" s="149"/>
      <c r="AF56" s="149"/>
      <c r="AG56" s="149" t="s">
        <v>501</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2" x14ac:dyDescent="0.2">
      <c r="A57" s="156"/>
      <c r="B57" s="157"/>
      <c r="C57" s="193" t="s">
        <v>2132</v>
      </c>
      <c r="D57" s="165"/>
      <c r="E57" s="166">
        <v>25.425000000000001</v>
      </c>
      <c r="F57" s="160"/>
      <c r="G57" s="160"/>
      <c r="H57" s="160"/>
      <c r="I57" s="160"/>
      <c r="J57" s="160"/>
      <c r="K57" s="160"/>
      <c r="L57" s="160"/>
      <c r="M57" s="160"/>
      <c r="N57" s="159"/>
      <c r="O57" s="159"/>
      <c r="P57" s="159"/>
      <c r="Q57" s="159"/>
      <c r="R57" s="160"/>
      <c r="S57" s="160"/>
      <c r="T57" s="160"/>
      <c r="U57" s="160"/>
      <c r="V57" s="160"/>
      <c r="W57" s="160"/>
      <c r="X57" s="160"/>
      <c r="Y57" s="160"/>
      <c r="Z57" s="149"/>
      <c r="AA57" s="149"/>
      <c r="AB57" s="149"/>
      <c r="AC57" s="149"/>
      <c r="AD57" s="149"/>
      <c r="AE57" s="149"/>
      <c r="AF57" s="149"/>
      <c r="AG57" s="149" t="s">
        <v>261</v>
      </c>
      <c r="AH57" s="149">
        <v>0</v>
      </c>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x14ac:dyDescent="0.2">
      <c r="A58" s="175">
        <v>15</v>
      </c>
      <c r="B58" s="176" t="s">
        <v>943</v>
      </c>
      <c r="C58" s="191" t="s">
        <v>944</v>
      </c>
      <c r="D58" s="177" t="s">
        <v>276</v>
      </c>
      <c r="E58" s="178">
        <v>96.7</v>
      </c>
      <c r="F58" s="179"/>
      <c r="G58" s="180">
        <f>ROUND(E58*F58,2)</f>
        <v>0</v>
      </c>
      <c r="H58" s="179"/>
      <c r="I58" s="180">
        <f>ROUND(E58*H58,2)</f>
        <v>0</v>
      </c>
      <c r="J58" s="179"/>
      <c r="K58" s="180">
        <f>ROUND(E58*J58,2)</f>
        <v>0</v>
      </c>
      <c r="L58" s="180">
        <v>21</v>
      </c>
      <c r="M58" s="180">
        <f>G58*(1+L58/100)</f>
        <v>0</v>
      </c>
      <c r="N58" s="178">
        <v>0</v>
      </c>
      <c r="O58" s="178">
        <f>ROUND(E58*N58,2)</f>
        <v>0</v>
      </c>
      <c r="P58" s="178">
        <v>0</v>
      </c>
      <c r="Q58" s="178">
        <f>ROUND(E58*P58,2)</f>
        <v>0</v>
      </c>
      <c r="R58" s="180" t="s">
        <v>866</v>
      </c>
      <c r="S58" s="180" t="s">
        <v>222</v>
      </c>
      <c r="T58" s="181" t="s">
        <v>270</v>
      </c>
      <c r="U58" s="160">
        <v>5.5E-2</v>
      </c>
      <c r="V58" s="160">
        <f>ROUND(E58*U58,2)</f>
        <v>5.32</v>
      </c>
      <c r="W58" s="160"/>
      <c r="X58" s="160" t="s">
        <v>271</v>
      </c>
      <c r="Y58" s="160" t="s">
        <v>225</v>
      </c>
      <c r="Z58" s="149"/>
      <c r="AA58" s="149"/>
      <c r="AB58" s="149"/>
      <c r="AC58" s="149"/>
      <c r="AD58" s="149"/>
      <c r="AE58" s="149"/>
      <c r="AF58" s="149"/>
      <c r="AG58" s="149" t="s">
        <v>272</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2" x14ac:dyDescent="0.2">
      <c r="A59" s="156"/>
      <c r="B59" s="157"/>
      <c r="C59" s="267" t="s">
        <v>945</v>
      </c>
      <c r="D59" s="268"/>
      <c r="E59" s="268"/>
      <c r="F59" s="268"/>
      <c r="G59" s="268"/>
      <c r="H59" s="160"/>
      <c r="I59" s="160"/>
      <c r="J59" s="160"/>
      <c r="K59" s="160"/>
      <c r="L59" s="160"/>
      <c r="M59" s="160"/>
      <c r="N59" s="159"/>
      <c r="O59" s="159"/>
      <c r="P59" s="159"/>
      <c r="Q59" s="159"/>
      <c r="R59" s="160"/>
      <c r="S59" s="160"/>
      <c r="T59" s="160"/>
      <c r="U59" s="160"/>
      <c r="V59" s="160"/>
      <c r="W59" s="160"/>
      <c r="X59" s="160"/>
      <c r="Y59" s="160"/>
      <c r="Z59" s="149"/>
      <c r="AA59" s="149"/>
      <c r="AB59" s="149"/>
      <c r="AC59" s="149"/>
      <c r="AD59" s="149"/>
      <c r="AE59" s="149"/>
      <c r="AF59" s="149"/>
      <c r="AG59" s="149" t="s">
        <v>298</v>
      </c>
      <c r="AH59" s="149"/>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2" x14ac:dyDescent="0.2">
      <c r="A60" s="156"/>
      <c r="B60" s="157"/>
      <c r="C60" s="265" t="s">
        <v>946</v>
      </c>
      <c r="D60" s="266"/>
      <c r="E60" s="266"/>
      <c r="F60" s="266"/>
      <c r="G60" s="266"/>
      <c r="H60" s="160"/>
      <c r="I60" s="160"/>
      <c r="J60" s="160"/>
      <c r="K60" s="160"/>
      <c r="L60" s="160"/>
      <c r="M60" s="160"/>
      <c r="N60" s="159"/>
      <c r="O60" s="159"/>
      <c r="P60" s="159"/>
      <c r="Q60" s="159"/>
      <c r="R60" s="160"/>
      <c r="S60" s="160"/>
      <c r="T60" s="160"/>
      <c r="U60" s="160"/>
      <c r="V60" s="160"/>
      <c r="W60" s="160"/>
      <c r="X60" s="160"/>
      <c r="Y60" s="160"/>
      <c r="Z60" s="149"/>
      <c r="AA60" s="149"/>
      <c r="AB60" s="149"/>
      <c r="AC60" s="149"/>
      <c r="AD60" s="149"/>
      <c r="AE60" s="149"/>
      <c r="AF60" s="149"/>
      <c r="AG60" s="149" t="s">
        <v>228</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2" x14ac:dyDescent="0.2">
      <c r="A61" s="156"/>
      <c r="B61" s="157"/>
      <c r="C61" s="193" t="s">
        <v>2133</v>
      </c>
      <c r="D61" s="165"/>
      <c r="E61" s="166">
        <v>96.7</v>
      </c>
      <c r="F61" s="160"/>
      <c r="G61" s="160"/>
      <c r="H61" s="160"/>
      <c r="I61" s="160"/>
      <c r="J61" s="160"/>
      <c r="K61" s="160"/>
      <c r="L61" s="160"/>
      <c r="M61" s="160"/>
      <c r="N61" s="159"/>
      <c r="O61" s="159"/>
      <c r="P61" s="159"/>
      <c r="Q61" s="159"/>
      <c r="R61" s="160"/>
      <c r="S61" s="160"/>
      <c r="T61" s="160"/>
      <c r="U61" s="160"/>
      <c r="V61" s="160"/>
      <c r="W61" s="160"/>
      <c r="X61" s="160"/>
      <c r="Y61" s="160"/>
      <c r="Z61" s="149"/>
      <c r="AA61" s="149"/>
      <c r="AB61" s="149"/>
      <c r="AC61" s="149"/>
      <c r="AD61" s="149"/>
      <c r="AE61" s="149"/>
      <c r="AF61" s="149"/>
      <c r="AG61" s="149" t="s">
        <v>261</v>
      </c>
      <c r="AH61" s="149">
        <v>0</v>
      </c>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ht="22.5" outlineLevel="1" x14ac:dyDescent="0.2">
      <c r="A62" s="175">
        <v>16</v>
      </c>
      <c r="B62" s="176" t="s">
        <v>930</v>
      </c>
      <c r="C62" s="191" t="s">
        <v>931</v>
      </c>
      <c r="D62" s="177" t="s">
        <v>276</v>
      </c>
      <c r="E62" s="178">
        <v>33.9</v>
      </c>
      <c r="F62" s="179"/>
      <c r="G62" s="180">
        <f>ROUND(E62*F62,2)</f>
        <v>0</v>
      </c>
      <c r="H62" s="179"/>
      <c r="I62" s="180">
        <f>ROUND(E62*H62,2)</f>
        <v>0</v>
      </c>
      <c r="J62" s="179"/>
      <c r="K62" s="180">
        <f>ROUND(E62*J62,2)</f>
        <v>0</v>
      </c>
      <c r="L62" s="180">
        <v>21</v>
      </c>
      <c r="M62" s="180">
        <f>G62*(1+L62/100)</f>
        <v>0</v>
      </c>
      <c r="N62" s="178">
        <v>3.0000000000000001E-5</v>
      </c>
      <c r="O62" s="178">
        <f>ROUND(E62*N62,2)</f>
        <v>0</v>
      </c>
      <c r="P62" s="178">
        <v>0</v>
      </c>
      <c r="Q62" s="178">
        <f>ROUND(E62*P62,2)</f>
        <v>0</v>
      </c>
      <c r="R62" s="180" t="s">
        <v>932</v>
      </c>
      <c r="S62" s="180" t="s">
        <v>222</v>
      </c>
      <c r="T62" s="181" t="s">
        <v>270</v>
      </c>
      <c r="U62" s="160">
        <v>0.25917000000000001</v>
      </c>
      <c r="V62" s="160">
        <f>ROUND(E62*U62,2)</f>
        <v>8.7899999999999991</v>
      </c>
      <c r="W62" s="160"/>
      <c r="X62" s="160" t="s">
        <v>933</v>
      </c>
      <c r="Y62" s="160" t="s">
        <v>225</v>
      </c>
      <c r="Z62" s="149"/>
      <c r="AA62" s="149"/>
      <c r="AB62" s="149"/>
      <c r="AC62" s="149"/>
      <c r="AD62" s="149"/>
      <c r="AE62" s="149"/>
      <c r="AF62" s="149"/>
      <c r="AG62" s="149" t="s">
        <v>934</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ht="22.5" outlineLevel="2" x14ac:dyDescent="0.2">
      <c r="A63" s="156"/>
      <c r="B63" s="157"/>
      <c r="C63" s="267" t="s">
        <v>935</v>
      </c>
      <c r="D63" s="268"/>
      <c r="E63" s="268"/>
      <c r="F63" s="268"/>
      <c r="G63" s="268"/>
      <c r="H63" s="160"/>
      <c r="I63" s="160"/>
      <c r="J63" s="160"/>
      <c r="K63" s="160"/>
      <c r="L63" s="160"/>
      <c r="M63" s="160"/>
      <c r="N63" s="159"/>
      <c r="O63" s="159"/>
      <c r="P63" s="159"/>
      <c r="Q63" s="159"/>
      <c r="R63" s="160"/>
      <c r="S63" s="160"/>
      <c r="T63" s="160"/>
      <c r="U63" s="160"/>
      <c r="V63" s="160"/>
      <c r="W63" s="160"/>
      <c r="X63" s="160"/>
      <c r="Y63" s="160"/>
      <c r="Z63" s="149"/>
      <c r="AA63" s="149"/>
      <c r="AB63" s="149"/>
      <c r="AC63" s="149"/>
      <c r="AD63" s="149"/>
      <c r="AE63" s="149"/>
      <c r="AF63" s="149"/>
      <c r="AG63" s="149" t="s">
        <v>298</v>
      </c>
      <c r="AH63" s="149"/>
      <c r="AI63" s="149"/>
      <c r="AJ63" s="149"/>
      <c r="AK63" s="149"/>
      <c r="AL63" s="149"/>
      <c r="AM63" s="149"/>
      <c r="AN63" s="149"/>
      <c r="AO63" s="149"/>
      <c r="AP63" s="149"/>
      <c r="AQ63" s="149"/>
      <c r="AR63" s="149"/>
      <c r="AS63" s="149"/>
      <c r="AT63" s="149"/>
      <c r="AU63" s="149"/>
      <c r="AV63" s="149"/>
      <c r="AW63" s="149"/>
      <c r="AX63" s="149"/>
      <c r="AY63" s="149"/>
      <c r="AZ63" s="149"/>
      <c r="BA63" s="182" t="str">
        <f>C63</f>
        <v>vč. urovnání ornice, naložení na skládce, vodorovným přemístěním ornice na místo rozprostření, založení trávníku osetím a dodávky travního semene.</v>
      </c>
      <c r="BB63" s="149"/>
      <c r="BC63" s="149"/>
      <c r="BD63" s="149"/>
      <c r="BE63" s="149"/>
      <c r="BF63" s="149"/>
      <c r="BG63" s="149"/>
      <c r="BH63" s="149"/>
    </row>
    <row r="64" spans="1:60" outlineLevel="2" x14ac:dyDescent="0.2">
      <c r="A64" s="156"/>
      <c r="B64" s="157"/>
      <c r="C64" s="265" t="s">
        <v>936</v>
      </c>
      <c r="D64" s="266"/>
      <c r="E64" s="266"/>
      <c r="F64" s="266"/>
      <c r="G64" s="266"/>
      <c r="H64" s="160"/>
      <c r="I64" s="160"/>
      <c r="J64" s="160"/>
      <c r="K64" s="160"/>
      <c r="L64" s="160"/>
      <c r="M64" s="160"/>
      <c r="N64" s="159"/>
      <c r="O64" s="159"/>
      <c r="P64" s="159"/>
      <c r="Q64" s="159"/>
      <c r="R64" s="160"/>
      <c r="S64" s="160"/>
      <c r="T64" s="160"/>
      <c r="U64" s="160"/>
      <c r="V64" s="160"/>
      <c r="W64" s="160"/>
      <c r="X64" s="160"/>
      <c r="Y64" s="160"/>
      <c r="Z64" s="149"/>
      <c r="AA64" s="149"/>
      <c r="AB64" s="149"/>
      <c r="AC64" s="149"/>
      <c r="AD64" s="149"/>
      <c r="AE64" s="149"/>
      <c r="AF64" s="149"/>
      <c r="AG64" s="149" t="s">
        <v>228</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2" x14ac:dyDescent="0.2">
      <c r="A65" s="156"/>
      <c r="B65" s="157"/>
      <c r="C65" s="193" t="s">
        <v>2134</v>
      </c>
      <c r="D65" s="165"/>
      <c r="E65" s="166">
        <v>3.6</v>
      </c>
      <c r="F65" s="160"/>
      <c r="G65" s="160"/>
      <c r="H65" s="160"/>
      <c r="I65" s="160"/>
      <c r="J65" s="160"/>
      <c r="K65" s="160"/>
      <c r="L65" s="160"/>
      <c r="M65" s="160"/>
      <c r="N65" s="159"/>
      <c r="O65" s="159"/>
      <c r="P65" s="159"/>
      <c r="Q65" s="159"/>
      <c r="R65" s="160"/>
      <c r="S65" s="160"/>
      <c r="T65" s="160"/>
      <c r="U65" s="160"/>
      <c r="V65" s="160"/>
      <c r="W65" s="160"/>
      <c r="X65" s="160"/>
      <c r="Y65" s="160"/>
      <c r="Z65" s="149"/>
      <c r="AA65" s="149"/>
      <c r="AB65" s="149"/>
      <c r="AC65" s="149"/>
      <c r="AD65" s="149"/>
      <c r="AE65" s="149"/>
      <c r="AF65" s="149"/>
      <c r="AG65" s="149" t="s">
        <v>261</v>
      </c>
      <c r="AH65" s="149">
        <v>0</v>
      </c>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3" x14ac:dyDescent="0.2">
      <c r="A66" s="156"/>
      <c r="B66" s="157"/>
      <c r="C66" s="193" t="s">
        <v>2135</v>
      </c>
      <c r="D66" s="165"/>
      <c r="E66" s="166">
        <v>3.45</v>
      </c>
      <c r="F66" s="160"/>
      <c r="G66" s="160"/>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261</v>
      </c>
      <c r="AH66" s="149">
        <v>0</v>
      </c>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3" x14ac:dyDescent="0.2">
      <c r="A67" s="156"/>
      <c r="B67" s="157"/>
      <c r="C67" s="193" t="s">
        <v>2136</v>
      </c>
      <c r="D67" s="165"/>
      <c r="E67" s="166">
        <v>15.75</v>
      </c>
      <c r="F67" s="160"/>
      <c r="G67" s="160"/>
      <c r="H67" s="160"/>
      <c r="I67" s="160"/>
      <c r="J67" s="160"/>
      <c r="K67" s="160"/>
      <c r="L67" s="160"/>
      <c r="M67" s="160"/>
      <c r="N67" s="159"/>
      <c r="O67" s="159"/>
      <c r="P67" s="159"/>
      <c r="Q67" s="159"/>
      <c r="R67" s="160"/>
      <c r="S67" s="160"/>
      <c r="T67" s="160"/>
      <c r="U67" s="160"/>
      <c r="V67" s="160"/>
      <c r="W67" s="160"/>
      <c r="X67" s="160"/>
      <c r="Y67" s="160"/>
      <c r="Z67" s="149"/>
      <c r="AA67" s="149"/>
      <c r="AB67" s="149"/>
      <c r="AC67" s="149"/>
      <c r="AD67" s="149"/>
      <c r="AE67" s="149"/>
      <c r="AF67" s="149"/>
      <c r="AG67" s="149" t="s">
        <v>261</v>
      </c>
      <c r="AH67" s="149">
        <v>0</v>
      </c>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3" x14ac:dyDescent="0.2">
      <c r="A68" s="156"/>
      <c r="B68" s="157"/>
      <c r="C68" s="193" t="s">
        <v>2137</v>
      </c>
      <c r="D68" s="165"/>
      <c r="E68" s="166">
        <v>11.1</v>
      </c>
      <c r="F68" s="160"/>
      <c r="G68" s="160"/>
      <c r="H68" s="160"/>
      <c r="I68" s="160"/>
      <c r="J68" s="160"/>
      <c r="K68" s="160"/>
      <c r="L68" s="160"/>
      <c r="M68" s="160"/>
      <c r="N68" s="159"/>
      <c r="O68" s="159"/>
      <c r="P68" s="159"/>
      <c r="Q68" s="159"/>
      <c r="R68" s="160"/>
      <c r="S68" s="160"/>
      <c r="T68" s="160"/>
      <c r="U68" s="160"/>
      <c r="V68" s="160"/>
      <c r="W68" s="160"/>
      <c r="X68" s="160"/>
      <c r="Y68" s="160"/>
      <c r="Z68" s="149"/>
      <c r="AA68" s="149"/>
      <c r="AB68" s="149"/>
      <c r="AC68" s="149"/>
      <c r="AD68" s="149"/>
      <c r="AE68" s="149"/>
      <c r="AF68" s="149"/>
      <c r="AG68" s="149" t="s">
        <v>261</v>
      </c>
      <c r="AH68" s="149">
        <v>0</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x14ac:dyDescent="0.2">
      <c r="A69" s="175">
        <v>17</v>
      </c>
      <c r="B69" s="176" t="s">
        <v>951</v>
      </c>
      <c r="C69" s="191" t="s">
        <v>952</v>
      </c>
      <c r="D69" s="177" t="s">
        <v>276</v>
      </c>
      <c r="E69" s="178">
        <v>96.7</v>
      </c>
      <c r="F69" s="179"/>
      <c r="G69" s="180">
        <f>ROUND(E69*F69,2)</f>
        <v>0</v>
      </c>
      <c r="H69" s="179"/>
      <c r="I69" s="180">
        <f>ROUND(E69*H69,2)</f>
        <v>0</v>
      </c>
      <c r="J69" s="179"/>
      <c r="K69" s="180">
        <f>ROUND(E69*J69,2)</f>
        <v>0</v>
      </c>
      <c r="L69" s="180">
        <v>21</v>
      </c>
      <c r="M69" s="180">
        <f>G69*(1+L69/100)</f>
        <v>0</v>
      </c>
      <c r="N69" s="178">
        <v>2.0000000000000002E-5</v>
      </c>
      <c r="O69" s="178">
        <f>ROUND(E69*N69,2)</f>
        <v>0</v>
      </c>
      <c r="P69" s="178">
        <v>0</v>
      </c>
      <c r="Q69" s="178">
        <f>ROUND(E69*P69,2)</f>
        <v>0</v>
      </c>
      <c r="R69" s="180"/>
      <c r="S69" s="180" t="s">
        <v>222</v>
      </c>
      <c r="T69" s="181" t="s">
        <v>270</v>
      </c>
      <c r="U69" s="160">
        <v>0.05</v>
      </c>
      <c r="V69" s="160">
        <f>ROUND(E69*U69,2)</f>
        <v>4.84</v>
      </c>
      <c r="W69" s="160"/>
      <c r="X69" s="160" t="s">
        <v>271</v>
      </c>
      <c r="Y69" s="160" t="s">
        <v>225</v>
      </c>
      <c r="Z69" s="149"/>
      <c r="AA69" s="149"/>
      <c r="AB69" s="149"/>
      <c r="AC69" s="149"/>
      <c r="AD69" s="149"/>
      <c r="AE69" s="149"/>
      <c r="AF69" s="149"/>
      <c r="AG69" s="149" t="s">
        <v>272</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2" x14ac:dyDescent="0.2">
      <c r="A70" s="156"/>
      <c r="B70" s="157"/>
      <c r="C70" s="193" t="s">
        <v>2138</v>
      </c>
      <c r="D70" s="165"/>
      <c r="E70" s="166">
        <v>96.7</v>
      </c>
      <c r="F70" s="160"/>
      <c r="G70" s="160"/>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261</v>
      </c>
      <c r="AH70" s="149">
        <v>5</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x14ac:dyDescent="0.2">
      <c r="A71" s="175">
        <v>18</v>
      </c>
      <c r="B71" s="176" t="s">
        <v>954</v>
      </c>
      <c r="C71" s="191" t="s">
        <v>955</v>
      </c>
      <c r="D71" s="177" t="s">
        <v>268</v>
      </c>
      <c r="E71" s="178">
        <v>1</v>
      </c>
      <c r="F71" s="179"/>
      <c r="G71" s="180">
        <f>ROUND(E71*F71,2)</f>
        <v>0</v>
      </c>
      <c r="H71" s="179"/>
      <c r="I71" s="180">
        <f>ROUND(E71*H71,2)</f>
        <v>0</v>
      </c>
      <c r="J71" s="179"/>
      <c r="K71" s="180">
        <f>ROUND(E71*J71,2)</f>
        <v>0</v>
      </c>
      <c r="L71" s="180">
        <v>21</v>
      </c>
      <c r="M71" s="180">
        <f>G71*(1+L71/100)</f>
        <v>0</v>
      </c>
      <c r="N71" s="178">
        <v>0</v>
      </c>
      <c r="O71" s="178">
        <f>ROUND(E71*N71,2)</f>
        <v>0</v>
      </c>
      <c r="P71" s="178">
        <v>0</v>
      </c>
      <c r="Q71" s="178">
        <f>ROUND(E71*P71,2)</f>
        <v>0</v>
      </c>
      <c r="R71" s="180"/>
      <c r="S71" s="180" t="s">
        <v>250</v>
      </c>
      <c r="T71" s="181" t="s">
        <v>223</v>
      </c>
      <c r="U71" s="160">
        <v>0</v>
      </c>
      <c r="V71" s="160">
        <f>ROUND(E71*U71,2)</f>
        <v>0</v>
      </c>
      <c r="W71" s="160"/>
      <c r="X71" s="160" t="s">
        <v>271</v>
      </c>
      <c r="Y71" s="160" t="s">
        <v>225</v>
      </c>
      <c r="Z71" s="149"/>
      <c r="AA71" s="149"/>
      <c r="AB71" s="149"/>
      <c r="AC71" s="149"/>
      <c r="AD71" s="149"/>
      <c r="AE71" s="149"/>
      <c r="AF71" s="149"/>
      <c r="AG71" s="149" t="s">
        <v>272</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2" x14ac:dyDescent="0.2">
      <c r="A72" s="156"/>
      <c r="B72" s="157"/>
      <c r="C72" s="256" t="s">
        <v>956</v>
      </c>
      <c r="D72" s="257"/>
      <c r="E72" s="257"/>
      <c r="F72" s="257"/>
      <c r="G72" s="257"/>
      <c r="H72" s="160"/>
      <c r="I72" s="160"/>
      <c r="J72" s="160"/>
      <c r="K72" s="160"/>
      <c r="L72" s="160"/>
      <c r="M72" s="160"/>
      <c r="N72" s="159"/>
      <c r="O72" s="159"/>
      <c r="P72" s="159"/>
      <c r="Q72" s="159"/>
      <c r="R72" s="160"/>
      <c r="S72" s="160"/>
      <c r="T72" s="160"/>
      <c r="U72" s="160"/>
      <c r="V72" s="160"/>
      <c r="W72" s="160"/>
      <c r="X72" s="160"/>
      <c r="Y72" s="160"/>
      <c r="Z72" s="149"/>
      <c r="AA72" s="149"/>
      <c r="AB72" s="149"/>
      <c r="AC72" s="149"/>
      <c r="AD72" s="149"/>
      <c r="AE72" s="149"/>
      <c r="AF72" s="149"/>
      <c r="AG72" s="149" t="s">
        <v>228</v>
      </c>
      <c r="AH72" s="149"/>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2" x14ac:dyDescent="0.2">
      <c r="A73" s="156"/>
      <c r="B73" s="157"/>
      <c r="C73" s="193" t="s">
        <v>58</v>
      </c>
      <c r="D73" s="165"/>
      <c r="E73" s="166">
        <v>1</v>
      </c>
      <c r="F73" s="160"/>
      <c r="G73" s="160"/>
      <c r="H73" s="160"/>
      <c r="I73" s="160"/>
      <c r="J73" s="160"/>
      <c r="K73" s="160"/>
      <c r="L73" s="160"/>
      <c r="M73" s="160"/>
      <c r="N73" s="159"/>
      <c r="O73" s="159"/>
      <c r="P73" s="159"/>
      <c r="Q73" s="159"/>
      <c r="R73" s="160"/>
      <c r="S73" s="160"/>
      <c r="T73" s="160"/>
      <c r="U73" s="160"/>
      <c r="V73" s="160"/>
      <c r="W73" s="160"/>
      <c r="X73" s="160"/>
      <c r="Y73" s="160"/>
      <c r="Z73" s="149"/>
      <c r="AA73" s="149"/>
      <c r="AB73" s="149"/>
      <c r="AC73" s="149"/>
      <c r="AD73" s="149"/>
      <c r="AE73" s="149"/>
      <c r="AF73" s="149"/>
      <c r="AG73" s="149" t="s">
        <v>261</v>
      </c>
      <c r="AH73" s="149">
        <v>0</v>
      </c>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x14ac:dyDescent="0.2">
      <c r="A74" s="168" t="s">
        <v>217</v>
      </c>
      <c r="B74" s="169" t="s">
        <v>60</v>
      </c>
      <c r="C74" s="190" t="s">
        <v>106</v>
      </c>
      <c r="D74" s="170"/>
      <c r="E74" s="171"/>
      <c r="F74" s="172"/>
      <c r="G74" s="172">
        <f>SUMIF(AG75:AG82,"&lt;&gt;NOR",G75:G82)</f>
        <v>0</v>
      </c>
      <c r="H74" s="172"/>
      <c r="I74" s="172">
        <f>SUM(I75:I82)</f>
        <v>0</v>
      </c>
      <c r="J74" s="172"/>
      <c r="K74" s="172">
        <f>SUM(K75:K82)</f>
        <v>0</v>
      </c>
      <c r="L74" s="172"/>
      <c r="M74" s="172">
        <f>SUM(M75:M82)</f>
        <v>0</v>
      </c>
      <c r="N74" s="171"/>
      <c r="O74" s="171">
        <f>SUM(O75:O82)</f>
        <v>0</v>
      </c>
      <c r="P74" s="171"/>
      <c r="Q74" s="171">
        <f>SUM(Q75:Q82)</f>
        <v>5.32</v>
      </c>
      <c r="R74" s="172"/>
      <c r="S74" s="172"/>
      <c r="T74" s="173"/>
      <c r="U74" s="167"/>
      <c r="V74" s="167">
        <f>SUM(V75:V82)</f>
        <v>84.96</v>
      </c>
      <c r="W74" s="167"/>
      <c r="X74" s="167"/>
      <c r="Y74" s="167"/>
      <c r="AG74" t="s">
        <v>218</v>
      </c>
    </row>
    <row r="75" spans="1:60" outlineLevel="1" x14ac:dyDescent="0.2">
      <c r="A75" s="175">
        <v>19</v>
      </c>
      <c r="B75" s="176" t="s">
        <v>2139</v>
      </c>
      <c r="C75" s="191" t="s">
        <v>2140</v>
      </c>
      <c r="D75" s="177" t="s">
        <v>276</v>
      </c>
      <c r="E75" s="178">
        <v>84.453999999999994</v>
      </c>
      <c r="F75" s="179"/>
      <c r="G75" s="180">
        <f>ROUND(E75*F75,2)</f>
        <v>0</v>
      </c>
      <c r="H75" s="179"/>
      <c r="I75" s="180">
        <f>ROUND(E75*H75,2)</f>
        <v>0</v>
      </c>
      <c r="J75" s="179"/>
      <c r="K75" s="180">
        <f>ROUND(E75*J75,2)</f>
        <v>0</v>
      </c>
      <c r="L75" s="180">
        <v>21</v>
      </c>
      <c r="M75" s="180">
        <f>G75*(1+L75/100)</f>
        <v>0</v>
      </c>
      <c r="N75" s="178">
        <v>0</v>
      </c>
      <c r="O75" s="178">
        <f>ROUND(E75*N75,2)</f>
        <v>0</v>
      </c>
      <c r="P75" s="178">
        <v>6.3E-2</v>
      </c>
      <c r="Q75" s="178">
        <f>ROUND(E75*P75,2)</f>
        <v>5.32</v>
      </c>
      <c r="R75" s="180" t="s">
        <v>1598</v>
      </c>
      <c r="S75" s="180" t="s">
        <v>222</v>
      </c>
      <c r="T75" s="181" t="s">
        <v>270</v>
      </c>
      <c r="U75" s="160">
        <v>1.006</v>
      </c>
      <c r="V75" s="160">
        <f>ROUND(E75*U75,2)</f>
        <v>84.96</v>
      </c>
      <c r="W75" s="160"/>
      <c r="X75" s="160" t="s">
        <v>271</v>
      </c>
      <c r="Y75" s="160" t="s">
        <v>225</v>
      </c>
      <c r="Z75" s="149"/>
      <c r="AA75" s="149"/>
      <c r="AB75" s="149"/>
      <c r="AC75" s="149"/>
      <c r="AD75" s="149"/>
      <c r="AE75" s="149"/>
      <c r="AF75" s="149"/>
      <c r="AG75" s="149" t="s">
        <v>272</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2" x14ac:dyDescent="0.2">
      <c r="A76" s="156"/>
      <c r="B76" s="157"/>
      <c r="C76" s="256" t="s">
        <v>853</v>
      </c>
      <c r="D76" s="257"/>
      <c r="E76" s="257"/>
      <c r="F76" s="257"/>
      <c r="G76" s="257"/>
      <c r="H76" s="160"/>
      <c r="I76" s="160"/>
      <c r="J76" s="160"/>
      <c r="K76" s="160"/>
      <c r="L76" s="160"/>
      <c r="M76" s="160"/>
      <c r="N76" s="159"/>
      <c r="O76" s="159"/>
      <c r="P76" s="159"/>
      <c r="Q76" s="159"/>
      <c r="R76" s="160"/>
      <c r="S76" s="160"/>
      <c r="T76" s="160"/>
      <c r="U76" s="160"/>
      <c r="V76" s="160"/>
      <c r="W76" s="160"/>
      <c r="X76" s="160"/>
      <c r="Y76" s="160"/>
      <c r="Z76" s="149"/>
      <c r="AA76" s="149"/>
      <c r="AB76" s="149"/>
      <c r="AC76" s="149"/>
      <c r="AD76" s="149"/>
      <c r="AE76" s="149"/>
      <c r="AF76" s="149"/>
      <c r="AG76" s="149" t="s">
        <v>228</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3" x14ac:dyDescent="0.2">
      <c r="A77" s="156"/>
      <c r="B77" s="157"/>
      <c r="C77" s="265" t="s">
        <v>2141</v>
      </c>
      <c r="D77" s="266"/>
      <c r="E77" s="266"/>
      <c r="F77" s="266"/>
      <c r="G77" s="266"/>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228</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3" x14ac:dyDescent="0.2">
      <c r="A78" s="156"/>
      <c r="B78" s="157"/>
      <c r="C78" s="265" t="s">
        <v>2142</v>
      </c>
      <c r="D78" s="266"/>
      <c r="E78" s="266"/>
      <c r="F78" s="266"/>
      <c r="G78" s="266"/>
      <c r="H78" s="160"/>
      <c r="I78" s="160"/>
      <c r="J78" s="160"/>
      <c r="K78" s="160"/>
      <c r="L78" s="160"/>
      <c r="M78" s="160"/>
      <c r="N78" s="159"/>
      <c r="O78" s="159"/>
      <c r="P78" s="159"/>
      <c r="Q78" s="159"/>
      <c r="R78" s="160"/>
      <c r="S78" s="160"/>
      <c r="T78" s="160"/>
      <c r="U78" s="160"/>
      <c r="V78" s="160"/>
      <c r="W78" s="160"/>
      <c r="X78" s="160"/>
      <c r="Y78" s="160"/>
      <c r="Z78" s="149"/>
      <c r="AA78" s="149"/>
      <c r="AB78" s="149"/>
      <c r="AC78" s="149"/>
      <c r="AD78" s="149"/>
      <c r="AE78" s="149"/>
      <c r="AF78" s="149"/>
      <c r="AG78" s="149" t="s">
        <v>228</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2" x14ac:dyDescent="0.2">
      <c r="A79" s="156"/>
      <c r="B79" s="157"/>
      <c r="C79" s="193" t="s">
        <v>2143</v>
      </c>
      <c r="D79" s="165"/>
      <c r="E79" s="166">
        <v>13.044</v>
      </c>
      <c r="F79" s="160"/>
      <c r="G79" s="160"/>
      <c r="H79" s="160"/>
      <c r="I79" s="160"/>
      <c r="J79" s="160"/>
      <c r="K79" s="160"/>
      <c r="L79" s="160"/>
      <c r="M79" s="160"/>
      <c r="N79" s="159"/>
      <c r="O79" s="159"/>
      <c r="P79" s="159"/>
      <c r="Q79" s="159"/>
      <c r="R79" s="160"/>
      <c r="S79" s="160"/>
      <c r="T79" s="160"/>
      <c r="U79" s="160"/>
      <c r="V79" s="160"/>
      <c r="W79" s="160"/>
      <c r="X79" s="160"/>
      <c r="Y79" s="160"/>
      <c r="Z79" s="149"/>
      <c r="AA79" s="149"/>
      <c r="AB79" s="149"/>
      <c r="AC79" s="149"/>
      <c r="AD79" s="149"/>
      <c r="AE79" s="149"/>
      <c r="AF79" s="149"/>
      <c r="AG79" s="149" t="s">
        <v>261</v>
      </c>
      <c r="AH79" s="149">
        <v>0</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3" x14ac:dyDescent="0.2">
      <c r="A80" s="156"/>
      <c r="B80" s="157"/>
      <c r="C80" s="193" t="s">
        <v>2144</v>
      </c>
      <c r="D80" s="165"/>
      <c r="E80" s="166">
        <v>5.4</v>
      </c>
      <c r="F80" s="160"/>
      <c r="G80" s="160"/>
      <c r="H80" s="160"/>
      <c r="I80" s="160"/>
      <c r="J80" s="160"/>
      <c r="K80" s="160"/>
      <c r="L80" s="160"/>
      <c r="M80" s="160"/>
      <c r="N80" s="159"/>
      <c r="O80" s="159"/>
      <c r="P80" s="159"/>
      <c r="Q80" s="159"/>
      <c r="R80" s="160"/>
      <c r="S80" s="160"/>
      <c r="T80" s="160"/>
      <c r="U80" s="160"/>
      <c r="V80" s="160"/>
      <c r="W80" s="160"/>
      <c r="X80" s="160"/>
      <c r="Y80" s="160"/>
      <c r="Z80" s="149"/>
      <c r="AA80" s="149"/>
      <c r="AB80" s="149"/>
      <c r="AC80" s="149"/>
      <c r="AD80" s="149"/>
      <c r="AE80" s="149"/>
      <c r="AF80" s="149"/>
      <c r="AG80" s="149" t="s">
        <v>261</v>
      </c>
      <c r="AH80" s="149">
        <v>0</v>
      </c>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3" x14ac:dyDescent="0.2">
      <c r="A81" s="156"/>
      <c r="B81" s="157"/>
      <c r="C81" s="193" t="s">
        <v>2145</v>
      </c>
      <c r="D81" s="165"/>
      <c r="E81" s="166">
        <v>44.05</v>
      </c>
      <c r="F81" s="160"/>
      <c r="G81" s="160"/>
      <c r="H81" s="160"/>
      <c r="I81" s="160"/>
      <c r="J81" s="160"/>
      <c r="K81" s="160"/>
      <c r="L81" s="160"/>
      <c r="M81" s="160"/>
      <c r="N81" s="159"/>
      <c r="O81" s="159"/>
      <c r="P81" s="159"/>
      <c r="Q81" s="159"/>
      <c r="R81" s="160"/>
      <c r="S81" s="160"/>
      <c r="T81" s="160"/>
      <c r="U81" s="160"/>
      <c r="V81" s="160"/>
      <c r="W81" s="160"/>
      <c r="X81" s="160"/>
      <c r="Y81" s="160"/>
      <c r="Z81" s="149"/>
      <c r="AA81" s="149"/>
      <c r="AB81" s="149"/>
      <c r="AC81" s="149"/>
      <c r="AD81" s="149"/>
      <c r="AE81" s="149"/>
      <c r="AF81" s="149"/>
      <c r="AG81" s="149" t="s">
        <v>261</v>
      </c>
      <c r="AH81" s="149">
        <v>0</v>
      </c>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3" x14ac:dyDescent="0.2">
      <c r="A82" s="156"/>
      <c r="B82" s="157"/>
      <c r="C82" s="193" t="s">
        <v>2146</v>
      </c>
      <c r="D82" s="165"/>
      <c r="E82" s="166">
        <v>21.96</v>
      </c>
      <c r="F82" s="160"/>
      <c r="G82" s="160"/>
      <c r="H82" s="160"/>
      <c r="I82" s="160"/>
      <c r="J82" s="160"/>
      <c r="K82" s="160"/>
      <c r="L82" s="160"/>
      <c r="M82" s="160"/>
      <c r="N82" s="159"/>
      <c r="O82" s="159"/>
      <c r="P82" s="159"/>
      <c r="Q82" s="159"/>
      <c r="R82" s="160"/>
      <c r="S82" s="160"/>
      <c r="T82" s="160"/>
      <c r="U82" s="160"/>
      <c r="V82" s="160"/>
      <c r="W82" s="160"/>
      <c r="X82" s="160"/>
      <c r="Y82" s="160"/>
      <c r="Z82" s="149"/>
      <c r="AA82" s="149"/>
      <c r="AB82" s="149"/>
      <c r="AC82" s="149"/>
      <c r="AD82" s="149"/>
      <c r="AE82" s="149"/>
      <c r="AF82" s="149"/>
      <c r="AG82" s="149" t="s">
        <v>261</v>
      </c>
      <c r="AH82" s="149">
        <v>0</v>
      </c>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x14ac:dyDescent="0.2">
      <c r="A83" s="168" t="s">
        <v>217</v>
      </c>
      <c r="B83" s="169" t="s">
        <v>62</v>
      </c>
      <c r="C83" s="190" t="s">
        <v>107</v>
      </c>
      <c r="D83" s="170"/>
      <c r="E83" s="171"/>
      <c r="F83" s="172"/>
      <c r="G83" s="172">
        <f>SUMIF(AG84:AG88,"&lt;&gt;NOR",G84:G88)</f>
        <v>0</v>
      </c>
      <c r="H83" s="172"/>
      <c r="I83" s="172">
        <f>SUM(I84:I88)</f>
        <v>0</v>
      </c>
      <c r="J83" s="172"/>
      <c r="K83" s="172">
        <f>SUM(K84:K88)</f>
        <v>0</v>
      </c>
      <c r="L83" s="172"/>
      <c r="M83" s="172">
        <f>SUM(M84:M88)</f>
        <v>0</v>
      </c>
      <c r="N83" s="171"/>
      <c r="O83" s="171">
        <f>SUM(O84:O88)</f>
        <v>2.54</v>
      </c>
      <c r="P83" s="171"/>
      <c r="Q83" s="171">
        <f>SUM(Q84:Q88)</f>
        <v>0</v>
      </c>
      <c r="R83" s="172"/>
      <c r="S83" s="172"/>
      <c r="T83" s="173"/>
      <c r="U83" s="167"/>
      <c r="V83" s="167">
        <f>SUM(V84:V88)</f>
        <v>37</v>
      </c>
      <c r="W83" s="167"/>
      <c r="X83" s="167"/>
      <c r="Y83" s="167"/>
      <c r="AG83" t="s">
        <v>218</v>
      </c>
    </row>
    <row r="84" spans="1:60" outlineLevel="1" x14ac:dyDescent="0.2">
      <c r="A84" s="175">
        <v>20</v>
      </c>
      <c r="B84" s="176" t="s">
        <v>2147</v>
      </c>
      <c r="C84" s="191" t="s">
        <v>2148</v>
      </c>
      <c r="D84" s="177" t="s">
        <v>276</v>
      </c>
      <c r="E84" s="178">
        <v>63.8</v>
      </c>
      <c r="F84" s="179"/>
      <c r="G84" s="180">
        <f>ROUND(E84*F84,2)</f>
        <v>0</v>
      </c>
      <c r="H84" s="179"/>
      <c r="I84" s="180">
        <f>ROUND(E84*H84,2)</f>
        <v>0</v>
      </c>
      <c r="J84" s="179"/>
      <c r="K84" s="180">
        <f>ROUND(E84*J84,2)</f>
        <v>0</v>
      </c>
      <c r="L84" s="180">
        <v>21</v>
      </c>
      <c r="M84" s="180">
        <f>G84*(1+L84/100)</f>
        <v>0</v>
      </c>
      <c r="N84" s="178">
        <v>3.9849999999999997E-2</v>
      </c>
      <c r="O84" s="178">
        <f>ROUND(E84*N84,2)</f>
        <v>2.54</v>
      </c>
      <c r="P84" s="178">
        <v>0</v>
      </c>
      <c r="Q84" s="178">
        <f>ROUND(E84*P84,2)</f>
        <v>0</v>
      </c>
      <c r="R84" s="180" t="s">
        <v>269</v>
      </c>
      <c r="S84" s="180" t="s">
        <v>222</v>
      </c>
      <c r="T84" s="181" t="s">
        <v>270</v>
      </c>
      <c r="U84" s="160">
        <v>0.57999999999999996</v>
      </c>
      <c r="V84" s="160">
        <f>ROUND(E84*U84,2)</f>
        <v>37</v>
      </c>
      <c r="W84" s="160"/>
      <c r="X84" s="160" t="s">
        <v>271</v>
      </c>
      <c r="Y84" s="160" t="s">
        <v>225</v>
      </c>
      <c r="Z84" s="149"/>
      <c r="AA84" s="149"/>
      <c r="AB84" s="149"/>
      <c r="AC84" s="149"/>
      <c r="AD84" s="149"/>
      <c r="AE84" s="149"/>
      <c r="AF84" s="149"/>
      <c r="AG84" s="149" t="s">
        <v>272</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2" x14ac:dyDescent="0.2">
      <c r="A85" s="156"/>
      <c r="B85" s="157"/>
      <c r="C85" s="267" t="s">
        <v>959</v>
      </c>
      <c r="D85" s="268"/>
      <c r="E85" s="268"/>
      <c r="F85" s="268"/>
      <c r="G85" s="268"/>
      <c r="H85" s="160"/>
      <c r="I85" s="160"/>
      <c r="J85" s="160"/>
      <c r="K85" s="160"/>
      <c r="L85" s="160"/>
      <c r="M85" s="160"/>
      <c r="N85" s="159"/>
      <c r="O85" s="159"/>
      <c r="P85" s="159"/>
      <c r="Q85" s="159"/>
      <c r="R85" s="160"/>
      <c r="S85" s="160"/>
      <c r="T85" s="160"/>
      <c r="U85" s="160"/>
      <c r="V85" s="160"/>
      <c r="W85" s="160"/>
      <c r="X85" s="160"/>
      <c r="Y85" s="160"/>
      <c r="Z85" s="149"/>
      <c r="AA85" s="149"/>
      <c r="AB85" s="149"/>
      <c r="AC85" s="149"/>
      <c r="AD85" s="149"/>
      <c r="AE85" s="149"/>
      <c r="AF85" s="149"/>
      <c r="AG85" s="149" t="s">
        <v>298</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2" x14ac:dyDescent="0.2">
      <c r="A86" s="156"/>
      <c r="B86" s="157"/>
      <c r="C86" s="193" t="s">
        <v>2149</v>
      </c>
      <c r="D86" s="165"/>
      <c r="E86" s="166">
        <v>37.103999999999999</v>
      </c>
      <c r="F86" s="160"/>
      <c r="G86" s="160"/>
      <c r="H86" s="160"/>
      <c r="I86" s="160"/>
      <c r="J86" s="160"/>
      <c r="K86" s="160"/>
      <c r="L86" s="160"/>
      <c r="M86" s="160"/>
      <c r="N86" s="159"/>
      <c r="O86" s="159"/>
      <c r="P86" s="159"/>
      <c r="Q86" s="159"/>
      <c r="R86" s="160"/>
      <c r="S86" s="160"/>
      <c r="T86" s="160"/>
      <c r="U86" s="160"/>
      <c r="V86" s="160"/>
      <c r="W86" s="160"/>
      <c r="X86" s="160"/>
      <c r="Y86" s="160"/>
      <c r="Z86" s="149"/>
      <c r="AA86" s="149"/>
      <c r="AB86" s="149"/>
      <c r="AC86" s="149"/>
      <c r="AD86" s="149"/>
      <c r="AE86" s="149"/>
      <c r="AF86" s="149"/>
      <c r="AG86" s="149" t="s">
        <v>261</v>
      </c>
      <c r="AH86" s="149">
        <v>0</v>
      </c>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3" x14ac:dyDescent="0.2">
      <c r="A87" s="156"/>
      <c r="B87" s="157"/>
      <c r="C87" s="193" t="s">
        <v>2150</v>
      </c>
      <c r="D87" s="165"/>
      <c r="E87" s="166">
        <v>18</v>
      </c>
      <c r="F87" s="160"/>
      <c r="G87" s="160"/>
      <c r="H87" s="160"/>
      <c r="I87" s="160"/>
      <c r="J87" s="160"/>
      <c r="K87" s="160"/>
      <c r="L87" s="160"/>
      <c r="M87" s="160"/>
      <c r="N87" s="159"/>
      <c r="O87" s="159"/>
      <c r="P87" s="159"/>
      <c r="Q87" s="159"/>
      <c r="R87" s="160"/>
      <c r="S87" s="160"/>
      <c r="T87" s="160"/>
      <c r="U87" s="160"/>
      <c r="V87" s="160"/>
      <c r="W87" s="160"/>
      <c r="X87" s="160"/>
      <c r="Y87" s="160"/>
      <c r="Z87" s="149"/>
      <c r="AA87" s="149"/>
      <c r="AB87" s="149"/>
      <c r="AC87" s="149"/>
      <c r="AD87" s="149"/>
      <c r="AE87" s="149"/>
      <c r="AF87" s="149"/>
      <c r="AG87" s="149" t="s">
        <v>261</v>
      </c>
      <c r="AH87" s="149">
        <v>0</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3" x14ac:dyDescent="0.2">
      <c r="A88" s="156"/>
      <c r="B88" s="157"/>
      <c r="C88" s="193" t="s">
        <v>2151</v>
      </c>
      <c r="D88" s="165"/>
      <c r="E88" s="166">
        <v>8.6959999999999997</v>
      </c>
      <c r="F88" s="160"/>
      <c r="G88" s="160"/>
      <c r="H88" s="160"/>
      <c r="I88" s="160"/>
      <c r="J88" s="160"/>
      <c r="K88" s="160"/>
      <c r="L88" s="160"/>
      <c r="M88" s="160"/>
      <c r="N88" s="159"/>
      <c r="O88" s="159"/>
      <c r="P88" s="159"/>
      <c r="Q88" s="159"/>
      <c r="R88" s="160"/>
      <c r="S88" s="160"/>
      <c r="T88" s="160"/>
      <c r="U88" s="160"/>
      <c r="V88" s="160"/>
      <c r="W88" s="160"/>
      <c r="X88" s="160"/>
      <c r="Y88" s="160"/>
      <c r="Z88" s="149"/>
      <c r="AA88" s="149"/>
      <c r="AB88" s="149"/>
      <c r="AC88" s="149"/>
      <c r="AD88" s="149"/>
      <c r="AE88" s="149"/>
      <c r="AF88" s="149"/>
      <c r="AG88" s="149" t="s">
        <v>261</v>
      </c>
      <c r="AH88" s="149">
        <v>0</v>
      </c>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x14ac:dyDescent="0.2">
      <c r="A89" s="168" t="s">
        <v>217</v>
      </c>
      <c r="B89" s="169" t="s">
        <v>117</v>
      </c>
      <c r="C89" s="190" t="s">
        <v>118</v>
      </c>
      <c r="D89" s="170"/>
      <c r="E89" s="171"/>
      <c r="F89" s="172"/>
      <c r="G89" s="172">
        <f>SUMIF(AG90:AG261,"&lt;&gt;NOR",G90:G261)</f>
        <v>0</v>
      </c>
      <c r="H89" s="172"/>
      <c r="I89" s="172">
        <f>SUM(I90:I261)</f>
        <v>0</v>
      </c>
      <c r="J89" s="172"/>
      <c r="K89" s="172">
        <f>SUM(K90:K261)</f>
        <v>0</v>
      </c>
      <c r="L89" s="172"/>
      <c r="M89" s="172">
        <f>SUM(M90:M261)</f>
        <v>0</v>
      </c>
      <c r="N89" s="171"/>
      <c r="O89" s="171">
        <f>SUM(O90:O261)</f>
        <v>29.009999999999998</v>
      </c>
      <c r="P89" s="171"/>
      <c r="Q89" s="171">
        <f>SUM(Q90:Q261)</f>
        <v>0</v>
      </c>
      <c r="R89" s="172"/>
      <c r="S89" s="172"/>
      <c r="T89" s="173"/>
      <c r="U89" s="167"/>
      <c r="V89" s="167">
        <f>SUM(V90:V261)</f>
        <v>2329.0599999999995</v>
      </c>
      <c r="W89" s="167"/>
      <c r="X89" s="167"/>
      <c r="Y89" s="167"/>
      <c r="AG89" t="s">
        <v>218</v>
      </c>
    </row>
    <row r="90" spans="1:60" outlineLevel="1" x14ac:dyDescent="0.2">
      <c r="A90" s="175">
        <v>21</v>
      </c>
      <c r="B90" s="176" t="s">
        <v>962</v>
      </c>
      <c r="C90" s="191" t="s">
        <v>963</v>
      </c>
      <c r="D90" s="177" t="s">
        <v>276</v>
      </c>
      <c r="E90" s="178">
        <v>126.69</v>
      </c>
      <c r="F90" s="179"/>
      <c r="G90" s="180">
        <f>ROUND(E90*F90,2)</f>
        <v>0</v>
      </c>
      <c r="H90" s="179"/>
      <c r="I90" s="180">
        <f>ROUND(E90*H90,2)</f>
        <v>0</v>
      </c>
      <c r="J90" s="179"/>
      <c r="K90" s="180">
        <f>ROUND(E90*J90,2)</f>
        <v>0</v>
      </c>
      <c r="L90" s="180">
        <v>21</v>
      </c>
      <c r="M90" s="180">
        <f>G90*(1+L90/100)</f>
        <v>0</v>
      </c>
      <c r="N90" s="178">
        <v>4.0000000000000003E-5</v>
      </c>
      <c r="O90" s="178">
        <f>ROUND(E90*N90,2)</f>
        <v>0.01</v>
      </c>
      <c r="P90" s="178">
        <v>0</v>
      </c>
      <c r="Q90" s="178">
        <f>ROUND(E90*P90,2)</f>
        <v>0</v>
      </c>
      <c r="R90" s="180" t="s">
        <v>269</v>
      </c>
      <c r="S90" s="180" t="s">
        <v>222</v>
      </c>
      <c r="T90" s="181" t="s">
        <v>270</v>
      </c>
      <c r="U90" s="160">
        <v>7.8E-2</v>
      </c>
      <c r="V90" s="160">
        <f>ROUND(E90*U90,2)</f>
        <v>9.8800000000000008</v>
      </c>
      <c r="W90" s="160"/>
      <c r="X90" s="160" t="s">
        <v>271</v>
      </c>
      <c r="Y90" s="160" t="s">
        <v>225</v>
      </c>
      <c r="Z90" s="149"/>
      <c r="AA90" s="149"/>
      <c r="AB90" s="149"/>
      <c r="AC90" s="149"/>
      <c r="AD90" s="149"/>
      <c r="AE90" s="149"/>
      <c r="AF90" s="149"/>
      <c r="AG90" s="149" t="s">
        <v>272</v>
      </c>
      <c r="AH90" s="149"/>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ht="22.5" outlineLevel="2" x14ac:dyDescent="0.2">
      <c r="A91" s="156"/>
      <c r="B91" s="157"/>
      <c r="C91" s="267" t="s">
        <v>964</v>
      </c>
      <c r="D91" s="268"/>
      <c r="E91" s="268"/>
      <c r="F91" s="268"/>
      <c r="G91" s="268"/>
      <c r="H91" s="160"/>
      <c r="I91" s="160"/>
      <c r="J91" s="160"/>
      <c r="K91" s="160"/>
      <c r="L91" s="160"/>
      <c r="M91" s="160"/>
      <c r="N91" s="159"/>
      <c r="O91" s="159"/>
      <c r="P91" s="159"/>
      <c r="Q91" s="159"/>
      <c r="R91" s="160"/>
      <c r="S91" s="160"/>
      <c r="T91" s="160"/>
      <c r="U91" s="160"/>
      <c r="V91" s="160"/>
      <c r="W91" s="160"/>
      <c r="X91" s="160"/>
      <c r="Y91" s="160"/>
      <c r="Z91" s="149"/>
      <c r="AA91" s="149"/>
      <c r="AB91" s="149"/>
      <c r="AC91" s="149"/>
      <c r="AD91" s="149"/>
      <c r="AE91" s="149"/>
      <c r="AF91" s="149"/>
      <c r="AG91" s="149" t="s">
        <v>298</v>
      </c>
      <c r="AH91" s="149"/>
      <c r="AI91" s="149"/>
      <c r="AJ91" s="149"/>
      <c r="AK91" s="149"/>
      <c r="AL91" s="149"/>
      <c r="AM91" s="149"/>
      <c r="AN91" s="149"/>
      <c r="AO91" s="149"/>
      <c r="AP91" s="149"/>
      <c r="AQ91" s="149"/>
      <c r="AR91" s="149"/>
      <c r="AS91" s="149"/>
      <c r="AT91" s="149"/>
      <c r="AU91" s="149"/>
      <c r="AV91" s="149"/>
      <c r="AW91" s="149"/>
      <c r="AX91" s="149"/>
      <c r="AY91" s="149"/>
      <c r="AZ91" s="149"/>
      <c r="BA91" s="182" t="str">
        <f>C91</f>
        <v>s rámy a zárubněmi, zábradlí, předmětů oplechování apod., které se zřizují ještě před úpravami povrchu, před jejich znečištěním při úpravách povrchu nástřikem plastických (lepivých) maltovin</v>
      </c>
      <c r="BB91" s="149"/>
      <c r="BC91" s="149"/>
      <c r="BD91" s="149"/>
      <c r="BE91" s="149"/>
      <c r="BF91" s="149"/>
      <c r="BG91" s="149"/>
      <c r="BH91" s="149"/>
    </row>
    <row r="92" spans="1:60" outlineLevel="2" x14ac:dyDescent="0.2">
      <c r="A92" s="156"/>
      <c r="B92" s="157"/>
      <c r="C92" s="193" t="s">
        <v>2152</v>
      </c>
      <c r="D92" s="165"/>
      <c r="E92" s="166">
        <v>34.56</v>
      </c>
      <c r="F92" s="160"/>
      <c r="G92" s="160"/>
      <c r="H92" s="160"/>
      <c r="I92" s="160"/>
      <c r="J92" s="160"/>
      <c r="K92" s="160"/>
      <c r="L92" s="160"/>
      <c r="M92" s="160"/>
      <c r="N92" s="159"/>
      <c r="O92" s="159"/>
      <c r="P92" s="159"/>
      <c r="Q92" s="159"/>
      <c r="R92" s="160"/>
      <c r="S92" s="160"/>
      <c r="T92" s="160"/>
      <c r="U92" s="160"/>
      <c r="V92" s="160"/>
      <c r="W92" s="160"/>
      <c r="X92" s="160"/>
      <c r="Y92" s="160"/>
      <c r="Z92" s="149"/>
      <c r="AA92" s="149"/>
      <c r="AB92" s="149"/>
      <c r="AC92" s="149"/>
      <c r="AD92" s="149"/>
      <c r="AE92" s="149"/>
      <c r="AF92" s="149"/>
      <c r="AG92" s="149" t="s">
        <v>261</v>
      </c>
      <c r="AH92" s="149">
        <v>0</v>
      </c>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3" x14ac:dyDescent="0.2">
      <c r="A93" s="156"/>
      <c r="B93" s="157"/>
      <c r="C93" s="193" t="s">
        <v>2153</v>
      </c>
      <c r="D93" s="165"/>
      <c r="E93" s="166">
        <v>24.87</v>
      </c>
      <c r="F93" s="160"/>
      <c r="G93" s="160"/>
      <c r="H93" s="160"/>
      <c r="I93" s="160"/>
      <c r="J93" s="160"/>
      <c r="K93" s="160"/>
      <c r="L93" s="160"/>
      <c r="M93" s="160"/>
      <c r="N93" s="159"/>
      <c r="O93" s="159"/>
      <c r="P93" s="159"/>
      <c r="Q93" s="159"/>
      <c r="R93" s="160"/>
      <c r="S93" s="160"/>
      <c r="T93" s="160"/>
      <c r="U93" s="160"/>
      <c r="V93" s="160"/>
      <c r="W93" s="160"/>
      <c r="X93" s="160"/>
      <c r="Y93" s="160"/>
      <c r="Z93" s="149"/>
      <c r="AA93" s="149"/>
      <c r="AB93" s="149"/>
      <c r="AC93" s="149"/>
      <c r="AD93" s="149"/>
      <c r="AE93" s="149"/>
      <c r="AF93" s="149"/>
      <c r="AG93" s="149" t="s">
        <v>261</v>
      </c>
      <c r="AH93" s="149">
        <v>0</v>
      </c>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3" x14ac:dyDescent="0.2">
      <c r="A94" s="156"/>
      <c r="B94" s="157"/>
      <c r="C94" s="193" t="s">
        <v>2154</v>
      </c>
      <c r="D94" s="165"/>
      <c r="E94" s="166">
        <v>35.369999999999997</v>
      </c>
      <c r="F94" s="160"/>
      <c r="G94" s="160"/>
      <c r="H94" s="160"/>
      <c r="I94" s="160"/>
      <c r="J94" s="160"/>
      <c r="K94" s="160"/>
      <c r="L94" s="160"/>
      <c r="M94" s="160"/>
      <c r="N94" s="159"/>
      <c r="O94" s="159"/>
      <c r="P94" s="159"/>
      <c r="Q94" s="159"/>
      <c r="R94" s="160"/>
      <c r="S94" s="160"/>
      <c r="T94" s="160"/>
      <c r="U94" s="160"/>
      <c r="V94" s="160"/>
      <c r="W94" s="160"/>
      <c r="X94" s="160"/>
      <c r="Y94" s="160"/>
      <c r="Z94" s="149"/>
      <c r="AA94" s="149"/>
      <c r="AB94" s="149"/>
      <c r="AC94" s="149"/>
      <c r="AD94" s="149"/>
      <c r="AE94" s="149"/>
      <c r="AF94" s="149"/>
      <c r="AG94" s="149" t="s">
        <v>261</v>
      </c>
      <c r="AH94" s="149">
        <v>0</v>
      </c>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3" x14ac:dyDescent="0.2">
      <c r="A95" s="156"/>
      <c r="B95" s="157"/>
      <c r="C95" s="193" t="s">
        <v>2155</v>
      </c>
      <c r="D95" s="165"/>
      <c r="E95" s="166">
        <v>31.89</v>
      </c>
      <c r="F95" s="160"/>
      <c r="G95" s="160"/>
      <c r="H95" s="160"/>
      <c r="I95" s="160"/>
      <c r="J95" s="160"/>
      <c r="K95" s="160"/>
      <c r="L95" s="160"/>
      <c r="M95" s="160"/>
      <c r="N95" s="159"/>
      <c r="O95" s="159"/>
      <c r="P95" s="159"/>
      <c r="Q95" s="159"/>
      <c r="R95" s="160"/>
      <c r="S95" s="160"/>
      <c r="T95" s="160"/>
      <c r="U95" s="160"/>
      <c r="V95" s="160"/>
      <c r="W95" s="160"/>
      <c r="X95" s="160"/>
      <c r="Y95" s="160"/>
      <c r="Z95" s="149"/>
      <c r="AA95" s="149"/>
      <c r="AB95" s="149"/>
      <c r="AC95" s="149"/>
      <c r="AD95" s="149"/>
      <c r="AE95" s="149"/>
      <c r="AF95" s="149"/>
      <c r="AG95" s="149" t="s">
        <v>261</v>
      </c>
      <c r="AH95" s="149">
        <v>0</v>
      </c>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1" x14ac:dyDescent="0.2">
      <c r="A96" s="175">
        <v>22</v>
      </c>
      <c r="B96" s="176" t="s">
        <v>969</v>
      </c>
      <c r="C96" s="191" t="s">
        <v>970</v>
      </c>
      <c r="D96" s="177" t="s">
        <v>276</v>
      </c>
      <c r="E96" s="178">
        <v>1013.394</v>
      </c>
      <c r="F96" s="179"/>
      <c r="G96" s="180">
        <f>ROUND(E96*F96,2)</f>
        <v>0</v>
      </c>
      <c r="H96" s="179"/>
      <c r="I96" s="180">
        <f>ROUND(E96*H96,2)</f>
        <v>0</v>
      </c>
      <c r="J96" s="179"/>
      <c r="K96" s="180">
        <f>ROUND(E96*J96,2)</f>
        <v>0</v>
      </c>
      <c r="L96" s="180">
        <v>21</v>
      </c>
      <c r="M96" s="180">
        <f>G96*(1+L96/100)</f>
        <v>0</v>
      </c>
      <c r="N96" s="178">
        <v>2.0000000000000002E-5</v>
      </c>
      <c r="O96" s="178">
        <f>ROUND(E96*N96,2)</f>
        <v>0.02</v>
      </c>
      <c r="P96" s="178">
        <v>0</v>
      </c>
      <c r="Q96" s="178">
        <f>ROUND(E96*P96,2)</f>
        <v>0</v>
      </c>
      <c r="R96" s="180" t="s">
        <v>269</v>
      </c>
      <c r="S96" s="180" t="s">
        <v>222</v>
      </c>
      <c r="T96" s="181" t="s">
        <v>270</v>
      </c>
      <c r="U96" s="160">
        <v>0.11</v>
      </c>
      <c r="V96" s="160">
        <f>ROUND(E96*U96,2)</f>
        <v>111.47</v>
      </c>
      <c r="W96" s="160"/>
      <c r="X96" s="160" t="s">
        <v>271</v>
      </c>
      <c r="Y96" s="160" t="s">
        <v>225</v>
      </c>
      <c r="Z96" s="149"/>
      <c r="AA96" s="149"/>
      <c r="AB96" s="149"/>
      <c r="AC96" s="149"/>
      <c r="AD96" s="149"/>
      <c r="AE96" s="149"/>
      <c r="AF96" s="149"/>
      <c r="AG96" s="149" t="s">
        <v>272</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2" x14ac:dyDescent="0.2">
      <c r="A97" s="156"/>
      <c r="B97" s="157"/>
      <c r="C97" s="256" t="s">
        <v>2156</v>
      </c>
      <c r="D97" s="257"/>
      <c r="E97" s="257"/>
      <c r="F97" s="257"/>
      <c r="G97" s="257"/>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228</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2" x14ac:dyDescent="0.2">
      <c r="A98" s="156"/>
      <c r="B98" s="157"/>
      <c r="C98" s="193" t="s">
        <v>2157</v>
      </c>
      <c r="D98" s="165"/>
      <c r="E98" s="166">
        <v>120.9</v>
      </c>
      <c r="F98" s="160"/>
      <c r="G98" s="160"/>
      <c r="H98" s="160"/>
      <c r="I98" s="160"/>
      <c r="J98" s="160"/>
      <c r="K98" s="160"/>
      <c r="L98" s="160"/>
      <c r="M98" s="160"/>
      <c r="N98" s="159"/>
      <c r="O98" s="159"/>
      <c r="P98" s="159"/>
      <c r="Q98" s="159"/>
      <c r="R98" s="160"/>
      <c r="S98" s="160"/>
      <c r="T98" s="160"/>
      <c r="U98" s="160"/>
      <c r="V98" s="160"/>
      <c r="W98" s="160"/>
      <c r="X98" s="160"/>
      <c r="Y98" s="160"/>
      <c r="Z98" s="149"/>
      <c r="AA98" s="149"/>
      <c r="AB98" s="149"/>
      <c r="AC98" s="149"/>
      <c r="AD98" s="149"/>
      <c r="AE98" s="149"/>
      <c r="AF98" s="149"/>
      <c r="AG98" s="149" t="s">
        <v>261</v>
      </c>
      <c r="AH98" s="149">
        <v>0</v>
      </c>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3" x14ac:dyDescent="0.2">
      <c r="A99" s="156"/>
      <c r="B99" s="157"/>
      <c r="C99" s="193" t="s">
        <v>2158</v>
      </c>
      <c r="D99" s="165"/>
      <c r="E99" s="166">
        <v>75.599999999999994</v>
      </c>
      <c r="F99" s="160"/>
      <c r="G99" s="160"/>
      <c r="H99" s="160"/>
      <c r="I99" s="160"/>
      <c r="J99" s="160"/>
      <c r="K99" s="160"/>
      <c r="L99" s="160"/>
      <c r="M99" s="160"/>
      <c r="N99" s="159"/>
      <c r="O99" s="159"/>
      <c r="P99" s="159"/>
      <c r="Q99" s="159"/>
      <c r="R99" s="160"/>
      <c r="S99" s="160"/>
      <c r="T99" s="160"/>
      <c r="U99" s="160"/>
      <c r="V99" s="160"/>
      <c r="W99" s="160"/>
      <c r="X99" s="160"/>
      <c r="Y99" s="160"/>
      <c r="Z99" s="149"/>
      <c r="AA99" s="149"/>
      <c r="AB99" s="149"/>
      <c r="AC99" s="149"/>
      <c r="AD99" s="149"/>
      <c r="AE99" s="149"/>
      <c r="AF99" s="149"/>
      <c r="AG99" s="149" t="s">
        <v>261</v>
      </c>
      <c r="AH99" s="149">
        <v>0</v>
      </c>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3" x14ac:dyDescent="0.2">
      <c r="A100" s="156"/>
      <c r="B100" s="157"/>
      <c r="C100" s="193" t="s">
        <v>2159</v>
      </c>
      <c r="D100" s="165"/>
      <c r="E100" s="166">
        <v>28.6</v>
      </c>
      <c r="F100" s="160"/>
      <c r="G100" s="160"/>
      <c r="H100" s="160"/>
      <c r="I100" s="160"/>
      <c r="J100" s="160"/>
      <c r="K100" s="160"/>
      <c r="L100" s="160"/>
      <c r="M100" s="160"/>
      <c r="N100" s="159"/>
      <c r="O100" s="159"/>
      <c r="P100" s="159"/>
      <c r="Q100" s="159"/>
      <c r="R100" s="160"/>
      <c r="S100" s="160"/>
      <c r="T100" s="160"/>
      <c r="U100" s="160"/>
      <c r="V100" s="160"/>
      <c r="W100" s="160"/>
      <c r="X100" s="160"/>
      <c r="Y100" s="160"/>
      <c r="Z100" s="149"/>
      <c r="AA100" s="149"/>
      <c r="AB100" s="149"/>
      <c r="AC100" s="149"/>
      <c r="AD100" s="149"/>
      <c r="AE100" s="149"/>
      <c r="AF100" s="149"/>
      <c r="AG100" s="149" t="s">
        <v>261</v>
      </c>
      <c r="AH100" s="149">
        <v>0</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3" x14ac:dyDescent="0.2">
      <c r="A101" s="156"/>
      <c r="B101" s="157"/>
      <c r="C101" s="193" t="s">
        <v>2160</v>
      </c>
      <c r="D101" s="165"/>
      <c r="E101" s="166">
        <v>56.6</v>
      </c>
      <c r="F101" s="160"/>
      <c r="G101" s="160"/>
      <c r="H101" s="160"/>
      <c r="I101" s="160"/>
      <c r="J101" s="160"/>
      <c r="K101" s="160"/>
      <c r="L101" s="160"/>
      <c r="M101" s="160"/>
      <c r="N101" s="159"/>
      <c r="O101" s="159"/>
      <c r="P101" s="159"/>
      <c r="Q101" s="159"/>
      <c r="R101" s="160"/>
      <c r="S101" s="160"/>
      <c r="T101" s="160"/>
      <c r="U101" s="160"/>
      <c r="V101" s="160"/>
      <c r="W101" s="160"/>
      <c r="X101" s="160"/>
      <c r="Y101" s="160"/>
      <c r="Z101" s="149"/>
      <c r="AA101" s="149"/>
      <c r="AB101" s="149"/>
      <c r="AC101" s="149"/>
      <c r="AD101" s="149"/>
      <c r="AE101" s="149"/>
      <c r="AF101" s="149"/>
      <c r="AG101" s="149" t="s">
        <v>261</v>
      </c>
      <c r="AH101" s="149">
        <v>0</v>
      </c>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3" x14ac:dyDescent="0.2">
      <c r="A102" s="156"/>
      <c r="B102" s="157"/>
      <c r="C102" s="193" t="s">
        <v>2161</v>
      </c>
      <c r="D102" s="165"/>
      <c r="E102" s="166">
        <v>-54.03</v>
      </c>
      <c r="F102" s="160"/>
      <c r="G102" s="160"/>
      <c r="H102" s="160"/>
      <c r="I102" s="160"/>
      <c r="J102" s="160"/>
      <c r="K102" s="160"/>
      <c r="L102" s="160"/>
      <c r="M102" s="160"/>
      <c r="N102" s="159"/>
      <c r="O102" s="159"/>
      <c r="P102" s="159"/>
      <c r="Q102" s="159"/>
      <c r="R102" s="160"/>
      <c r="S102" s="160"/>
      <c r="T102" s="160"/>
      <c r="U102" s="160"/>
      <c r="V102" s="160"/>
      <c r="W102" s="160"/>
      <c r="X102" s="160"/>
      <c r="Y102" s="160"/>
      <c r="Z102" s="149"/>
      <c r="AA102" s="149"/>
      <c r="AB102" s="149"/>
      <c r="AC102" s="149"/>
      <c r="AD102" s="149"/>
      <c r="AE102" s="149"/>
      <c r="AF102" s="149"/>
      <c r="AG102" s="149" t="s">
        <v>261</v>
      </c>
      <c r="AH102" s="149">
        <v>0</v>
      </c>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3" x14ac:dyDescent="0.2">
      <c r="A103" s="156"/>
      <c r="B103" s="157"/>
      <c r="C103" s="193" t="s">
        <v>2162</v>
      </c>
      <c r="D103" s="165"/>
      <c r="E103" s="166">
        <v>69.3</v>
      </c>
      <c r="F103" s="160"/>
      <c r="G103" s="160"/>
      <c r="H103" s="160"/>
      <c r="I103" s="160"/>
      <c r="J103" s="160"/>
      <c r="K103" s="160"/>
      <c r="L103" s="160"/>
      <c r="M103" s="160"/>
      <c r="N103" s="159"/>
      <c r="O103" s="159"/>
      <c r="P103" s="159"/>
      <c r="Q103" s="159"/>
      <c r="R103" s="160"/>
      <c r="S103" s="160"/>
      <c r="T103" s="160"/>
      <c r="U103" s="160"/>
      <c r="V103" s="160"/>
      <c r="W103" s="160"/>
      <c r="X103" s="160"/>
      <c r="Y103" s="160"/>
      <c r="Z103" s="149"/>
      <c r="AA103" s="149"/>
      <c r="AB103" s="149"/>
      <c r="AC103" s="149"/>
      <c r="AD103" s="149"/>
      <c r="AE103" s="149"/>
      <c r="AF103" s="149"/>
      <c r="AG103" s="149" t="s">
        <v>261</v>
      </c>
      <c r="AH103" s="149">
        <v>0</v>
      </c>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3" x14ac:dyDescent="0.2">
      <c r="A104" s="156"/>
      <c r="B104" s="157"/>
      <c r="C104" s="193" t="s">
        <v>2163</v>
      </c>
      <c r="D104" s="165"/>
      <c r="E104" s="166">
        <v>310.32</v>
      </c>
      <c r="F104" s="160"/>
      <c r="G104" s="160"/>
      <c r="H104" s="160"/>
      <c r="I104" s="160"/>
      <c r="J104" s="160"/>
      <c r="K104" s="160"/>
      <c r="L104" s="160"/>
      <c r="M104" s="160"/>
      <c r="N104" s="159"/>
      <c r="O104" s="159"/>
      <c r="P104" s="159"/>
      <c r="Q104" s="159"/>
      <c r="R104" s="160"/>
      <c r="S104" s="160"/>
      <c r="T104" s="160"/>
      <c r="U104" s="160"/>
      <c r="V104" s="160"/>
      <c r="W104" s="160"/>
      <c r="X104" s="160"/>
      <c r="Y104" s="160"/>
      <c r="Z104" s="149"/>
      <c r="AA104" s="149"/>
      <c r="AB104" s="149"/>
      <c r="AC104" s="149"/>
      <c r="AD104" s="149"/>
      <c r="AE104" s="149"/>
      <c r="AF104" s="149"/>
      <c r="AG104" s="149" t="s">
        <v>261</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3" x14ac:dyDescent="0.2">
      <c r="A105" s="156"/>
      <c r="B105" s="157"/>
      <c r="C105" s="193" t="s">
        <v>2164</v>
      </c>
      <c r="D105" s="165"/>
      <c r="E105" s="166">
        <v>261.12</v>
      </c>
      <c r="F105" s="160"/>
      <c r="G105" s="160"/>
      <c r="H105" s="160"/>
      <c r="I105" s="160"/>
      <c r="J105" s="160"/>
      <c r="K105" s="160"/>
      <c r="L105" s="160"/>
      <c r="M105" s="160"/>
      <c r="N105" s="159"/>
      <c r="O105" s="159"/>
      <c r="P105" s="159"/>
      <c r="Q105" s="159"/>
      <c r="R105" s="160"/>
      <c r="S105" s="160"/>
      <c r="T105" s="160"/>
      <c r="U105" s="160"/>
      <c r="V105" s="160"/>
      <c r="W105" s="160"/>
      <c r="X105" s="160"/>
      <c r="Y105" s="160"/>
      <c r="Z105" s="149"/>
      <c r="AA105" s="149"/>
      <c r="AB105" s="149"/>
      <c r="AC105" s="149"/>
      <c r="AD105" s="149"/>
      <c r="AE105" s="149"/>
      <c r="AF105" s="149"/>
      <c r="AG105" s="149" t="s">
        <v>261</v>
      </c>
      <c r="AH105" s="149">
        <v>0</v>
      </c>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3" x14ac:dyDescent="0.2">
      <c r="A106" s="156"/>
      <c r="B106" s="157"/>
      <c r="C106" s="193" t="s">
        <v>2165</v>
      </c>
      <c r="D106" s="165"/>
      <c r="E106" s="166">
        <v>163.02000000000001</v>
      </c>
      <c r="F106" s="160"/>
      <c r="G106" s="160"/>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261</v>
      </c>
      <c r="AH106" s="149">
        <v>0</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3" x14ac:dyDescent="0.2">
      <c r="A107" s="156"/>
      <c r="B107" s="157"/>
      <c r="C107" s="193" t="s">
        <v>2166</v>
      </c>
      <c r="D107" s="165"/>
      <c r="E107" s="166">
        <v>156.96</v>
      </c>
      <c r="F107" s="160"/>
      <c r="G107" s="160"/>
      <c r="H107" s="160"/>
      <c r="I107" s="160"/>
      <c r="J107" s="160"/>
      <c r="K107" s="160"/>
      <c r="L107" s="160"/>
      <c r="M107" s="160"/>
      <c r="N107" s="159"/>
      <c r="O107" s="159"/>
      <c r="P107" s="159"/>
      <c r="Q107" s="159"/>
      <c r="R107" s="160"/>
      <c r="S107" s="160"/>
      <c r="T107" s="160"/>
      <c r="U107" s="160"/>
      <c r="V107" s="160"/>
      <c r="W107" s="160"/>
      <c r="X107" s="160"/>
      <c r="Y107" s="160"/>
      <c r="Z107" s="149"/>
      <c r="AA107" s="149"/>
      <c r="AB107" s="149"/>
      <c r="AC107" s="149"/>
      <c r="AD107" s="149"/>
      <c r="AE107" s="149"/>
      <c r="AF107" s="149"/>
      <c r="AG107" s="149" t="s">
        <v>261</v>
      </c>
      <c r="AH107" s="149">
        <v>0</v>
      </c>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ht="22.5" outlineLevel="3" x14ac:dyDescent="0.2">
      <c r="A108" s="156"/>
      <c r="B108" s="157"/>
      <c r="C108" s="193" t="s">
        <v>2167</v>
      </c>
      <c r="D108" s="165"/>
      <c r="E108" s="166">
        <v>-255.04</v>
      </c>
      <c r="F108" s="160"/>
      <c r="G108" s="160"/>
      <c r="H108" s="160"/>
      <c r="I108" s="160"/>
      <c r="J108" s="160"/>
      <c r="K108" s="160"/>
      <c r="L108" s="160"/>
      <c r="M108" s="160"/>
      <c r="N108" s="159"/>
      <c r="O108" s="159"/>
      <c r="P108" s="159"/>
      <c r="Q108" s="159"/>
      <c r="R108" s="160"/>
      <c r="S108" s="160"/>
      <c r="T108" s="160"/>
      <c r="U108" s="160"/>
      <c r="V108" s="160"/>
      <c r="W108" s="160"/>
      <c r="X108" s="160"/>
      <c r="Y108" s="160"/>
      <c r="Z108" s="149"/>
      <c r="AA108" s="149"/>
      <c r="AB108" s="149"/>
      <c r="AC108" s="149"/>
      <c r="AD108" s="149"/>
      <c r="AE108" s="149"/>
      <c r="AF108" s="149"/>
      <c r="AG108" s="149" t="s">
        <v>261</v>
      </c>
      <c r="AH108" s="149">
        <v>0</v>
      </c>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3" x14ac:dyDescent="0.2">
      <c r="A109" s="156"/>
      <c r="B109" s="157"/>
      <c r="C109" s="193" t="s">
        <v>2168</v>
      </c>
      <c r="D109" s="165"/>
      <c r="E109" s="166">
        <v>13.044</v>
      </c>
      <c r="F109" s="160"/>
      <c r="G109" s="160"/>
      <c r="H109" s="160"/>
      <c r="I109" s="160"/>
      <c r="J109" s="160"/>
      <c r="K109" s="160"/>
      <c r="L109" s="160"/>
      <c r="M109" s="160"/>
      <c r="N109" s="159"/>
      <c r="O109" s="159"/>
      <c r="P109" s="159"/>
      <c r="Q109" s="159"/>
      <c r="R109" s="160"/>
      <c r="S109" s="160"/>
      <c r="T109" s="160"/>
      <c r="U109" s="160"/>
      <c r="V109" s="160"/>
      <c r="W109" s="160"/>
      <c r="X109" s="160"/>
      <c r="Y109" s="160"/>
      <c r="Z109" s="149"/>
      <c r="AA109" s="149"/>
      <c r="AB109" s="149"/>
      <c r="AC109" s="149"/>
      <c r="AD109" s="149"/>
      <c r="AE109" s="149"/>
      <c r="AF109" s="149"/>
      <c r="AG109" s="149" t="s">
        <v>261</v>
      </c>
      <c r="AH109" s="149">
        <v>0</v>
      </c>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3" x14ac:dyDescent="0.2">
      <c r="A110" s="156"/>
      <c r="B110" s="157"/>
      <c r="C110" s="193" t="s">
        <v>2169</v>
      </c>
      <c r="D110" s="165"/>
      <c r="E110" s="166">
        <v>5.4</v>
      </c>
      <c r="F110" s="160"/>
      <c r="G110" s="160"/>
      <c r="H110" s="160"/>
      <c r="I110" s="160"/>
      <c r="J110" s="160"/>
      <c r="K110" s="160"/>
      <c r="L110" s="160"/>
      <c r="M110" s="160"/>
      <c r="N110" s="159"/>
      <c r="O110" s="159"/>
      <c r="P110" s="159"/>
      <c r="Q110" s="159"/>
      <c r="R110" s="160"/>
      <c r="S110" s="160"/>
      <c r="T110" s="160"/>
      <c r="U110" s="160"/>
      <c r="V110" s="160"/>
      <c r="W110" s="160"/>
      <c r="X110" s="160"/>
      <c r="Y110" s="160"/>
      <c r="Z110" s="149"/>
      <c r="AA110" s="149"/>
      <c r="AB110" s="149"/>
      <c r="AC110" s="149"/>
      <c r="AD110" s="149"/>
      <c r="AE110" s="149"/>
      <c r="AF110" s="149"/>
      <c r="AG110" s="149" t="s">
        <v>261</v>
      </c>
      <c r="AH110" s="149">
        <v>0</v>
      </c>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3" x14ac:dyDescent="0.2">
      <c r="A111" s="156"/>
      <c r="B111" s="157"/>
      <c r="C111" s="193" t="s">
        <v>2170</v>
      </c>
      <c r="D111" s="165"/>
      <c r="E111" s="166">
        <v>43.3</v>
      </c>
      <c r="F111" s="160"/>
      <c r="G111" s="160"/>
      <c r="H111" s="160"/>
      <c r="I111" s="160"/>
      <c r="J111" s="160"/>
      <c r="K111" s="160"/>
      <c r="L111" s="160"/>
      <c r="M111" s="160"/>
      <c r="N111" s="159"/>
      <c r="O111" s="159"/>
      <c r="P111" s="159"/>
      <c r="Q111" s="159"/>
      <c r="R111" s="160"/>
      <c r="S111" s="160"/>
      <c r="T111" s="160"/>
      <c r="U111" s="160"/>
      <c r="V111" s="160"/>
      <c r="W111" s="160"/>
      <c r="X111" s="160"/>
      <c r="Y111" s="160"/>
      <c r="Z111" s="149"/>
      <c r="AA111" s="149"/>
      <c r="AB111" s="149"/>
      <c r="AC111" s="149"/>
      <c r="AD111" s="149"/>
      <c r="AE111" s="149"/>
      <c r="AF111" s="149"/>
      <c r="AG111" s="149" t="s">
        <v>261</v>
      </c>
      <c r="AH111" s="149">
        <v>0</v>
      </c>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3" x14ac:dyDescent="0.2">
      <c r="A112" s="156"/>
      <c r="B112" s="157"/>
      <c r="C112" s="193" t="s">
        <v>2171</v>
      </c>
      <c r="D112" s="165"/>
      <c r="E112" s="166">
        <v>18.3</v>
      </c>
      <c r="F112" s="160"/>
      <c r="G112" s="160"/>
      <c r="H112" s="160"/>
      <c r="I112" s="160"/>
      <c r="J112" s="160"/>
      <c r="K112" s="160"/>
      <c r="L112" s="160"/>
      <c r="M112" s="160"/>
      <c r="N112" s="159"/>
      <c r="O112" s="159"/>
      <c r="P112" s="159"/>
      <c r="Q112" s="159"/>
      <c r="R112" s="160"/>
      <c r="S112" s="160"/>
      <c r="T112" s="160"/>
      <c r="U112" s="160"/>
      <c r="V112" s="160"/>
      <c r="W112" s="160"/>
      <c r="X112" s="160"/>
      <c r="Y112" s="160"/>
      <c r="Z112" s="149"/>
      <c r="AA112" s="149"/>
      <c r="AB112" s="149"/>
      <c r="AC112" s="149"/>
      <c r="AD112" s="149"/>
      <c r="AE112" s="149"/>
      <c r="AF112" s="149"/>
      <c r="AG112" s="149" t="s">
        <v>261</v>
      </c>
      <c r="AH112" s="149">
        <v>0</v>
      </c>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1" x14ac:dyDescent="0.2">
      <c r="A113" s="175">
        <v>23</v>
      </c>
      <c r="B113" s="176" t="s">
        <v>2172</v>
      </c>
      <c r="C113" s="191" t="s">
        <v>2173</v>
      </c>
      <c r="D113" s="177" t="s">
        <v>281</v>
      </c>
      <c r="E113" s="178">
        <v>28.35</v>
      </c>
      <c r="F113" s="179"/>
      <c r="G113" s="180">
        <f>ROUND(E113*F113,2)</f>
        <v>0</v>
      </c>
      <c r="H113" s="179"/>
      <c r="I113" s="180">
        <f>ROUND(E113*H113,2)</f>
        <v>0</v>
      </c>
      <c r="J113" s="179"/>
      <c r="K113" s="180">
        <f>ROUND(E113*J113,2)</f>
        <v>0</v>
      </c>
      <c r="L113" s="180">
        <v>21</v>
      </c>
      <c r="M113" s="180">
        <f>G113*(1+L113/100)</f>
        <v>0</v>
      </c>
      <c r="N113" s="178">
        <v>0</v>
      </c>
      <c r="O113" s="178">
        <f>ROUND(E113*N113,2)</f>
        <v>0</v>
      </c>
      <c r="P113" s="178">
        <v>0</v>
      </c>
      <c r="Q113" s="178">
        <f>ROUND(E113*P113,2)</f>
        <v>0</v>
      </c>
      <c r="R113" s="180"/>
      <c r="S113" s="180" t="s">
        <v>250</v>
      </c>
      <c r="T113" s="181" t="s">
        <v>223</v>
      </c>
      <c r="U113" s="160">
        <v>0</v>
      </c>
      <c r="V113" s="160">
        <f>ROUND(E113*U113,2)</f>
        <v>0</v>
      </c>
      <c r="W113" s="160"/>
      <c r="X113" s="160" t="s">
        <v>271</v>
      </c>
      <c r="Y113" s="160" t="s">
        <v>225</v>
      </c>
      <c r="Z113" s="149"/>
      <c r="AA113" s="149"/>
      <c r="AB113" s="149"/>
      <c r="AC113" s="149"/>
      <c r="AD113" s="149"/>
      <c r="AE113" s="149"/>
      <c r="AF113" s="149"/>
      <c r="AG113" s="149" t="s">
        <v>272</v>
      </c>
      <c r="AH113" s="149"/>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2" x14ac:dyDescent="0.2">
      <c r="A114" s="156"/>
      <c r="B114" s="157"/>
      <c r="C114" s="256" t="s">
        <v>2174</v>
      </c>
      <c r="D114" s="257"/>
      <c r="E114" s="257"/>
      <c r="F114" s="257"/>
      <c r="G114" s="257"/>
      <c r="H114" s="160"/>
      <c r="I114" s="160"/>
      <c r="J114" s="160"/>
      <c r="K114" s="160"/>
      <c r="L114" s="160"/>
      <c r="M114" s="160"/>
      <c r="N114" s="159"/>
      <c r="O114" s="159"/>
      <c r="P114" s="159"/>
      <c r="Q114" s="159"/>
      <c r="R114" s="160"/>
      <c r="S114" s="160"/>
      <c r="T114" s="160"/>
      <c r="U114" s="160"/>
      <c r="V114" s="160"/>
      <c r="W114" s="160"/>
      <c r="X114" s="160"/>
      <c r="Y114" s="160"/>
      <c r="Z114" s="149"/>
      <c r="AA114" s="149"/>
      <c r="AB114" s="149"/>
      <c r="AC114" s="149"/>
      <c r="AD114" s="149"/>
      <c r="AE114" s="149"/>
      <c r="AF114" s="149"/>
      <c r="AG114" s="149" t="s">
        <v>228</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2" x14ac:dyDescent="0.2">
      <c r="A115" s="156"/>
      <c r="B115" s="157"/>
      <c r="C115" s="193" t="s">
        <v>2175</v>
      </c>
      <c r="D115" s="165"/>
      <c r="E115" s="166">
        <v>28.35</v>
      </c>
      <c r="F115" s="160"/>
      <c r="G115" s="160"/>
      <c r="H115" s="160"/>
      <c r="I115" s="160"/>
      <c r="J115" s="160"/>
      <c r="K115" s="160"/>
      <c r="L115" s="160"/>
      <c r="M115" s="160"/>
      <c r="N115" s="159"/>
      <c r="O115" s="159"/>
      <c r="P115" s="159"/>
      <c r="Q115" s="159"/>
      <c r="R115" s="160"/>
      <c r="S115" s="160"/>
      <c r="T115" s="160"/>
      <c r="U115" s="160"/>
      <c r="V115" s="160"/>
      <c r="W115" s="160"/>
      <c r="X115" s="160"/>
      <c r="Y115" s="160"/>
      <c r="Z115" s="149"/>
      <c r="AA115" s="149"/>
      <c r="AB115" s="149"/>
      <c r="AC115" s="149"/>
      <c r="AD115" s="149"/>
      <c r="AE115" s="149"/>
      <c r="AF115" s="149"/>
      <c r="AG115" s="149" t="s">
        <v>261</v>
      </c>
      <c r="AH115" s="149">
        <v>0</v>
      </c>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ht="22.5" outlineLevel="1" x14ac:dyDescent="0.2">
      <c r="A116" s="175">
        <v>24</v>
      </c>
      <c r="B116" s="176" t="s">
        <v>2176</v>
      </c>
      <c r="C116" s="191" t="s">
        <v>2177</v>
      </c>
      <c r="D116" s="177" t="s">
        <v>276</v>
      </c>
      <c r="E116" s="178">
        <v>229.94</v>
      </c>
      <c r="F116" s="179"/>
      <c r="G116" s="180">
        <f>ROUND(E116*F116,2)</f>
        <v>0</v>
      </c>
      <c r="H116" s="179"/>
      <c r="I116" s="180">
        <f>ROUND(E116*H116,2)</f>
        <v>0</v>
      </c>
      <c r="J116" s="179"/>
      <c r="K116" s="180">
        <f>ROUND(E116*J116,2)</f>
        <v>0</v>
      </c>
      <c r="L116" s="180">
        <v>21</v>
      </c>
      <c r="M116" s="180">
        <f>G116*(1+L116/100)</f>
        <v>0</v>
      </c>
      <c r="N116" s="178">
        <v>3.832E-2</v>
      </c>
      <c r="O116" s="178">
        <f>ROUND(E116*N116,2)</f>
        <v>8.81</v>
      </c>
      <c r="P116" s="178">
        <v>0</v>
      </c>
      <c r="Q116" s="178">
        <f>ROUND(E116*P116,2)</f>
        <v>0</v>
      </c>
      <c r="R116" s="180" t="s">
        <v>326</v>
      </c>
      <c r="S116" s="180" t="s">
        <v>222</v>
      </c>
      <c r="T116" s="181" t="s">
        <v>270</v>
      </c>
      <c r="U116" s="160">
        <v>0.33622000000000002</v>
      </c>
      <c r="V116" s="160">
        <f>ROUND(E116*U116,2)</f>
        <v>77.31</v>
      </c>
      <c r="W116" s="160"/>
      <c r="X116" s="160" t="s">
        <v>271</v>
      </c>
      <c r="Y116" s="160" t="s">
        <v>225</v>
      </c>
      <c r="Z116" s="149"/>
      <c r="AA116" s="149"/>
      <c r="AB116" s="149"/>
      <c r="AC116" s="149"/>
      <c r="AD116" s="149"/>
      <c r="AE116" s="149"/>
      <c r="AF116" s="149"/>
      <c r="AG116" s="149" t="s">
        <v>272</v>
      </c>
      <c r="AH116" s="149"/>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2" x14ac:dyDescent="0.2">
      <c r="A117" s="156"/>
      <c r="B117" s="157"/>
      <c r="C117" s="256" t="s">
        <v>2178</v>
      </c>
      <c r="D117" s="257"/>
      <c r="E117" s="257"/>
      <c r="F117" s="257"/>
      <c r="G117" s="257"/>
      <c r="H117" s="160"/>
      <c r="I117" s="160"/>
      <c r="J117" s="160"/>
      <c r="K117" s="160"/>
      <c r="L117" s="160"/>
      <c r="M117" s="160"/>
      <c r="N117" s="159"/>
      <c r="O117" s="159"/>
      <c r="P117" s="159"/>
      <c r="Q117" s="159"/>
      <c r="R117" s="160"/>
      <c r="S117" s="160"/>
      <c r="T117" s="160"/>
      <c r="U117" s="160"/>
      <c r="V117" s="160"/>
      <c r="W117" s="160"/>
      <c r="X117" s="160"/>
      <c r="Y117" s="160"/>
      <c r="Z117" s="149"/>
      <c r="AA117" s="149"/>
      <c r="AB117" s="149"/>
      <c r="AC117" s="149"/>
      <c r="AD117" s="149"/>
      <c r="AE117" s="149"/>
      <c r="AF117" s="149"/>
      <c r="AG117" s="149" t="s">
        <v>228</v>
      </c>
      <c r="AH117" s="149"/>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2" x14ac:dyDescent="0.2">
      <c r="A118" s="156"/>
      <c r="B118" s="157"/>
      <c r="C118" s="193" t="s">
        <v>2179</v>
      </c>
      <c r="D118" s="165"/>
      <c r="E118" s="166">
        <v>82.98</v>
      </c>
      <c r="F118" s="160"/>
      <c r="G118" s="160"/>
      <c r="H118" s="160"/>
      <c r="I118" s="160"/>
      <c r="J118" s="160"/>
      <c r="K118" s="160"/>
      <c r="L118" s="160"/>
      <c r="M118" s="160"/>
      <c r="N118" s="159"/>
      <c r="O118" s="159"/>
      <c r="P118" s="159"/>
      <c r="Q118" s="159"/>
      <c r="R118" s="160"/>
      <c r="S118" s="160"/>
      <c r="T118" s="160"/>
      <c r="U118" s="160"/>
      <c r="V118" s="160"/>
      <c r="W118" s="160"/>
      <c r="X118" s="160"/>
      <c r="Y118" s="160"/>
      <c r="Z118" s="149"/>
      <c r="AA118" s="149"/>
      <c r="AB118" s="149"/>
      <c r="AC118" s="149"/>
      <c r="AD118" s="149"/>
      <c r="AE118" s="149"/>
      <c r="AF118" s="149"/>
      <c r="AG118" s="149" t="s">
        <v>261</v>
      </c>
      <c r="AH118" s="149">
        <v>0</v>
      </c>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3" x14ac:dyDescent="0.2">
      <c r="A119" s="156"/>
      <c r="B119" s="157"/>
      <c r="C119" s="193" t="s">
        <v>2180</v>
      </c>
      <c r="D119" s="165"/>
      <c r="E119" s="166">
        <v>64.8</v>
      </c>
      <c r="F119" s="160"/>
      <c r="G119" s="160"/>
      <c r="H119" s="160"/>
      <c r="I119" s="160"/>
      <c r="J119" s="160"/>
      <c r="K119" s="160"/>
      <c r="L119" s="160"/>
      <c r="M119" s="160"/>
      <c r="N119" s="159"/>
      <c r="O119" s="159"/>
      <c r="P119" s="159"/>
      <c r="Q119" s="159"/>
      <c r="R119" s="160"/>
      <c r="S119" s="160"/>
      <c r="T119" s="160"/>
      <c r="U119" s="160"/>
      <c r="V119" s="160"/>
      <c r="W119" s="160"/>
      <c r="X119" s="160"/>
      <c r="Y119" s="160"/>
      <c r="Z119" s="149"/>
      <c r="AA119" s="149"/>
      <c r="AB119" s="149"/>
      <c r="AC119" s="149"/>
      <c r="AD119" s="149"/>
      <c r="AE119" s="149"/>
      <c r="AF119" s="149"/>
      <c r="AG119" s="149" t="s">
        <v>261</v>
      </c>
      <c r="AH119" s="149">
        <v>0</v>
      </c>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3" x14ac:dyDescent="0.2">
      <c r="A120" s="156"/>
      <c r="B120" s="157"/>
      <c r="C120" s="193" t="s">
        <v>2181</v>
      </c>
      <c r="D120" s="165"/>
      <c r="E120" s="166">
        <v>19.8</v>
      </c>
      <c r="F120" s="160"/>
      <c r="G120" s="160"/>
      <c r="H120" s="160"/>
      <c r="I120" s="160"/>
      <c r="J120" s="160"/>
      <c r="K120" s="160"/>
      <c r="L120" s="160"/>
      <c r="M120" s="160"/>
      <c r="N120" s="159"/>
      <c r="O120" s="159"/>
      <c r="P120" s="159"/>
      <c r="Q120" s="159"/>
      <c r="R120" s="160"/>
      <c r="S120" s="160"/>
      <c r="T120" s="160"/>
      <c r="U120" s="160"/>
      <c r="V120" s="160"/>
      <c r="W120" s="160"/>
      <c r="X120" s="160"/>
      <c r="Y120" s="160"/>
      <c r="Z120" s="149"/>
      <c r="AA120" s="149"/>
      <c r="AB120" s="149"/>
      <c r="AC120" s="149"/>
      <c r="AD120" s="149"/>
      <c r="AE120" s="149"/>
      <c r="AF120" s="149"/>
      <c r="AG120" s="149" t="s">
        <v>261</v>
      </c>
      <c r="AH120" s="149">
        <v>0</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3" x14ac:dyDescent="0.2">
      <c r="A121" s="156"/>
      <c r="B121" s="157"/>
      <c r="C121" s="193" t="s">
        <v>2182</v>
      </c>
      <c r="D121" s="165"/>
      <c r="E121" s="166">
        <v>50.75</v>
      </c>
      <c r="F121" s="160"/>
      <c r="G121" s="160"/>
      <c r="H121" s="160"/>
      <c r="I121" s="160"/>
      <c r="J121" s="160"/>
      <c r="K121" s="160"/>
      <c r="L121" s="160"/>
      <c r="M121" s="160"/>
      <c r="N121" s="159"/>
      <c r="O121" s="159"/>
      <c r="P121" s="159"/>
      <c r="Q121" s="159"/>
      <c r="R121" s="160"/>
      <c r="S121" s="160"/>
      <c r="T121" s="160"/>
      <c r="U121" s="160"/>
      <c r="V121" s="160"/>
      <c r="W121" s="160"/>
      <c r="X121" s="160"/>
      <c r="Y121" s="160"/>
      <c r="Z121" s="149"/>
      <c r="AA121" s="149"/>
      <c r="AB121" s="149"/>
      <c r="AC121" s="149"/>
      <c r="AD121" s="149"/>
      <c r="AE121" s="149"/>
      <c r="AF121" s="149"/>
      <c r="AG121" s="149" t="s">
        <v>261</v>
      </c>
      <c r="AH121" s="149">
        <v>0</v>
      </c>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3" x14ac:dyDescent="0.2">
      <c r="A122" s="156"/>
      <c r="B122" s="157"/>
      <c r="C122" s="193" t="s">
        <v>2183</v>
      </c>
      <c r="D122" s="165"/>
      <c r="E122" s="166">
        <v>-55.71</v>
      </c>
      <c r="F122" s="160"/>
      <c r="G122" s="160"/>
      <c r="H122" s="160"/>
      <c r="I122" s="160"/>
      <c r="J122" s="160"/>
      <c r="K122" s="160"/>
      <c r="L122" s="160"/>
      <c r="M122" s="160"/>
      <c r="N122" s="159"/>
      <c r="O122" s="159"/>
      <c r="P122" s="159"/>
      <c r="Q122" s="159"/>
      <c r="R122" s="160"/>
      <c r="S122" s="160"/>
      <c r="T122" s="160"/>
      <c r="U122" s="160"/>
      <c r="V122" s="160"/>
      <c r="W122" s="160"/>
      <c r="X122" s="160"/>
      <c r="Y122" s="160"/>
      <c r="Z122" s="149"/>
      <c r="AA122" s="149"/>
      <c r="AB122" s="149"/>
      <c r="AC122" s="149"/>
      <c r="AD122" s="149"/>
      <c r="AE122" s="149"/>
      <c r="AF122" s="149"/>
      <c r="AG122" s="149" t="s">
        <v>261</v>
      </c>
      <c r="AH122" s="149">
        <v>0</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3" x14ac:dyDescent="0.2">
      <c r="A123" s="156"/>
      <c r="B123" s="157"/>
      <c r="C123" s="193" t="s">
        <v>2184</v>
      </c>
      <c r="D123" s="165"/>
      <c r="E123" s="166">
        <v>67.319999999999993</v>
      </c>
      <c r="F123" s="160"/>
      <c r="G123" s="160"/>
      <c r="H123" s="160"/>
      <c r="I123" s="160"/>
      <c r="J123" s="160"/>
      <c r="K123" s="160"/>
      <c r="L123" s="160"/>
      <c r="M123" s="160"/>
      <c r="N123" s="159"/>
      <c r="O123" s="159"/>
      <c r="P123" s="159"/>
      <c r="Q123" s="159"/>
      <c r="R123" s="160"/>
      <c r="S123" s="160"/>
      <c r="T123" s="160"/>
      <c r="U123" s="160"/>
      <c r="V123" s="160"/>
      <c r="W123" s="160"/>
      <c r="X123" s="160"/>
      <c r="Y123" s="160"/>
      <c r="Z123" s="149"/>
      <c r="AA123" s="149"/>
      <c r="AB123" s="149"/>
      <c r="AC123" s="149"/>
      <c r="AD123" s="149"/>
      <c r="AE123" s="149"/>
      <c r="AF123" s="149"/>
      <c r="AG123" s="149" t="s">
        <v>261</v>
      </c>
      <c r="AH123" s="149">
        <v>0</v>
      </c>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ht="22.5" outlineLevel="1" x14ac:dyDescent="0.2">
      <c r="A124" s="175">
        <v>25</v>
      </c>
      <c r="B124" s="176" t="s">
        <v>972</v>
      </c>
      <c r="C124" s="191" t="s">
        <v>973</v>
      </c>
      <c r="D124" s="177" t="s">
        <v>276</v>
      </c>
      <c r="E124" s="178">
        <v>1203.614</v>
      </c>
      <c r="F124" s="179"/>
      <c r="G124" s="180">
        <f>ROUND(E124*F124,2)</f>
        <v>0</v>
      </c>
      <c r="H124" s="179"/>
      <c r="I124" s="180">
        <f>ROUND(E124*H124,2)</f>
        <v>0</v>
      </c>
      <c r="J124" s="179"/>
      <c r="K124" s="180">
        <f>ROUND(E124*J124,2)</f>
        <v>0</v>
      </c>
      <c r="L124" s="180">
        <v>21</v>
      </c>
      <c r="M124" s="180">
        <f>G124*(1+L124/100)</f>
        <v>0</v>
      </c>
      <c r="N124" s="178">
        <v>2.3000000000000001E-4</v>
      </c>
      <c r="O124" s="178">
        <f>ROUND(E124*N124,2)</f>
        <v>0.28000000000000003</v>
      </c>
      <c r="P124" s="178">
        <v>0</v>
      </c>
      <c r="Q124" s="178">
        <f>ROUND(E124*P124,2)</f>
        <v>0</v>
      </c>
      <c r="R124" s="180" t="s">
        <v>269</v>
      </c>
      <c r="S124" s="180" t="s">
        <v>222</v>
      </c>
      <c r="T124" s="181" t="s">
        <v>270</v>
      </c>
      <c r="U124" s="160">
        <v>7.0000000000000007E-2</v>
      </c>
      <c r="V124" s="160">
        <f>ROUND(E124*U124,2)</f>
        <v>84.25</v>
      </c>
      <c r="W124" s="160"/>
      <c r="X124" s="160" t="s">
        <v>271</v>
      </c>
      <c r="Y124" s="160" t="s">
        <v>225</v>
      </c>
      <c r="Z124" s="149"/>
      <c r="AA124" s="149"/>
      <c r="AB124" s="149"/>
      <c r="AC124" s="149"/>
      <c r="AD124" s="149"/>
      <c r="AE124" s="149"/>
      <c r="AF124" s="149"/>
      <c r="AG124" s="149" t="s">
        <v>272</v>
      </c>
      <c r="AH124" s="149"/>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2" x14ac:dyDescent="0.2">
      <c r="A125" s="156"/>
      <c r="B125" s="157"/>
      <c r="C125" s="267" t="s">
        <v>308</v>
      </c>
      <c r="D125" s="268"/>
      <c r="E125" s="268"/>
      <c r="F125" s="268"/>
      <c r="G125" s="268"/>
      <c r="H125" s="160"/>
      <c r="I125" s="160"/>
      <c r="J125" s="160"/>
      <c r="K125" s="160"/>
      <c r="L125" s="160"/>
      <c r="M125" s="160"/>
      <c r="N125" s="159"/>
      <c r="O125" s="159"/>
      <c r="P125" s="159"/>
      <c r="Q125" s="159"/>
      <c r="R125" s="160"/>
      <c r="S125" s="160"/>
      <c r="T125" s="160"/>
      <c r="U125" s="160"/>
      <c r="V125" s="160"/>
      <c r="W125" s="160"/>
      <c r="X125" s="160"/>
      <c r="Y125" s="160"/>
      <c r="Z125" s="149"/>
      <c r="AA125" s="149"/>
      <c r="AB125" s="149"/>
      <c r="AC125" s="149"/>
      <c r="AD125" s="149"/>
      <c r="AE125" s="149"/>
      <c r="AF125" s="149"/>
      <c r="AG125" s="149" t="s">
        <v>298</v>
      </c>
      <c r="AH125" s="149"/>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2" x14ac:dyDescent="0.2">
      <c r="A126" s="156"/>
      <c r="B126" s="157"/>
      <c r="C126" s="265" t="s">
        <v>2185</v>
      </c>
      <c r="D126" s="266"/>
      <c r="E126" s="266"/>
      <c r="F126" s="266"/>
      <c r="G126" s="266"/>
      <c r="H126" s="160"/>
      <c r="I126" s="160"/>
      <c r="J126" s="160"/>
      <c r="K126" s="160"/>
      <c r="L126" s="160"/>
      <c r="M126" s="160"/>
      <c r="N126" s="159"/>
      <c r="O126" s="159"/>
      <c r="P126" s="159"/>
      <c r="Q126" s="159"/>
      <c r="R126" s="160"/>
      <c r="S126" s="160"/>
      <c r="T126" s="160"/>
      <c r="U126" s="160"/>
      <c r="V126" s="160"/>
      <c r="W126" s="160"/>
      <c r="X126" s="160"/>
      <c r="Y126" s="160"/>
      <c r="Z126" s="149"/>
      <c r="AA126" s="149"/>
      <c r="AB126" s="149"/>
      <c r="AC126" s="149"/>
      <c r="AD126" s="149"/>
      <c r="AE126" s="149"/>
      <c r="AF126" s="149"/>
      <c r="AG126" s="149" t="s">
        <v>228</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2" x14ac:dyDescent="0.2">
      <c r="A127" s="156"/>
      <c r="B127" s="157"/>
      <c r="C127" s="193" t="s">
        <v>2186</v>
      </c>
      <c r="D127" s="165"/>
      <c r="E127" s="166">
        <v>4.9000000000000004</v>
      </c>
      <c r="F127" s="160"/>
      <c r="G127" s="160"/>
      <c r="H127" s="160"/>
      <c r="I127" s="160"/>
      <c r="J127" s="160"/>
      <c r="K127" s="160"/>
      <c r="L127" s="160"/>
      <c r="M127" s="160"/>
      <c r="N127" s="159"/>
      <c r="O127" s="159"/>
      <c r="P127" s="159"/>
      <c r="Q127" s="159"/>
      <c r="R127" s="160"/>
      <c r="S127" s="160"/>
      <c r="T127" s="160"/>
      <c r="U127" s="160"/>
      <c r="V127" s="160"/>
      <c r="W127" s="160"/>
      <c r="X127" s="160"/>
      <c r="Y127" s="160"/>
      <c r="Z127" s="149"/>
      <c r="AA127" s="149"/>
      <c r="AB127" s="149"/>
      <c r="AC127" s="149"/>
      <c r="AD127" s="149"/>
      <c r="AE127" s="149"/>
      <c r="AF127" s="149"/>
      <c r="AG127" s="149" t="s">
        <v>261</v>
      </c>
      <c r="AH127" s="149">
        <v>5</v>
      </c>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3" x14ac:dyDescent="0.2">
      <c r="A128" s="156"/>
      <c r="B128" s="157"/>
      <c r="C128" s="193" t="s">
        <v>2187</v>
      </c>
      <c r="D128" s="165"/>
      <c r="E128" s="166">
        <v>126.52</v>
      </c>
      <c r="F128" s="160"/>
      <c r="G128" s="160"/>
      <c r="H128" s="160"/>
      <c r="I128" s="160"/>
      <c r="J128" s="160"/>
      <c r="K128" s="160"/>
      <c r="L128" s="160"/>
      <c r="M128" s="160"/>
      <c r="N128" s="159"/>
      <c r="O128" s="159"/>
      <c r="P128" s="159"/>
      <c r="Q128" s="159"/>
      <c r="R128" s="160"/>
      <c r="S128" s="160"/>
      <c r="T128" s="160"/>
      <c r="U128" s="160"/>
      <c r="V128" s="160"/>
      <c r="W128" s="160"/>
      <c r="X128" s="160"/>
      <c r="Y128" s="160"/>
      <c r="Z128" s="149"/>
      <c r="AA128" s="149"/>
      <c r="AB128" s="149"/>
      <c r="AC128" s="149"/>
      <c r="AD128" s="149"/>
      <c r="AE128" s="149"/>
      <c r="AF128" s="149"/>
      <c r="AG128" s="149" t="s">
        <v>261</v>
      </c>
      <c r="AH128" s="149">
        <v>5</v>
      </c>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3" x14ac:dyDescent="0.2">
      <c r="A129" s="156"/>
      <c r="B129" s="157"/>
      <c r="C129" s="193" t="s">
        <v>2188</v>
      </c>
      <c r="D129" s="165"/>
      <c r="E129" s="166">
        <v>13.56</v>
      </c>
      <c r="F129" s="160"/>
      <c r="G129" s="160"/>
      <c r="H129" s="160"/>
      <c r="I129" s="160"/>
      <c r="J129" s="160"/>
      <c r="K129" s="160"/>
      <c r="L129" s="160"/>
      <c r="M129" s="160"/>
      <c r="N129" s="159"/>
      <c r="O129" s="159"/>
      <c r="P129" s="159"/>
      <c r="Q129" s="159"/>
      <c r="R129" s="160"/>
      <c r="S129" s="160"/>
      <c r="T129" s="160"/>
      <c r="U129" s="160"/>
      <c r="V129" s="160"/>
      <c r="W129" s="160"/>
      <c r="X129" s="160"/>
      <c r="Y129" s="160"/>
      <c r="Z129" s="149"/>
      <c r="AA129" s="149"/>
      <c r="AB129" s="149"/>
      <c r="AC129" s="149"/>
      <c r="AD129" s="149"/>
      <c r="AE129" s="149"/>
      <c r="AF129" s="149"/>
      <c r="AG129" s="149" t="s">
        <v>261</v>
      </c>
      <c r="AH129" s="149">
        <v>5</v>
      </c>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3" x14ac:dyDescent="0.2">
      <c r="A130" s="156"/>
      <c r="B130" s="157"/>
      <c r="C130" s="193" t="s">
        <v>2189</v>
      </c>
      <c r="D130" s="165"/>
      <c r="E130" s="166">
        <v>59.29</v>
      </c>
      <c r="F130" s="160"/>
      <c r="G130" s="160"/>
      <c r="H130" s="160"/>
      <c r="I130" s="160"/>
      <c r="J130" s="160"/>
      <c r="K130" s="160"/>
      <c r="L130" s="160"/>
      <c r="M130" s="160"/>
      <c r="N130" s="159"/>
      <c r="O130" s="159"/>
      <c r="P130" s="159"/>
      <c r="Q130" s="159"/>
      <c r="R130" s="160"/>
      <c r="S130" s="160"/>
      <c r="T130" s="160"/>
      <c r="U130" s="160"/>
      <c r="V130" s="160"/>
      <c r="W130" s="160"/>
      <c r="X130" s="160"/>
      <c r="Y130" s="160"/>
      <c r="Z130" s="149"/>
      <c r="AA130" s="149"/>
      <c r="AB130" s="149"/>
      <c r="AC130" s="149"/>
      <c r="AD130" s="149"/>
      <c r="AE130" s="149"/>
      <c r="AF130" s="149"/>
      <c r="AG130" s="149" t="s">
        <v>261</v>
      </c>
      <c r="AH130" s="149">
        <v>5</v>
      </c>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3" x14ac:dyDescent="0.2">
      <c r="A131" s="156"/>
      <c r="B131" s="157"/>
      <c r="C131" s="193" t="s">
        <v>2190</v>
      </c>
      <c r="D131" s="165"/>
      <c r="E131" s="166">
        <v>982.23400000000004</v>
      </c>
      <c r="F131" s="160"/>
      <c r="G131" s="160"/>
      <c r="H131" s="160"/>
      <c r="I131" s="160"/>
      <c r="J131" s="160"/>
      <c r="K131" s="160"/>
      <c r="L131" s="160"/>
      <c r="M131" s="160"/>
      <c r="N131" s="159"/>
      <c r="O131" s="159"/>
      <c r="P131" s="159"/>
      <c r="Q131" s="159"/>
      <c r="R131" s="160"/>
      <c r="S131" s="160"/>
      <c r="T131" s="160"/>
      <c r="U131" s="160"/>
      <c r="V131" s="160"/>
      <c r="W131" s="160"/>
      <c r="X131" s="160"/>
      <c r="Y131" s="160"/>
      <c r="Z131" s="149"/>
      <c r="AA131" s="149"/>
      <c r="AB131" s="149"/>
      <c r="AC131" s="149"/>
      <c r="AD131" s="149"/>
      <c r="AE131" s="149"/>
      <c r="AF131" s="149"/>
      <c r="AG131" s="149" t="s">
        <v>261</v>
      </c>
      <c r="AH131" s="149">
        <v>5</v>
      </c>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3" x14ac:dyDescent="0.2">
      <c r="A132" s="156"/>
      <c r="B132" s="157"/>
      <c r="C132" s="193" t="s">
        <v>2191</v>
      </c>
      <c r="D132" s="165"/>
      <c r="E132" s="166">
        <v>3.3</v>
      </c>
      <c r="F132" s="160"/>
      <c r="G132" s="160"/>
      <c r="H132" s="160"/>
      <c r="I132" s="160"/>
      <c r="J132" s="160"/>
      <c r="K132" s="160"/>
      <c r="L132" s="160"/>
      <c r="M132" s="160"/>
      <c r="N132" s="159"/>
      <c r="O132" s="159"/>
      <c r="P132" s="159"/>
      <c r="Q132" s="159"/>
      <c r="R132" s="160"/>
      <c r="S132" s="160"/>
      <c r="T132" s="160"/>
      <c r="U132" s="160"/>
      <c r="V132" s="160"/>
      <c r="W132" s="160"/>
      <c r="X132" s="160"/>
      <c r="Y132" s="160"/>
      <c r="Z132" s="149"/>
      <c r="AA132" s="149"/>
      <c r="AB132" s="149"/>
      <c r="AC132" s="149"/>
      <c r="AD132" s="149"/>
      <c r="AE132" s="149"/>
      <c r="AF132" s="149"/>
      <c r="AG132" s="149" t="s">
        <v>261</v>
      </c>
      <c r="AH132" s="149">
        <v>5</v>
      </c>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3" x14ac:dyDescent="0.2">
      <c r="A133" s="156"/>
      <c r="B133" s="157"/>
      <c r="C133" s="193" t="s">
        <v>2192</v>
      </c>
      <c r="D133" s="165"/>
      <c r="E133" s="166">
        <v>13.81</v>
      </c>
      <c r="F133" s="160"/>
      <c r="G133" s="160"/>
      <c r="H133" s="160"/>
      <c r="I133" s="160"/>
      <c r="J133" s="160"/>
      <c r="K133" s="160"/>
      <c r="L133" s="160"/>
      <c r="M133" s="160"/>
      <c r="N133" s="159"/>
      <c r="O133" s="159"/>
      <c r="P133" s="159"/>
      <c r="Q133" s="159"/>
      <c r="R133" s="160"/>
      <c r="S133" s="160"/>
      <c r="T133" s="160"/>
      <c r="U133" s="160"/>
      <c r="V133" s="160"/>
      <c r="W133" s="160"/>
      <c r="X133" s="160"/>
      <c r="Y133" s="160"/>
      <c r="Z133" s="149"/>
      <c r="AA133" s="149"/>
      <c r="AB133" s="149"/>
      <c r="AC133" s="149"/>
      <c r="AD133" s="149"/>
      <c r="AE133" s="149"/>
      <c r="AF133" s="149"/>
      <c r="AG133" s="149" t="s">
        <v>261</v>
      </c>
      <c r="AH133" s="149">
        <v>5</v>
      </c>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1" x14ac:dyDescent="0.2">
      <c r="A134" s="175">
        <v>26</v>
      </c>
      <c r="B134" s="176" t="s">
        <v>993</v>
      </c>
      <c r="C134" s="191" t="s">
        <v>994</v>
      </c>
      <c r="D134" s="177" t="s">
        <v>276</v>
      </c>
      <c r="E134" s="178">
        <v>143.77600000000001</v>
      </c>
      <c r="F134" s="179"/>
      <c r="G134" s="180">
        <f>ROUND(E134*F134,2)</f>
        <v>0</v>
      </c>
      <c r="H134" s="179"/>
      <c r="I134" s="180">
        <f>ROUND(E134*H134,2)</f>
        <v>0</v>
      </c>
      <c r="J134" s="179"/>
      <c r="K134" s="180">
        <f>ROUND(E134*J134,2)</f>
        <v>0</v>
      </c>
      <c r="L134" s="180">
        <v>21</v>
      </c>
      <c r="M134" s="180">
        <f>G134*(1+L134/100)</f>
        <v>0</v>
      </c>
      <c r="N134" s="178">
        <v>6.2899999999999996E-3</v>
      </c>
      <c r="O134" s="178">
        <f>ROUND(E134*N134,2)</f>
        <v>0.9</v>
      </c>
      <c r="P134" s="178">
        <v>0</v>
      </c>
      <c r="Q134" s="178">
        <f>ROUND(E134*P134,2)</f>
        <v>0</v>
      </c>
      <c r="R134" s="180" t="s">
        <v>269</v>
      </c>
      <c r="S134" s="180" t="s">
        <v>222</v>
      </c>
      <c r="T134" s="181" t="s">
        <v>270</v>
      </c>
      <c r="U134" s="160">
        <v>0.49299999999999999</v>
      </c>
      <c r="V134" s="160">
        <f>ROUND(E134*U134,2)</f>
        <v>70.88</v>
      </c>
      <c r="W134" s="160"/>
      <c r="X134" s="160" t="s">
        <v>271</v>
      </c>
      <c r="Y134" s="160" t="s">
        <v>225</v>
      </c>
      <c r="Z134" s="149"/>
      <c r="AA134" s="149"/>
      <c r="AB134" s="149"/>
      <c r="AC134" s="149"/>
      <c r="AD134" s="149"/>
      <c r="AE134" s="149"/>
      <c r="AF134" s="149"/>
      <c r="AG134" s="149" t="s">
        <v>272</v>
      </c>
      <c r="AH134" s="149"/>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2" x14ac:dyDescent="0.2">
      <c r="A135" s="156"/>
      <c r="B135" s="157"/>
      <c r="C135" s="267" t="s">
        <v>995</v>
      </c>
      <c r="D135" s="268"/>
      <c r="E135" s="268"/>
      <c r="F135" s="268"/>
      <c r="G135" s="268"/>
      <c r="H135" s="160"/>
      <c r="I135" s="160"/>
      <c r="J135" s="160"/>
      <c r="K135" s="160"/>
      <c r="L135" s="160"/>
      <c r="M135" s="160"/>
      <c r="N135" s="159"/>
      <c r="O135" s="159"/>
      <c r="P135" s="159"/>
      <c r="Q135" s="159"/>
      <c r="R135" s="160"/>
      <c r="S135" s="160"/>
      <c r="T135" s="160"/>
      <c r="U135" s="160"/>
      <c r="V135" s="160"/>
      <c r="W135" s="160"/>
      <c r="X135" s="160"/>
      <c r="Y135" s="160"/>
      <c r="Z135" s="149"/>
      <c r="AA135" s="149"/>
      <c r="AB135" s="149"/>
      <c r="AC135" s="149"/>
      <c r="AD135" s="149"/>
      <c r="AE135" s="149"/>
      <c r="AF135" s="149"/>
      <c r="AG135" s="149" t="s">
        <v>298</v>
      </c>
      <c r="AH135" s="149"/>
      <c r="AI135" s="149"/>
      <c r="AJ135" s="149"/>
      <c r="AK135" s="149"/>
      <c r="AL135" s="149"/>
      <c r="AM135" s="149"/>
      <c r="AN135" s="149"/>
      <c r="AO135" s="149"/>
      <c r="AP135" s="149"/>
      <c r="AQ135" s="149"/>
      <c r="AR135" s="149"/>
      <c r="AS135" s="149"/>
      <c r="AT135" s="149"/>
      <c r="AU135" s="149"/>
      <c r="AV135" s="149"/>
      <c r="AW135" s="149"/>
      <c r="AX135" s="149"/>
      <c r="AY135" s="149"/>
      <c r="AZ135" s="149"/>
      <c r="BA135" s="182" t="str">
        <f>C135</f>
        <v>nanesení lepicího tmelu na izolační desky, nalepení desek a zajištění talířovými hmoždinkami (6 ks/m2). Bez povrchové úpravy desek.</v>
      </c>
      <c r="BB135" s="149"/>
      <c r="BC135" s="149"/>
      <c r="BD135" s="149"/>
      <c r="BE135" s="149"/>
      <c r="BF135" s="149"/>
      <c r="BG135" s="149"/>
      <c r="BH135" s="149"/>
    </row>
    <row r="136" spans="1:60" outlineLevel="2" x14ac:dyDescent="0.2">
      <c r="A136" s="156"/>
      <c r="B136" s="157"/>
      <c r="C136" s="265" t="s">
        <v>2193</v>
      </c>
      <c r="D136" s="266"/>
      <c r="E136" s="266"/>
      <c r="F136" s="266"/>
      <c r="G136" s="266"/>
      <c r="H136" s="160"/>
      <c r="I136" s="160"/>
      <c r="J136" s="160"/>
      <c r="K136" s="160"/>
      <c r="L136" s="160"/>
      <c r="M136" s="160"/>
      <c r="N136" s="159"/>
      <c r="O136" s="159"/>
      <c r="P136" s="159"/>
      <c r="Q136" s="159"/>
      <c r="R136" s="160"/>
      <c r="S136" s="160"/>
      <c r="T136" s="160"/>
      <c r="U136" s="160"/>
      <c r="V136" s="160"/>
      <c r="W136" s="160"/>
      <c r="X136" s="160"/>
      <c r="Y136" s="160"/>
      <c r="Z136" s="149"/>
      <c r="AA136" s="149"/>
      <c r="AB136" s="149"/>
      <c r="AC136" s="149"/>
      <c r="AD136" s="149"/>
      <c r="AE136" s="149"/>
      <c r="AF136" s="149"/>
      <c r="AG136" s="149" t="s">
        <v>228</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3" x14ac:dyDescent="0.2">
      <c r="A137" s="156"/>
      <c r="B137" s="157"/>
      <c r="C137" s="265" t="s">
        <v>2194</v>
      </c>
      <c r="D137" s="266"/>
      <c r="E137" s="266"/>
      <c r="F137" s="266"/>
      <c r="G137" s="266"/>
      <c r="H137" s="160"/>
      <c r="I137" s="160"/>
      <c r="J137" s="160"/>
      <c r="K137" s="160"/>
      <c r="L137" s="160"/>
      <c r="M137" s="160"/>
      <c r="N137" s="159"/>
      <c r="O137" s="159"/>
      <c r="P137" s="159"/>
      <c r="Q137" s="159"/>
      <c r="R137" s="160"/>
      <c r="S137" s="160"/>
      <c r="T137" s="160"/>
      <c r="U137" s="160"/>
      <c r="V137" s="160"/>
      <c r="W137" s="160"/>
      <c r="X137" s="160"/>
      <c r="Y137" s="160"/>
      <c r="Z137" s="149"/>
      <c r="AA137" s="149"/>
      <c r="AB137" s="149"/>
      <c r="AC137" s="149"/>
      <c r="AD137" s="149"/>
      <c r="AE137" s="149"/>
      <c r="AF137" s="149"/>
      <c r="AG137" s="149" t="s">
        <v>228</v>
      </c>
      <c r="AH137" s="149"/>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2" x14ac:dyDescent="0.2">
      <c r="A138" s="156"/>
      <c r="B138" s="157"/>
      <c r="C138" s="193" t="s">
        <v>2195</v>
      </c>
      <c r="D138" s="165"/>
      <c r="E138" s="166">
        <v>13.56</v>
      </c>
      <c r="F138" s="160"/>
      <c r="G138" s="160"/>
      <c r="H138" s="160"/>
      <c r="I138" s="160"/>
      <c r="J138" s="160"/>
      <c r="K138" s="160"/>
      <c r="L138" s="160"/>
      <c r="M138" s="160"/>
      <c r="N138" s="159"/>
      <c r="O138" s="159"/>
      <c r="P138" s="159"/>
      <c r="Q138" s="159"/>
      <c r="R138" s="160"/>
      <c r="S138" s="160"/>
      <c r="T138" s="160"/>
      <c r="U138" s="160"/>
      <c r="V138" s="160"/>
      <c r="W138" s="160"/>
      <c r="X138" s="160"/>
      <c r="Y138" s="160"/>
      <c r="Z138" s="149"/>
      <c r="AA138" s="149"/>
      <c r="AB138" s="149"/>
      <c r="AC138" s="149"/>
      <c r="AD138" s="149"/>
      <c r="AE138" s="149"/>
      <c r="AF138" s="149"/>
      <c r="AG138" s="149" t="s">
        <v>261</v>
      </c>
      <c r="AH138" s="149">
        <v>0</v>
      </c>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3" x14ac:dyDescent="0.2">
      <c r="A139" s="156"/>
      <c r="B139" s="157"/>
      <c r="C139" s="193" t="s">
        <v>2196</v>
      </c>
      <c r="D139" s="165"/>
      <c r="E139" s="166">
        <v>77.811999999999998</v>
      </c>
      <c r="F139" s="160"/>
      <c r="G139" s="160"/>
      <c r="H139" s="160"/>
      <c r="I139" s="160"/>
      <c r="J139" s="160"/>
      <c r="K139" s="160"/>
      <c r="L139" s="160"/>
      <c r="M139" s="160"/>
      <c r="N139" s="159"/>
      <c r="O139" s="159"/>
      <c r="P139" s="159"/>
      <c r="Q139" s="159"/>
      <c r="R139" s="160"/>
      <c r="S139" s="160"/>
      <c r="T139" s="160"/>
      <c r="U139" s="160"/>
      <c r="V139" s="160"/>
      <c r="W139" s="160"/>
      <c r="X139" s="160"/>
      <c r="Y139" s="160"/>
      <c r="Z139" s="149"/>
      <c r="AA139" s="149"/>
      <c r="AB139" s="149"/>
      <c r="AC139" s="149"/>
      <c r="AD139" s="149"/>
      <c r="AE139" s="149"/>
      <c r="AF139" s="149"/>
      <c r="AG139" s="149" t="s">
        <v>261</v>
      </c>
      <c r="AH139" s="149">
        <v>0</v>
      </c>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3" x14ac:dyDescent="0.2">
      <c r="A140" s="156"/>
      <c r="B140" s="157"/>
      <c r="C140" s="193" t="s">
        <v>2197</v>
      </c>
      <c r="D140" s="165"/>
      <c r="E140" s="166">
        <v>52.404000000000003</v>
      </c>
      <c r="F140" s="160"/>
      <c r="G140" s="160"/>
      <c r="H140" s="160"/>
      <c r="I140" s="160"/>
      <c r="J140" s="160"/>
      <c r="K140" s="160"/>
      <c r="L140" s="160"/>
      <c r="M140" s="160"/>
      <c r="N140" s="159"/>
      <c r="O140" s="159"/>
      <c r="P140" s="159"/>
      <c r="Q140" s="159"/>
      <c r="R140" s="160"/>
      <c r="S140" s="160"/>
      <c r="T140" s="160"/>
      <c r="U140" s="160"/>
      <c r="V140" s="160"/>
      <c r="W140" s="160"/>
      <c r="X140" s="160"/>
      <c r="Y140" s="160"/>
      <c r="Z140" s="149"/>
      <c r="AA140" s="149"/>
      <c r="AB140" s="149"/>
      <c r="AC140" s="149"/>
      <c r="AD140" s="149"/>
      <c r="AE140" s="149"/>
      <c r="AF140" s="149"/>
      <c r="AG140" s="149" t="s">
        <v>261</v>
      </c>
      <c r="AH140" s="149">
        <v>0</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ht="22.5" outlineLevel="1" x14ac:dyDescent="0.2">
      <c r="A141" s="175">
        <v>27</v>
      </c>
      <c r="B141" s="176" t="s">
        <v>1009</v>
      </c>
      <c r="C141" s="191" t="s">
        <v>1010</v>
      </c>
      <c r="D141" s="177" t="s">
        <v>276</v>
      </c>
      <c r="E141" s="178">
        <v>126.52</v>
      </c>
      <c r="F141" s="179"/>
      <c r="G141" s="180">
        <f>ROUND(E141*F141,2)</f>
        <v>0</v>
      </c>
      <c r="H141" s="179"/>
      <c r="I141" s="180">
        <f>ROUND(E141*H141,2)</f>
        <v>0</v>
      </c>
      <c r="J141" s="179"/>
      <c r="K141" s="180">
        <f>ROUND(E141*J141,2)</f>
        <v>0</v>
      </c>
      <c r="L141" s="180">
        <v>21</v>
      </c>
      <c r="M141" s="180">
        <f>G141*(1+L141/100)</f>
        <v>0</v>
      </c>
      <c r="N141" s="178">
        <v>1.166E-2</v>
      </c>
      <c r="O141" s="178">
        <f>ROUND(E141*N141,2)</f>
        <v>1.48</v>
      </c>
      <c r="P141" s="178">
        <v>0</v>
      </c>
      <c r="Q141" s="178">
        <f>ROUND(E141*P141,2)</f>
        <v>0</v>
      </c>
      <c r="R141" s="180" t="s">
        <v>269</v>
      </c>
      <c r="S141" s="180" t="s">
        <v>222</v>
      </c>
      <c r="T141" s="181" t="s">
        <v>270</v>
      </c>
      <c r="U141" s="160">
        <v>0.85699999999999998</v>
      </c>
      <c r="V141" s="160">
        <f>ROUND(E141*U141,2)</f>
        <v>108.43</v>
      </c>
      <c r="W141" s="160"/>
      <c r="X141" s="160" t="s">
        <v>271</v>
      </c>
      <c r="Y141" s="160" t="s">
        <v>225</v>
      </c>
      <c r="Z141" s="149"/>
      <c r="AA141" s="149"/>
      <c r="AB141" s="149"/>
      <c r="AC141" s="149"/>
      <c r="AD141" s="149"/>
      <c r="AE141" s="149"/>
      <c r="AF141" s="149"/>
      <c r="AG141" s="149" t="s">
        <v>272</v>
      </c>
      <c r="AH141" s="149"/>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ht="22.5" outlineLevel="2" x14ac:dyDescent="0.2">
      <c r="A142" s="156"/>
      <c r="B142" s="157"/>
      <c r="C142" s="267" t="s">
        <v>1011</v>
      </c>
      <c r="D142" s="268"/>
      <c r="E142" s="268"/>
      <c r="F142" s="268"/>
      <c r="G142" s="268"/>
      <c r="H142" s="160"/>
      <c r="I142" s="160"/>
      <c r="J142" s="160"/>
      <c r="K142" s="160"/>
      <c r="L142" s="160"/>
      <c r="M142" s="160"/>
      <c r="N142" s="159"/>
      <c r="O142" s="159"/>
      <c r="P142" s="159"/>
      <c r="Q142" s="159"/>
      <c r="R142" s="160"/>
      <c r="S142" s="160"/>
      <c r="T142" s="160"/>
      <c r="U142" s="160"/>
      <c r="V142" s="160"/>
      <c r="W142" s="160"/>
      <c r="X142" s="160"/>
      <c r="Y142" s="160"/>
      <c r="Z142" s="149"/>
      <c r="AA142" s="149"/>
      <c r="AB142" s="149"/>
      <c r="AC142" s="149"/>
      <c r="AD142" s="149"/>
      <c r="AE142" s="149"/>
      <c r="AF142" s="149"/>
      <c r="AG142" s="149" t="s">
        <v>298</v>
      </c>
      <c r="AH142" s="149"/>
      <c r="AI142" s="149"/>
      <c r="AJ142" s="149"/>
      <c r="AK142" s="149"/>
      <c r="AL142" s="149"/>
      <c r="AM142" s="149"/>
      <c r="AN142" s="149"/>
      <c r="AO142" s="149"/>
      <c r="AP142" s="149"/>
      <c r="AQ142" s="149"/>
      <c r="AR142" s="149"/>
      <c r="AS142" s="149"/>
      <c r="AT142" s="149"/>
      <c r="AU142" s="149"/>
      <c r="AV142" s="149"/>
      <c r="AW142" s="149"/>
      <c r="AX142" s="149"/>
      <c r="AY142" s="149"/>
      <c r="AZ142" s="149"/>
      <c r="BA142" s="182" t="str">
        <f>C142</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42" s="149"/>
      <c r="BC142" s="149"/>
      <c r="BD142" s="149"/>
      <c r="BE142" s="149"/>
      <c r="BF142" s="149"/>
      <c r="BG142" s="149"/>
      <c r="BH142" s="149"/>
    </row>
    <row r="143" spans="1:60" outlineLevel="2" x14ac:dyDescent="0.2">
      <c r="A143" s="156"/>
      <c r="B143" s="157"/>
      <c r="C143" s="265" t="s">
        <v>1012</v>
      </c>
      <c r="D143" s="266"/>
      <c r="E143" s="266"/>
      <c r="F143" s="266"/>
      <c r="G143" s="266"/>
      <c r="H143" s="160"/>
      <c r="I143" s="160"/>
      <c r="J143" s="160"/>
      <c r="K143" s="160"/>
      <c r="L143" s="160"/>
      <c r="M143" s="160"/>
      <c r="N143" s="159"/>
      <c r="O143" s="159"/>
      <c r="P143" s="159"/>
      <c r="Q143" s="159"/>
      <c r="R143" s="160"/>
      <c r="S143" s="160"/>
      <c r="T143" s="160"/>
      <c r="U143" s="160"/>
      <c r="V143" s="160"/>
      <c r="W143" s="160"/>
      <c r="X143" s="160"/>
      <c r="Y143" s="160"/>
      <c r="Z143" s="149"/>
      <c r="AA143" s="149"/>
      <c r="AB143" s="149"/>
      <c r="AC143" s="149"/>
      <c r="AD143" s="149"/>
      <c r="AE143" s="149"/>
      <c r="AF143" s="149"/>
      <c r="AG143" s="149" t="s">
        <v>228</v>
      </c>
      <c r="AH143" s="149"/>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2" x14ac:dyDescent="0.2">
      <c r="A144" s="156"/>
      <c r="B144" s="157"/>
      <c r="C144" s="193" t="s">
        <v>2198</v>
      </c>
      <c r="D144" s="165"/>
      <c r="E144" s="166">
        <v>74.176000000000002</v>
      </c>
      <c r="F144" s="160"/>
      <c r="G144" s="160"/>
      <c r="H144" s="160"/>
      <c r="I144" s="160"/>
      <c r="J144" s="160"/>
      <c r="K144" s="160"/>
      <c r="L144" s="160"/>
      <c r="M144" s="160"/>
      <c r="N144" s="159"/>
      <c r="O144" s="159"/>
      <c r="P144" s="159"/>
      <c r="Q144" s="159"/>
      <c r="R144" s="160"/>
      <c r="S144" s="160"/>
      <c r="T144" s="160"/>
      <c r="U144" s="160"/>
      <c r="V144" s="160"/>
      <c r="W144" s="160"/>
      <c r="X144" s="160"/>
      <c r="Y144" s="160"/>
      <c r="Z144" s="149"/>
      <c r="AA144" s="149"/>
      <c r="AB144" s="149"/>
      <c r="AC144" s="149"/>
      <c r="AD144" s="149"/>
      <c r="AE144" s="149"/>
      <c r="AF144" s="149"/>
      <c r="AG144" s="149" t="s">
        <v>261</v>
      </c>
      <c r="AH144" s="149">
        <v>0</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3" x14ac:dyDescent="0.2">
      <c r="A145" s="156"/>
      <c r="B145" s="157"/>
      <c r="C145" s="193" t="s">
        <v>2199</v>
      </c>
      <c r="D145" s="165"/>
      <c r="E145" s="166">
        <v>52.344000000000001</v>
      </c>
      <c r="F145" s="160"/>
      <c r="G145" s="160"/>
      <c r="H145" s="160"/>
      <c r="I145" s="160"/>
      <c r="J145" s="160"/>
      <c r="K145" s="160"/>
      <c r="L145" s="160"/>
      <c r="M145" s="160"/>
      <c r="N145" s="159"/>
      <c r="O145" s="159"/>
      <c r="P145" s="159"/>
      <c r="Q145" s="159"/>
      <c r="R145" s="160"/>
      <c r="S145" s="160"/>
      <c r="T145" s="160"/>
      <c r="U145" s="160"/>
      <c r="V145" s="160"/>
      <c r="W145" s="160"/>
      <c r="X145" s="160"/>
      <c r="Y145" s="160"/>
      <c r="Z145" s="149"/>
      <c r="AA145" s="149"/>
      <c r="AB145" s="149"/>
      <c r="AC145" s="149"/>
      <c r="AD145" s="149"/>
      <c r="AE145" s="149"/>
      <c r="AF145" s="149"/>
      <c r="AG145" s="149" t="s">
        <v>261</v>
      </c>
      <c r="AH145" s="149">
        <v>0</v>
      </c>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ht="22.5" outlineLevel="1" x14ac:dyDescent="0.2">
      <c r="A146" s="175">
        <v>28</v>
      </c>
      <c r="B146" s="176" t="s">
        <v>2200</v>
      </c>
      <c r="C146" s="191" t="s">
        <v>2201</v>
      </c>
      <c r="D146" s="177" t="s">
        <v>276</v>
      </c>
      <c r="E146" s="178">
        <v>13.56</v>
      </c>
      <c r="F146" s="179"/>
      <c r="G146" s="180">
        <f>ROUND(E146*F146,2)</f>
        <v>0</v>
      </c>
      <c r="H146" s="179"/>
      <c r="I146" s="180">
        <f>ROUND(E146*H146,2)</f>
        <v>0</v>
      </c>
      <c r="J146" s="179"/>
      <c r="K146" s="180">
        <f>ROUND(E146*J146,2)</f>
        <v>0</v>
      </c>
      <c r="L146" s="180">
        <v>21</v>
      </c>
      <c r="M146" s="180">
        <f>G146*(1+L146/100)</f>
        <v>0</v>
      </c>
      <c r="N146" s="178">
        <v>1.2449999999999999E-2</v>
      </c>
      <c r="O146" s="178">
        <f>ROUND(E146*N146,2)</f>
        <v>0.17</v>
      </c>
      <c r="P146" s="178">
        <v>0</v>
      </c>
      <c r="Q146" s="178">
        <f>ROUND(E146*P146,2)</f>
        <v>0</v>
      </c>
      <c r="R146" s="180" t="s">
        <v>269</v>
      </c>
      <c r="S146" s="180" t="s">
        <v>222</v>
      </c>
      <c r="T146" s="181" t="s">
        <v>270</v>
      </c>
      <c r="U146" s="160">
        <v>0.85699999999999998</v>
      </c>
      <c r="V146" s="160">
        <f>ROUND(E146*U146,2)</f>
        <v>11.62</v>
      </c>
      <c r="W146" s="160"/>
      <c r="X146" s="160" t="s">
        <v>271</v>
      </c>
      <c r="Y146" s="160" t="s">
        <v>225</v>
      </c>
      <c r="Z146" s="149"/>
      <c r="AA146" s="149"/>
      <c r="AB146" s="149"/>
      <c r="AC146" s="149"/>
      <c r="AD146" s="149"/>
      <c r="AE146" s="149"/>
      <c r="AF146" s="149"/>
      <c r="AG146" s="149" t="s">
        <v>272</v>
      </c>
      <c r="AH146" s="149"/>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ht="22.5" outlineLevel="2" x14ac:dyDescent="0.2">
      <c r="A147" s="156"/>
      <c r="B147" s="157"/>
      <c r="C147" s="267" t="s">
        <v>1011</v>
      </c>
      <c r="D147" s="268"/>
      <c r="E147" s="268"/>
      <c r="F147" s="268"/>
      <c r="G147" s="268"/>
      <c r="H147" s="160"/>
      <c r="I147" s="160"/>
      <c r="J147" s="160"/>
      <c r="K147" s="160"/>
      <c r="L147" s="160"/>
      <c r="M147" s="160"/>
      <c r="N147" s="159"/>
      <c r="O147" s="159"/>
      <c r="P147" s="159"/>
      <c r="Q147" s="159"/>
      <c r="R147" s="160"/>
      <c r="S147" s="160"/>
      <c r="T147" s="160"/>
      <c r="U147" s="160"/>
      <c r="V147" s="160"/>
      <c r="W147" s="160"/>
      <c r="X147" s="160"/>
      <c r="Y147" s="160"/>
      <c r="Z147" s="149"/>
      <c r="AA147" s="149"/>
      <c r="AB147" s="149"/>
      <c r="AC147" s="149"/>
      <c r="AD147" s="149"/>
      <c r="AE147" s="149"/>
      <c r="AF147" s="149"/>
      <c r="AG147" s="149" t="s">
        <v>298</v>
      </c>
      <c r="AH147" s="149"/>
      <c r="AI147" s="149"/>
      <c r="AJ147" s="149"/>
      <c r="AK147" s="149"/>
      <c r="AL147" s="149"/>
      <c r="AM147" s="149"/>
      <c r="AN147" s="149"/>
      <c r="AO147" s="149"/>
      <c r="AP147" s="149"/>
      <c r="AQ147" s="149"/>
      <c r="AR147" s="149"/>
      <c r="AS147" s="149"/>
      <c r="AT147" s="149"/>
      <c r="AU147" s="149"/>
      <c r="AV147" s="149"/>
      <c r="AW147" s="149"/>
      <c r="AX147" s="149"/>
      <c r="AY147" s="149"/>
      <c r="AZ147" s="149"/>
      <c r="BA147" s="182" t="str">
        <f>C147</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47" s="149"/>
      <c r="BC147" s="149"/>
      <c r="BD147" s="149"/>
      <c r="BE147" s="149"/>
      <c r="BF147" s="149"/>
      <c r="BG147" s="149"/>
      <c r="BH147" s="149"/>
    </row>
    <row r="148" spans="1:60" outlineLevel="2" x14ac:dyDescent="0.2">
      <c r="A148" s="156"/>
      <c r="B148" s="157"/>
      <c r="C148" s="265" t="s">
        <v>1012</v>
      </c>
      <c r="D148" s="266"/>
      <c r="E148" s="266"/>
      <c r="F148" s="266"/>
      <c r="G148" s="266"/>
      <c r="H148" s="160"/>
      <c r="I148" s="160"/>
      <c r="J148" s="160"/>
      <c r="K148" s="160"/>
      <c r="L148" s="160"/>
      <c r="M148" s="160"/>
      <c r="N148" s="159"/>
      <c r="O148" s="159"/>
      <c r="P148" s="159"/>
      <c r="Q148" s="159"/>
      <c r="R148" s="160"/>
      <c r="S148" s="160"/>
      <c r="T148" s="160"/>
      <c r="U148" s="160"/>
      <c r="V148" s="160"/>
      <c r="W148" s="160"/>
      <c r="X148" s="160"/>
      <c r="Y148" s="160"/>
      <c r="Z148" s="149"/>
      <c r="AA148" s="149"/>
      <c r="AB148" s="149"/>
      <c r="AC148" s="149"/>
      <c r="AD148" s="149"/>
      <c r="AE148" s="149"/>
      <c r="AF148" s="149"/>
      <c r="AG148" s="149" t="s">
        <v>228</v>
      </c>
      <c r="AH148" s="149"/>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2" x14ac:dyDescent="0.2">
      <c r="A149" s="156"/>
      <c r="B149" s="157"/>
      <c r="C149" s="193" t="s">
        <v>2195</v>
      </c>
      <c r="D149" s="165"/>
      <c r="E149" s="166">
        <v>13.56</v>
      </c>
      <c r="F149" s="160"/>
      <c r="G149" s="160"/>
      <c r="H149" s="160"/>
      <c r="I149" s="160"/>
      <c r="J149" s="160"/>
      <c r="K149" s="160"/>
      <c r="L149" s="160"/>
      <c r="M149" s="160"/>
      <c r="N149" s="159"/>
      <c r="O149" s="159"/>
      <c r="P149" s="159"/>
      <c r="Q149" s="159"/>
      <c r="R149" s="160"/>
      <c r="S149" s="160"/>
      <c r="T149" s="160"/>
      <c r="U149" s="160"/>
      <c r="V149" s="160"/>
      <c r="W149" s="160"/>
      <c r="X149" s="160"/>
      <c r="Y149" s="160"/>
      <c r="Z149" s="149"/>
      <c r="AA149" s="149"/>
      <c r="AB149" s="149"/>
      <c r="AC149" s="149"/>
      <c r="AD149" s="149"/>
      <c r="AE149" s="149"/>
      <c r="AF149" s="149"/>
      <c r="AG149" s="149" t="s">
        <v>261</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ht="22.5" outlineLevel="1" x14ac:dyDescent="0.2">
      <c r="A150" s="175">
        <v>29</v>
      </c>
      <c r="B150" s="176" t="s">
        <v>2202</v>
      </c>
      <c r="C150" s="191" t="s">
        <v>2203</v>
      </c>
      <c r="D150" s="177" t="s">
        <v>276</v>
      </c>
      <c r="E150" s="178">
        <v>4.9000000000000004</v>
      </c>
      <c r="F150" s="179"/>
      <c r="G150" s="180">
        <f>ROUND(E150*F150,2)</f>
        <v>0</v>
      </c>
      <c r="H150" s="179"/>
      <c r="I150" s="180">
        <f>ROUND(E150*H150,2)</f>
        <v>0</v>
      </c>
      <c r="J150" s="179"/>
      <c r="K150" s="180">
        <f>ROUND(E150*J150,2)</f>
        <v>0</v>
      </c>
      <c r="L150" s="180">
        <v>21</v>
      </c>
      <c r="M150" s="180">
        <f>G150*(1+L150/100)</f>
        <v>0</v>
      </c>
      <c r="N150" s="178">
        <v>1.086E-2</v>
      </c>
      <c r="O150" s="178">
        <f>ROUND(E150*N150,2)</f>
        <v>0.05</v>
      </c>
      <c r="P150" s="178">
        <v>0</v>
      </c>
      <c r="Q150" s="178">
        <f>ROUND(E150*P150,2)</f>
        <v>0</v>
      </c>
      <c r="R150" s="180" t="s">
        <v>269</v>
      </c>
      <c r="S150" s="180" t="s">
        <v>222</v>
      </c>
      <c r="T150" s="181" t="s">
        <v>270</v>
      </c>
      <c r="U150" s="160">
        <v>0.85699999999999998</v>
      </c>
      <c r="V150" s="160">
        <f>ROUND(E150*U150,2)</f>
        <v>4.2</v>
      </c>
      <c r="W150" s="160"/>
      <c r="X150" s="160" t="s">
        <v>271</v>
      </c>
      <c r="Y150" s="160" t="s">
        <v>225</v>
      </c>
      <c r="Z150" s="149"/>
      <c r="AA150" s="149"/>
      <c r="AB150" s="149"/>
      <c r="AC150" s="149"/>
      <c r="AD150" s="149"/>
      <c r="AE150" s="149"/>
      <c r="AF150" s="149"/>
      <c r="AG150" s="149" t="s">
        <v>272</v>
      </c>
      <c r="AH150" s="149"/>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ht="22.5" outlineLevel="2" x14ac:dyDescent="0.2">
      <c r="A151" s="156"/>
      <c r="B151" s="157"/>
      <c r="C151" s="267" t="s">
        <v>1011</v>
      </c>
      <c r="D151" s="268"/>
      <c r="E151" s="268"/>
      <c r="F151" s="268"/>
      <c r="G151" s="268"/>
      <c r="H151" s="160"/>
      <c r="I151" s="160"/>
      <c r="J151" s="160"/>
      <c r="K151" s="160"/>
      <c r="L151" s="160"/>
      <c r="M151" s="160"/>
      <c r="N151" s="159"/>
      <c r="O151" s="159"/>
      <c r="P151" s="159"/>
      <c r="Q151" s="159"/>
      <c r="R151" s="160"/>
      <c r="S151" s="160"/>
      <c r="T151" s="160"/>
      <c r="U151" s="160"/>
      <c r="V151" s="160"/>
      <c r="W151" s="160"/>
      <c r="X151" s="160"/>
      <c r="Y151" s="160"/>
      <c r="Z151" s="149"/>
      <c r="AA151" s="149"/>
      <c r="AB151" s="149"/>
      <c r="AC151" s="149"/>
      <c r="AD151" s="149"/>
      <c r="AE151" s="149"/>
      <c r="AF151" s="149"/>
      <c r="AG151" s="149" t="s">
        <v>298</v>
      </c>
      <c r="AH151" s="149"/>
      <c r="AI151" s="149"/>
      <c r="AJ151" s="149"/>
      <c r="AK151" s="149"/>
      <c r="AL151" s="149"/>
      <c r="AM151" s="149"/>
      <c r="AN151" s="149"/>
      <c r="AO151" s="149"/>
      <c r="AP151" s="149"/>
      <c r="AQ151" s="149"/>
      <c r="AR151" s="149"/>
      <c r="AS151" s="149"/>
      <c r="AT151" s="149"/>
      <c r="AU151" s="149"/>
      <c r="AV151" s="149"/>
      <c r="AW151" s="149"/>
      <c r="AX151" s="149"/>
      <c r="AY151" s="149"/>
      <c r="AZ151" s="149"/>
      <c r="BA151" s="182" t="str">
        <f>C151</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51" s="149"/>
      <c r="BC151" s="149"/>
      <c r="BD151" s="149"/>
      <c r="BE151" s="149"/>
      <c r="BF151" s="149"/>
      <c r="BG151" s="149"/>
      <c r="BH151" s="149"/>
    </row>
    <row r="152" spans="1:60" outlineLevel="2" x14ac:dyDescent="0.2">
      <c r="A152" s="156"/>
      <c r="B152" s="157"/>
      <c r="C152" s="265" t="s">
        <v>2204</v>
      </c>
      <c r="D152" s="266"/>
      <c r="E152" s="266"/>
      <c r="F152" s="266"/>
      <c r="G152" s="266"/>
      <c r="H152" s="160"/>
      <c r="I152" s="160"/>
      <c r="J152" s="160"/>
      <c r="K152" s="160"/>
      <c r="L152" s="160"/>
      <c r="M152" s="160"/>
      <c r="N152" s="159"/>
      <c r="O152" s="159"/>
      <c r="P152" s="159"/>
      <c r="Q152" s="159"/>
      <c r="R152" s="160"/>
      <c r="S152" s="160"/>
      <c r="T152" s="160"/>
      <c r="U152" s="160"/>
      <c r="V152" s="160"/>
      <c r="W152" s="160"/>
      <c r="X152" s="160"/>
      <c r="Y152" s="160"/>
      <c r="Z152" s="149"/>
      <c r="AA152" s="149"/>
      <c r="AB152" s="149"/>
      <c r="AC152" s="149"/>
      <c r="AD152" s="149"/>
      <c r="AE152" s="149"/>
      <c r="AF152" s="149"/>
      <c r="AG152" s="149" t="s">
        <v>228</v>
      </c>
      <c r="AH152" s="149"/>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3" x14ac:dyDescent="0.2">
      <c r="A153" s="156"/>
      <c r="B153" s="157"/>
      <c r="C153" s="265" t="s">
        <v>2205</v>
      </c>
      <c r="D153" s="266"/>
      <c r="E153" s="266"/>
      <c r="F153" s="266"/>
      <c r="G153" s="266"/>
      <c r="H153" s="160"/>
      <c r="I153" s="160"/>
      <c r="J153" s="160"/>
      <c r="K153" s="160"/>
      <c r="L153" s="160"/>
      <c r="M153" s="160"/>
      <c r="N153" s="159"/>
      <c r="O153" s="159"/>
      <c r="P153" s="159"/>
      <c r="Q153" s="159"/>
      <c r="R153" s="160"/>
      <c r="S153" s="160"/>
      <c r="T153" s="160"/>
      <c r="U153" s="160"/>
      <c r="V153" s="160"/>
      <c r="W153" s="160"/>
      <c r="X153" s="160"/>
      <c r="Y153" s="160"/>
      <c r="Z153" s="149"/>
      <c r="AA153" s="149"/>
      <c r="AB153" s="149"/>
      <c r="AC153" s="149"/>
      <c r="AD153" s="149"/>
      <c r="AE153" s="149"/>
      <c r="AF153" s="149"/>
      <c r="AG153" s="149" t="s">
        <v>228</v>
      </c>
      <c r="AH153" s="149"/>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2" x14ac:dyDescent="0.2">
      <c r="A154" s="156"/>
      <c r="B154" s="157"/>
      <c r="C154" s="193" t="s">
        <v>2206</v>
      </c>
      <c r="D154" s="165"/>
      <c r="E154" s="166">
        <v>2.4500000000000002</v>
      </c>
      <c r="F154" s="160"/>
      <c r="G154" s="160"/>
      <c r="H154" s="160"/>
      <c r="I154" s="160"/>
      <c r="J154" s="160"/>
      <c r="K154" s="160"/>
      <c r="L154" s="160"/>
      <c r="M154" s="160"/>
      <c r="N154" s="159"/>
      <c r="O154" s="159"/>
      <c r="P154" s="159"/>
      <c r="Q154" s="159"/>
      <c r="R154" s="160"/>
      <c r="S154" s="160"/>
      <c r="T154" s="160"/>
      <c r="U154" s="160"/>
      <c r="V154" s="160"/>
      <c r="W154" s="160"/>
      <c r="X154" s="160"/>
      <c r="Y154" s="160"/>
      <c r="Z154" s="149"/>
      <c r="AA154" s="149"/>
      <c r="AB154" s="149"/>
      <c r="AC154" s="149"/>
      <c r="AD154" s="149"/>
      <c r="AE154" s="149"/>
      <c r="AF154" s="149"/>
      <c r="AG154" s="149" t="s">
        <v>261</v>
      </c>
      <c r="AH154" s="149">
        <v>0</v>
      </c>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3" x14ac:dyDescent="0.2">
      <c r="A155" s="156"/>
      <c r="B155" s="157"/>
      <c r="C155" s="193" t="s">
        <v>2207</v>
      </c>
      <c r="D155" s="165"/>
      <c r="E155" s="166">
        <v>2.4500000000000002</v>
      </c>
      <c r="F155" s="160"/>
      <c r="G155" s="160"/>
      <c r="H155" s="160"/>
      <c r="I155" s="160"/>
      <c r="J155" s="160"/>
      <c r="K155" s="160"/>
      <c r="L155" s="160"/>
      <c r="M155" s="160"/>
      <c r="N155" s="159"/>
      <c r="O155" s="159"/>
      <c r="P155" s="159"/>
      <c r="Q155" s="159"/>
      <c r="R155" s="160"/>
      <c r="S155" s="160"/>
      <c r="T155" s="160"/>
      <c r="U155" s="160"/>
      <c r="V155" s="160"/>
      <c r="W155" s="160"/>
      <c r="X155" s="160"/>
      <c r="Y155" s="160"/>
      <c r="Z155" s="149"/>
      <c r="AA155" s="149"/>
      <c r="AB155" s="149"/>
      <c r="AC155" s="149"/>
      <c r="AD155" s="149"/>
      <c r="AE155" s="149"/>
      <c r="AF155" s="149"/>
      <c r="AG155" s="149" t="s">
        <v>261</v>
      </c>
      <c r="AH155" s="149">
        <v>0</v>
      </c>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ht="22.5" outlineLevel="1" x14ac:dyDescent="0.2">
      <c r="A156" s="175">
        <v>30</v>
      </c>
      <c r="B156" s="176" t="s">
        <v>1019</v>
      </c>
      <c r="C156" s="191" t="s">
        <v>1020</v>
      </c>
      <c r="D156" s="177" t="s">
        <v>276</v>
      </c>
      <c r="E156" s="178">
        <v>13.81</v>
      </c>
      <c r="F156" s="179"/>
      <c r="G156" s="180">
        <f>ROUND(E156*F156,2)</f>
        <v>0</v>
      </c>
      <c r="H156" s="179"/>
      <c r="I156" s="180">
        <f>ROUND(E156*H156,2)</f>
        <v>0</v>
      </c>
      <c r="J156" s="179"/>
      <c r="K156" s="180">
        <f>ROUND(E156*J156,2)</f>
        <v>0</v>
      </c>
      <c r="L156" s="180">
        <v>21</v>
      </c>
      <c r="M156" s="180">
        <f>G156*(1+L156/100)</f>
        <v>0</v>
      </c>
      <c r="N156" s="178">
        <v>4.9100000000000003E-3</v>
      </c>
      <c r="O156" s="178">
        <f>ROUND(E156*N156,2)</f>
        <v>7.0000000000000007E-2</v>
      </c>
      <c r="P156" s="178">
        <v>0</v>
      </c>
      <c r="Q156" s="178">
        <f>ROUND(E156*P156,2)</f>
        <v>0</v>
      </c>
      <c r="R156" s="180" t="s">
        <v>269</v>
      </c>
      <c r="S156" s="180" t="s">
        <v>222</v>
      </c>
      <c r="T156" s="181" t="s">
        <v>270</v>
      </c>
      <c r="U156" s="160">
        <v>0.36199999999999999</v>
      </c>
      <c r="V156" s="160">
        <f>ROUND(E156*U156,2)</f>
        <v>5</v>
      </c>
      <c r="W156" s="160"/>
      <c r="X156" s="160" t="s">
        <v>271</v>
      </c>
      <c r="Y156" s="160" t="s">
        <v>225</v>
      </c>
      <c r="Z156" s="149"/>
      <c r="AA156" s="149"/>
      <c r="AB156" s="149"/>
      <c r="AC156" s="149"/>
      <c r="AD156" s="149"/>
      <c r="AE156" s="149"/>
      <c r="AF156" s="149"/>
      <c r="AG156" s="149" t="s">
        <v>272</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outlineLevel="2" x14ac:dyDescent="0.2">
      <c r="A157" s="156"/>
      <c r="B157" s="157"/>
      <c r="C157" s="193" t="s">
        <v>2208</v>
      </c>
      <c r="D157" s="165"/>
      <c r="E157" s="166">
        <v>8.1</v>
      </c>
      <c r="F157" s="160"/>
      <c r="G157" s="160"/>
      <c r="H157" s="160"/>
      <c r="I157" s="160"/>
      <c r="J157" s="160"/>
      <c r="K157" s="160"/>
      <c r="L157" s="160"/>
      <c r="M157" s="160"/>
      <c r="N157" s="159"/>
      <c r="O157" s="159"/>
      <c r="P157" s="159"/>
      <c r="Q157" s="159"/>
      <c r="R157" s="160"/>
      <c r="S157" s="160"/>
      <c r="T157" s="160"/>
      <c r="U157" s="160"/>
      <c r="V157" s="160"/>
      <c r="W157" s="160"/>
      <c r="X157" s="160"/>
      <c r="Y157" s="160"/>
      <c r="Z157" s="149"/>
      <c r="AA157" s="149"/>
      <c r="AB157" s="149"/>
      <c r="AC157" s="149"/>
      <c r="AD157" s="149"/>
      <c r="AE157" s="149"/>
      <c r="AF157" s="149"/>
      <c r="AG157" s="149" t="s">
        <v>261</v>
      </c>
      <c r="AH157" s="149">
        <v>0</v>
      </c>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3" x14ac:dyDescent="0.2">
      <c r="A158" s="156"/>
      <c r="B158" s="157"/>
      <c r="C158" s="193" t="s">
        <v>2209</v>
      </c>
      <c r="D158" s="165"/>
      <c r="E158" s="166">
        <v>2.06</v>
      </c>
      <c r="F158" s="160"/>
      <c r="G158" s="160"/>
      <c r="H158" s="160"/>
      <c r="I158" s="160"/>
      <c r="J158" s="160"/>
      <c r="K158" s="160"/>
      <c r="L158" s="160"/>
      <c r="M158" s="160"/>
      <c r="N158" s="159"/>
      <c r="O158" s="159"/>
      <c r="P158" s="159"/>
      <c r="Q158" s="159"/>
      <c r="R158" s="160"/>
      <c r="S158" s="160"/>
      <c r="T158" s="160"/>
      <c r="U158" s="160"/>
      <c r="V158" s="160"/>
      <c r="W158" s="160"/>
      <c r="X158" s="160"/>
      <c r="Y158" s="160"/>
      <c r="Z158" s="149"/>
      <c r="AA158" s="149"/>
      <c r="AB158" s="149"/>
      <c r="AC158" s="149"/>
      <c r="AD158" s="149"/>
      <c r="AE158" s="149"/>
      <c r="AF158" s="149"/>
      <c r="AG158" s="149" t="s">
        <v>261</v>
      </c>
      <c r="AH158" s="149">
        <v>0</v>
      </c>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3" x14ac:dyDescent="0.2">
      <c r="A159" s="156"/>
      <c r="B159" s="157"/>
      <c r="C159" s="193" t="s">
        <v>2210</v>
      </c>
      <c r="D159" s="165"/>
      <c r="E159" s="166">
        <v>3.65</v>
      </c>
      <c r="F159" s="160"/>
      <c r="G159" s="160"/>
      <c r="H159" s="160"/>
      <c r="I159" s="160"/>
      <c r="J159" s="160"/>
      <c r="K159" s="160"/>
      <c r="L159" s="160"/>
      <c r="M159" s="160"/>
      <c r="N159" s="159"/>
      <c r="O159" s="159"/>
      <c r="P159" s="159"/>
      <c r="Q159" s="159"/>
      <c r="R159" s="160"/>
      <c r="S159" s="160"/>
      <c r="T159" s="160"/>
      <c r="U159" s="160"/>
      <c r="V159" s="160"/>
      <c r="W159" s="160"/>
      <c r="X159" s="160"/>
      <c r="Y159" s="160"/>
      <c r="Z159" s="149"/>
      <c r="AA159" s="149"/>
      <c r="AB159" s="149"/>
      <c r="AC159" s="149"/>
      <c r="AD159" s="149"/>
      <c r="AE159" s="149"/>
      <c r="AF159" s="149"/>
      <c r="AG159" s="149" t="s">
        <v>261</v>
      </c>
      <c r="AH159" s="149">
        <v>0</v>
      </c>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1" x14ac:dyDescent="0.2">
      <c r="A160" s="175">
        <v>31</v>
      </c>
      <c r="B160" s="176" t="s">
        <v>1023</v>
      </c>
      <c r="C160" s="191" t="s">
        <v>1024</v>
      </c>
      <c r="D160" s="177" t="s">
        <v>276</v>
      </c>
      <c r="E160" s="178">
        <v>79.864000000000004</v>
      </c>
      <c r="F160" s="179"/>
      <c r="G160" s="180">
        <f>ROUND(E160*F160,2)</f>
        <v>0</v>
      </c>
      <c r="H160" s="179"/>
      <c r="I160" s="180">
        <f>ROUND(E160*H160,2)</f>
        <v>0</v>
      </c>
      <c r="J160" s="179"/>
      <c r="K160" s="180">
        <f>ROUND(E160*J160,2)</f>
        <v>0</v>
      </c>
      <c r="L160" s="180">
        <v>21</v>
      </c>
      <c r="M160" s="180">
        <f>G160*(1+L160/100)</f>
        <v>0</v>
      </c>
      <c r="N160" s="178">
        <v>2.5000000000000001E-4</v>
      </c>
      <c r="O160" s="178">
        <f>ROUND(E160*N160,2)</f>
        <v>0.02</v>
      </c>
      <c r="P160" s="178">
        <v>0</v>
      </c>
      <c r="Q160" s="178">
        <f>ROUND(E160*P160,2)</f>
        <v>0</v>
      </c>
      <c r="R160" s="180" t="s">
        <v>269</v>
      </c>
      <c r="S160" s="180" t="s">
        <v>222</v>
      </c>
      <c r="T160" s="181" t="s">
        <v>270</v>
      </c>
      <c r="U160" s="160">
        <v>5.1999999999999998E-2</v>
      </c>
      <c r="V160" s="160">
        <f>ROUND(E160*U160,2)</f>
        <v>4.1500000000000004</v>
      </c>
      <c r="W160" s="160"/>
      <c r="X160" s="160" t="s">
        <v>271</v>
      </c>
      <c r="Y160" s="160" t="s">
        <v>225</v>
      </c>
      <c r="Z160" s="149"/>
      <c r="AA160" s="149"/>
      <c r="AB160" s="149"/>
      <c r="AC160" s="149"/>
      <c r="AD160" s="149"/>
      <c r="AE160" s="149"/>
      <c r="AF160" s="149"/>
      <c r="AG160" s="149" t="s">
        <v>272</v>
      </c>
      <c r="AH160" s="149"/>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2" x14ac:dyDescent="0.2">
      <c r="A161" s="156"/>
      <c r="B161" s="157"/>
      <c r="C161" s="267" t="s">
        <v>308</v>
      </c>
      <c r="D161" s="268"/>
      <c r="E161" s="268"/>
      <c r="F161" s="268"/>
      <c r="G161" s="268"/>
      <c r="H161" s="160"/>
      <c r="I161" s="160"/>
      <c r="J161" s="160"/>
      <c r="K161" s="160"/>
      <c r="L161" s="160"/>
      <c r="M161" s="160"/>
      <c r="N161" s="159"/>
      <c r="O161" s="159"/>
      <c r="P161" s="159"/>
      <c r="Q161" s="159"/>
      <c r="R161" s="160"/>
      <c r="S161" s="160"/>
      <c r="T161" s="160"/>
      <c r="U161" s="160"/>
      <c r="V161" s="160"/>
      <c r="W161" s="160"/>
      <c r="X161" s="160"/>
      <c r="Y161" s="160"/>
      <c r="Z161" s="149"/>
      <c r="AA161" s="149"/>
      <c r="AB161" s="149"/>
      <c r="AC161" s="149"/>
      <c r="AD161" s="149"/>
      <c r="AE161" s="149"/>
      <c r="AF161" s="149"/>
      <c r="AG161" s="149" t="s">
        <v>298</v>
      </c>
      <c r="AH161" s="149"/>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2" x14ac:dyDescent="0.2">
      <c r="A162" s="156"/>
      <c r="B162" s="157"/>
      <c r="C162" s="193" t="s">
        <v>2211</v>
      </c>
      <c r="D162" s="165"/>
      <c r="E162" s="166">
        <v>2.4500000000000002</v>
      </c>
      <c r="F162" s="160"/>
      <c r="G162" s="160"/>
      <c r="H162" s="160"/>
      <c r="I162" s="160"/>
      <c r="J162" s="160"/>
      <c r="K162" s="160"/>
      <c r="L162" s="160"/>
      <c r="M162" s="160"/>
      <c r="N162" s="159"/>
      <c r="O162" s="159"/>
      <c r="P162" s="159"/>
      <c r="Q162" s="159"/>
      <c r="R162" s="160"/>
      <c r="S162" s="160"/>
      <c r="T162" s="160"/>
      <c r="U162" s="160"/>
      <c r="V162" s="160"/>
      <c r="W162" s="160"/>
      <c r="X162" s="160"/>
      <c r="Y162" s="160"/>
      <c r="Z162" s="149"/>
      <c r="AA162" s="149"/>
      <c r="AB162" s="149"/>
      <c r="AC162" s="149"/>
      <c r="AD162" s="149"/>
      <c r="AE162" s="149"/>
      <c r="AF162" s="149"/>
      <c r="AG162" s="149" t="s">
        <v>261</v>
      </c>
      <c r="AH162" s="149">
        <v>0</v>
      </c>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3" x14ac:dyDescent="0.2">
      <c r="A163" s="156"/>
      <c r="B163" s="157"/>
      <c r="C163" s="193" t="s">
        <v>2195</v>
      </c>
      <c r="D163" s="165"/>
      <c r="E163" s="166">
        <v>13.56</v>
      </c>
      <c r="F163" s="160"/>
      <c r="G163" s="160"/>
      <c r="H163" s="160"/>
      <c r="I163" s="160"/>
      <c r="J163" s="160"/>
      <c r="K163" s="160"/>
      <c r="L163" s="160"/>
      <c r="M163" s="160"/>
      <c r="N163" s="159"/>
      <c r="O163" s="159"/>
      <c r="P163" s="159"/>
      <c r="Q163" s="159"/>
      <c r="R163" s="160"/>
      <c r="S163" s="160"/>
      <c r="T163" s="160"/>
      <c r="U163" s="160"/>
      <c r="V163" s="160"/>
      <c r="W163" s="160"/>
      <c r="X163" s="160"/>
      <c r="Y163" s="160"/>
      <c r="Z163" s="149"/>
      <c r="AA163" s="149"/>
      <c r="AB163" s="149"/>
      <c r="AC163" s="149"/>
      <c r="AD163" s="149"/>
      <c r="AE163" s="149"/>
      <c r="AF163" s="149"/>
      <c r="AG163" s="149" t="s">
        <v>261</v>
      </c>
      <c r="AH163" s="149">
        <v>0</v>
      </c>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3" x14ac:dyDescent="0.2">
      <c r="A164" s="156"/>
      <c r="B164" s="157"/>
      <c r="C164" s="193" t="s">
        <v>2212</v>
      </c>
      <c r="D164" s="165"/>
      <c r="E164" s="166">
        <v>52.103999999999999</v>
      </c>
      <c r="F164" s="160"/>
      <c r="G164" s="160"/>
      <c r="H164" s="160"/>
      <c r="I164" s="160"/>
      <c r="J164" s="160"/>
      <c r="K164" s="160"/>
      <c r="L164" s="160"/>
      <c r="M164" s="160"/>
      <c r="N164" s="159"/>
      <c r="O164" s="159"/>
      <c r="P164" s="159"/>
      <c r="Q164" s="159"/>
      <c r="R164" s="160"/>
      <c r="S164" s="160"/>
      <c r="T164" s="160"/>
      <c r="U164" s="160"/>
      <c r="V164" s="160"/>
      <c r="W164" s="160"/>
      <c r="X164" s="160"/>
      <c r="Y164" s="160"/>
      <c r="Z164" s="149"/>
      <c r="AA164" s="149"/>
      <c r="AB164" s="149"/>
      <c r="AC164" s="149"/>
      <c r="AD164" s="149"/>
      <c r="AE164" s="149"/>
      <c r="AF164" s="149"/>
      <c r="AG164" s="149" t="s">
        <v>261</v>
      </c>
      <c r="AH164" s="149">
        <v>0</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3" x14ac:dyDescent="0.2">
      <c r="A165" s="156"/>
      <c r="B165" s="157"/>
      <c r="C165" s="193" t="s">
        <v>2213</v>
      </c>
      <c r="D165" s="165"/>
      <c r="E165" s="166">
        <v>8.1</v>
      </c>
      <c r="F165" s="160"/>
      <c r="G165" s="160"/>
      <c r="H165" s="160"/>
      <c r="I165" s="160"/>
      <c r="J165" s="160"/>
      <c r="K165" s="160"/>
      <c r="L165" s="160"/>
      <c r="M165" s="160"/>
      <c r="N165" s="159"/>
      <c r="O165" s="159"/>
      <c r="P165" s="159"/>
      <c r="Q165" s="159"/>
      <c r="R165" s="160"/>
      <c r="S165" s="160"/>
      <c r="T165" s="160"/>
      <c r="U165" s="160"/>
      <c r="V165" s="160"/>
      <c r="W165" s="160"/>
      <c r="X165" s="160"/>
      <c r="Y165" s="160"/>
      <c r="Z165" s="149"/>
      <c r="AA165" s="149"/>
      <c r="AB165" s="149"/>
      <c r="AC165" s="149"/>
      <c r="AD165" s="149"/>
      <c r="AE165" s="149"/>
      <c r="AF165" s="149"/>
      <c r="AG165" s="149" t="s">
        <v>261</v>
      </c>
      <c r="AH165" s="149">
        <v>0</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3" x14ac:dyDescent="0.2">
      <c r="A166" s="156"/>
      <c r="B166" s="157"/>
      <c r="C166" s="193" t="s">
        <v>2214</v>
      </c>
      <c r="D166" s="165"/>
      <c r="E166" s="166">
        <v>3.65</v>
      </c>
      <c r="F166" s="160"/>
      <c r="G166" s="160"/>
      <c r="H166" s="160"/>
      <c r="I166" s="160"/>
      <c r="J166" s="160"/>
      <c r="K166" s="160"/>
      <c r="L166" s="160"/>
      <c r="M166" s="160"/>
      <c r="N166" s="159"/>
      <c r="O166" s="159"/>
      <c r="P166" s="159"/>
      <c r="Q166" s="159"/>
      <c r="R166" s="160"/>
      <c r="S166" s="160"/>
      <c r="T166" s="160"/>
      <c r="U166" s="160"/>
      <c r="V166" s="160"/>
      <c r="W166" s="160"/>
      <c r="X166" s="160"/>
      <c r="Y166" s="160"/>
      <c r="Z166" s="149"/>
      <c r="AA166" s="149"/>
      <c r="AB166" s="149"/>
      <c r="AC166" s="149"/>
      <c r="AD166" s="149"/>
      <c r="AE166" s="149"/>
      <c r="AF166" s="149"/>
      <c r="AG166" s="149" t="s">
        <v>261</v>
      </c>
      <c r="AH166" s="149">
        <v>0</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ht="22.5" outlineLevel="1" x14ac:dyDescent="0.2">
      <c r="A167" s="175">
        <v>32</v>
      </c>
      <c r="B167" s="176" t="s">
        <v>1026</v>
      </c>
      <c r="C167" s="191" t="s">
        <v>1027</v>
      </c>
      <c r="D167" s="177" t="s">
        <v>276</v>
      </c>
      <c r="E167" s="178">
        <v>79.864000000000004</v>
      </c>
      <c r="F167" s="179"/>
      <c r="G167" s="180">
        <f>ROUND(E167*F167,2)</f>
        <v>0</v>
      </c>
      <c r="H167" s="179"/>
      <c r="I167" s="180">
        <f>ROUND(E167*H167,2)</f>
        <v>0</v>
      </c>
      <c r="J167" s="179"/>
      <c r="K167" s="180">
        <f>ROUND(E167*J167,2)</f>
        <v>0</v>
      </c>
      <c r="L167" s="180">
        <v>21</v>
      </c>
      <c r="M167" s="180">
        <f>G167*(1+L167/100)</f>
        <v>0</v>
      </c>
      <c r="N167" s="178">
        <v>3.3600000000000001E-3</v>
      </c>
      <c r="O167" s="178">
        <f>ROUND(E167*N167,2)</f>
        <v>0.27</v>
      </c>
      <c r="P167" s="178">
        <v>0</v>
      </c>
      <c r="Q167" s="178">
        <f>ROUND(E167*P167,2)</f>
        <v>0</v>
      </c>
      <c r="R167" s="180" t="s">
        <v>269</v>
      </c>
      <c r="S167" s="180" t="s">
        <v>222</v>
      </c>
      <c r="T167" s="181" t="s">
        <v>270</v>
      </c>
      <c r="U167" s="160">
        <v>0.22800999999999999</v>
      </c>
      <c r="V167" s="160">
        <f>ROUND(E167*U167,2)</f>
        <v>18.21</v>
      </c>
      <c r="W167" s="160"/>
      <c r="X167" s="160" t="s">
        <v>271</v>
      </c>
      <c r="Y167" s="160" t="s">
        <v>225</v>
      </c>
      <c r="Z167" s="149"/>
      <c r="AA167" s="149"/>
      <c r="AB167" s="149"/>
      <c r="AC167" s="149"/>
      <c r="AD167" s="149"/>
      <c r="AE167" s="149"/>
      <c r="AF167" s="149"/>
      <c r="AG167" s="149" t="s">
        <v>272</v>
      </c>
      <c r="AH167" s="149"/>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2" x14ac:dyDescent="0.2">
      <c r="A168" s="156"/>
      <c r="B168" s="157"/>
      <c r="C168" s="267" t="s">
        <v>308</v>
      </c>
      <c r="D168" s="268"/>
      <c r="E168" s="268"/>
      <c r="F168" s="268"/>
      <c r="G168" s="268"/>
      <c r="H168" s="160"/>
      <c r="I168" s="160"/>
      <c r="J168" s="160"/>
      <c r="K168" s="160"/>
      <c r="L168" s="160"/>
      <c r="M168" s="160"/>
      <c r="N168" s="159"/>
      <c r="O168" s="159"/>
      <c r="P168" s="159"/>
      <c r="Q168" s="159"/>
      <c r="R168" s="160"/>
      <c r="S168" s="160"/>
      <c r="T168" s="160"/>
      <c r="U168" s="160"/>
      <c r="V168" s="160"/>
      <c r="W168" s="160"/>
      <c r="X168" s="160"/>
      <c r="Y168" s="160"/>
      <c r="Z168" s="149"/>
      <c r="AA168" s="149"/>
      <c r="AB168" s="149"/>
      <c r="AC168" s="149"/>
      <c r="AD168" s="149"/>
      <c r="AE168" s="149"/>
      <c r="AF168" s="149"/>
      <c r="AG168" s="149" t="s">
        <v>298</v>
      </c>
      <c r="AH168" s="149"/>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2" x14ac:dyDescent="0.2">
      <c r="A169" s="156"/>
      <c r="B169" s="157"/>
      <c r="C169" s="193" t="s">
        <v>2211</v>
      </c>
      <c r="D169" s="165"/>
      <c r="E169" s="166">
        <v>2.4500000000000002</v>
      </c>
      <c r="F169" s="160"/>
      <c r="G169" s="160"/>
      <c r="H169" s="160"/>
      <c r="I169" s="160"/>
      <c r="J169" s="160"/>
      <c r="K169" s="160"/>
      <c r="L169" s="160"/>
      <c r="M169" s="160"/>
      <c r="N169" s="159"/>
      <c r="O169" s="159"/>
      <c r="P169" s="159"/>
      <c r="Q169" s="159"/>
      <c r="R169" s="160"/>
      <c r="S169" s="160"/>
      <c r="T169" s="160"/>
      <c r="U169" s="160"/>
      <c r="V169" s="160"/>
      <c r="W169" s="160"/>
      <c r="X169" s="160"/>
      <c r="Y169" s="160"/>
      <c r="Z169" s="149"/>
      <c r="AA169" s="149"/>
      <c r="AB169" s="149"/>
      <c r="AC169" s="149"/>
      <c r="AD169" s="149"/>
      <c r="AE169" s="149"/>
      <c r="AF169" s="149"/>
      <c r="AG169" s="149" t="s">
        <v>261</v>
      </c>
      <c r="AH169" s="149">
        <v>0</v>
      </c>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3" x14ac:dyDescent="0.2">
      <c r="A170" s="156"/>
      <c r="B170" s="157"/>
      <c r="C170" s="193" t="s">
        <v>2195</v>
      </c>
      <c r="D170" s="165"/>
      <c r="E170" s="166">
        <v>13.56</v>
      </c>
      <c r="F170" s="160"/>
      <c r="G170" s="160"/>
      <c r="H170" s="160"/>
      <c r="I170" s="160"/>
      <c r="J170" s="160"/>
      <c r="K170" s="160"/>
      <c r="L170" s="160"/>
      <c r="M170" s="160"/>
      <c r="N170" s="159"/>
      <c r="O170" s="159"/>
      <c r="P170" s="159"/>
      <c r="Q170" s="159"/>
      <c r="R170" s="160"/>
      <c r="S170" s="160"/>
      <c r="T170" s="160"/>
      <c r="U170" s="160"/>
      <c r="V170" s="160"/>
      <c r="W170" s="160"/>
      <c r="X170" s="160"/>
      <c r="Y170" s="160"/>
      <c r="Z170" s="149"/>
      <c r="AA170" s="149"/>
      <c r="AB170" s="149"/>
      <c r="AC170" s="149"/>
      <c r="AD170" s="149"/>
      <c r="AE170" s="149"/>
      <c r="AF170" s="149"/>
      <c r="AG170" s="149" t="s">
        <v>261</v>
      </c>
      <c r="AH170" s="149">
        <v>0</v>
      </c>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3" x14ac:dyDescent="0.2">
      <c r="A171" s="156"/>
      <c r="B171" s="157"/>
      <c r="C171" s="193" t="s">
        <v>2212</v>
      </c>
      <c r="D171" s="165"/>
      <c r="E171" s="166">
        <v>52.103999999999999</v>
      </c>
      <c r="F171" s="160"/>
      <c r="G171" s="160"/>
      <c r="H171" s="160"/>
      <c r="I171" s="160"/>
      <c r="J171" s="160"/>
      <c r="K171" s="160"/>
      <c r="L171" s="160"/>
      <c r="M171" s="160"/>
      <c r="N171" s="159"/>
      <c r="O171" s="159"/>
      <c r="P171" s="159"/>
      <c r="Q171" s="159"/>
      <c r="R171" s="160"/>
      <c r="S171" s="160"/>
      <c r="T171" s="160"/>
      <c r="U171" s="160"/>
      <c r="V171" s="160"/>
      <c r="W171" s="160"/>
      <c r="X171" s="160"/>
      <c r="Y171" s="160"/>
      <c r="Z171" s="149"/>
      <c r="AA171" s="149"/>
      <c r="AB171" s="149"/>
      <c r="AC171" s="149"/>
      <c r="AD171" s="149"/>
      <c r="AE171" s="149"/>
      <c r="AF171" s="149"/>
      <c r="AG171" s="149" t="s">
        <v>261</v>
      </c>
      <c r="AH171" s="149">
        <v>0</v>
      </c>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3" x14ac:dyDescent="0.2">
      <c r="A172" s="156"/>
      <c r="B172" s="157"/>
      <c r="C172" s="193" t="s">
        <v>2213</v>
      </c>
      <c r="D172" s="165"/>
      <c r="E172" s="166">
        <v>8.1</v>
      </c>
      <c r="F172" s="160"/>
      <c r="G172" s="160"/>
      <c r="H172" s="160"/>
      <c r="I172" s="160"/>
      <c r="J172" s="160"/>
      <c r="K172" s="160"/>
      <c r="L172" s="160"/>
      <c r="M172" s="160"/>
      <c r="N172" s="159"/>
      <c r="O172" s="159"/>
      <c r="P172" s="159"/>
      <c r="Q172" s="159"/>
      <c r="R172" s="160"/>
      <c r="S172" s="160"/>
      <c r="T172" s="160"/>
      <c r="U172" s="160"/>
      <c r="V172" s="160"/>
      <c r="W172" s="160"/>
      <c r="X172" s="160"/>
      <c r="Y172" s="160"/>
      <c r="Z172" s="149"/>
      <c r="AA172" s="149"/>
      <c r="AB172" s="149"/>
      <c r="AC172" s="149"/>
      <c r="AD172" s="149"/>
      <c r="AE172" s="149"/>
      <c r="AF172" s="149"/>
      <c r="AG172" s="149" t="s">
        <v>261</v>
      </c>
      <c r="AH172" s="149">
        <v>0</v>
      </c>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outlineLevel="3" x14ac:dyDescent="0.2">
      <c r="A173" s="156"/>
      <c r="B173" s="157"/>
      <c r="C173" s="193" t="s">
        <v>2214</v>
      </c>
      <c r="D173" s="165"/>
      <c r="E173" s="166">
        <v>3.65</v>
      </c>
      <c r="F173" s="160"/>
      <c r="G173" s="160"/>
      <c r="H173" s="160"/>
      <c r="I173" s="160"/>
      <c r="J173" s="160"/>
      <c r="K173" s="160"/>
      <c r="L173" s="160"/>
      <c r="M173" s="160"/>
      <c r="N173" s="159"/>
      <c r="O173" s="159"/>
      <c r="P173" s="159"/>
      <c r="Q173" s="159"/>
      <c r="R173" s="160"/>
      <c r="S173" s="160"/>
      <c r="T173" s="160"/>
      <c r="U173" s="160"/>
      <c r="V173" s="160"/>
      <c r="W173" s="160"/>
      <c r="X173" s="160"/>
      <c r="Y173" s="160"/>
      <c r="Z173" s="149"/>
      <c r="AA173" s="149"/>
      <c r="AB173" s="149"/>
      <c r="AC173" s="149"/>
      <c r="AD173" s="149"/>
      <c r="AE173" s="149"/>
      <c r="AF173" s="149"/>
      <c r="AG173" s="149" t="s">
        <v>261</v>
      </c>
      <c r="AH173" s="149">
        <v>0</v>
      </c>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outlineLevel="1" x14ac:dyDescent="0.2">
      <c r="A174" s="175">
        <v>33</v>
      </c>
      <c r="B174" s="176" t="s">
        <v>1029</v>
      </c>
      <c r="C174" s="191" t="s">
        <v>1030</v>
      </c>
      <c r="D174" s="177" t="s">
        <v>276</v>
      </c>
      <c r="E174" s="178">
        <v>226.9</v>
      </c>
      <c r="F174" s="179"/>
      <c r="G174" s="180">
        <f>ROUND(E174*F174,2)</f>
        <v>0</v>
      </c>
      <c r="H174" s="179"/>
      <c r="I174" s="180">
        <f>ROUND(E174*H174,2)</f>
        <v>0</v>
      </c>
      <c r="J174" s="179"/>
      <c r="K174" s="180">
        <f>ROUND(E174*J174,2)</f>
        <v>0</v>
      </c>
      <c r="L174" s="180">
        <v>21</v>
      </c>
      <c r="M174" s="180">
        <f>G174*(1+L174/100)</f>
        <v>0</v>
      </c>
      <c r="N174" s="178">
        <v>3.5E-4</v>
      </c>
      <c r="O174" s="178">
        <f>ROUND(E174*N174,2)</f>
        <v>0.08</v>
      </c>
      <c r="P174" s="178">
        <v>0</v>
      </c>
      <c r="Q174" s="178">
        <f>ROUND(E174*P174,2)</f>
        <v>0</v>
      </c>
      <c r="R174" s="180" t="s">
        <v>269</v>
      </c>
      <c r="S174" s="180" t="s">
        <v>222</v>
      </c>
      <c r="T174" s="181" t="s">
        <v>270</v>
      </c>
      <c r="U174" s="160">
        <v>8.5999999999999993E-2</v>
      </c>
      <c r="V174" s="160">
        <f>ROUND(E174*U174,2)</f>
        <v>19.510000000000002</v>
      </c>
      <c r="W174" s="160"/>
      <c r="X174" s="160" t="s">
        <v>271</v>
      </c>
      <c r="Y174" s="160" t="s">
        <v>225</v>
      </c>
      <c r="Z174" s="149"/>
      <c r="AA174" s="149"/>
      <c r="AB174" s="149"/>
      <c r="AC174" s="149"/>
      <c r="AD174" s="149"/>
      <c r="AE174" s="149"/>
      <c r="AF174" s="149"/>
      <c r="AG174" s="149" t="s">
        <v>272</v>
      </c>
      <c r="AH174" s="149"/>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2" x14ac:dyDescent="0.2">
      <c r="A175" s="156"/>
      <c r="B175" s="157"/>
      <c r="C175" s="267" t="s">
        <v>1031</v>
      </c>
      <c r="D175" s="268"/>
      <c r="E175" s="268"/>
      <c r="F175" s="268"/>
      <c r="G175" s="268"/>
      <c r="H175" s="160"/>
      <c r="I175" s="160"/>
      <c r="J175" s="160"/>
      <c r="K175" s="160"/>
      <c r="L175" s="160"/>
      <c r="M175" s="160"/>
      <c r="N175" s="159"/>
      <c r="O175" s="159"/>
      <c r="P175" s="159"/>
      <c r="Q175" s="159"/>
      <c r="R175" s="160"/>
      <c r="S175" s="160"/>
      <c r="T175" s="160"/>
      <c r="U175" s="160"/>
      <c r="V175" s="160"/>
      <c r="W175" s="160"/>
      <c r="X175" s="160"/>
      <c r="Y175" s="160"/>
      <c r="Z175" s="149"/>
      <c r="AA175" s="149"/>
      <c r="AB175" s="149"/>
      <c r="AC175" s="149"/>
      <c r="AD175" s="149"/>
      <c r="AE175" s="149"/>
      <c r="AF175" s="149"/>
      <c r="AG175" s="149" t="s">
        <v>298</v>
      </c>
      <c r="AH175" s="149"/>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2" x14ac:dyDescent="0.2">
      <c r="A176" s="156"/>
      <c r="B176" s="157"/>
      <c r="C176" s="265" t="s">
        <v>2215</v>
      </c>
      <c r="D176" s="266"/>
      <c r="E176" s="266"/>
      <c r="F176" s="266"/>
      <c r="G176" s="266"/>
      <c r="H176" s="160"/>
      <c r="I176" s="160"/>
      <c r="J176" s="160"/>
      <c r="K176" s="160"/>
      <c r="L176" s="160"/>
      <c r="M176" s="160"/>
      <c r="N176" s="159"/>
      <c r="O176" s="159"/>
      <c r="P176" s="159"/>
      <c r="Q176" s="159"/>
      <c r="R176" s="160"/>
      <c r="S176" s="160"/>
      <c r="T176" s="160"/>
      <c r="U176" s="160"/>
      <c r="V176" s="160"/>
      <c r="W176" s="160"/>
      <c r="X176" s="160"/>
      <c r="Y176" s="160"/>
      <c r="Z176" s="149"/>
      <c r="AA176" s="149"/>
      <c r="AB176" s="149"/>
      <c r="AC176" s="149"/>
      <c r="AD176" s="149"/>
      <c r="AE176" s="149"/>
      <c r="AF176" s="149"/>
      <c r="AG176" s="149" t="s">
        <v>228</v>
      </c>
      <c r="AH176" s="149"/>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2" x14ac:dyDescent="0.2">
      <c r="A177" s="156"/>
      <c r="B177" s="157"/>
      <c r="C177" s="193" t="s">
        <v>2216</v>
      </c>
      <c r="D177" s="165"/>
      <c r="E177" s="166">
        <v>62.496000000000002</v>
      </c>
      <c r="F177" s="160"/>
      <c r="G177" s="160"/>
      <c r="H177" s="160"/>
      <c r="I177" s="160"/>
      <c r="J177" s="160"/>
      <c r="K177" s="160"/>
      <c r="L177" s="160"/>
      <c r="M177" s="160"/>
      <c r="N177" s="159"/>
      <c r="O177" s="159"/>
      <c r="P177" s="159"/>
      <c r="Q177" s="159"/>
      <c r="R177" s="160"/>
      <c r="S177" s="160"/>
      <c r="T177" s="160"/>
      <c r="U177" s="160"/>
      <c r="V177" s="160"/>
      <c r="W177" s="160"/>
      <c r="X177" s="160"/>
      <c r="Y177" s="160"/>
      <c r="Z177" s="149"/>
      <c r="AA177" s="149"/>
      <c r="AB177" s="149"/>
      <c r="AC177" s="149"/>
      <c r="AD177" s="149"/>
      <c r="AE177" s="149"/>
      <c r="AF177" s="149"/>
      <c r="AG177" s="149" t="s">
        <v>261</v>
      </c>
      <c r="AH177" s="149">
        <v>0</v>
      </c>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3" x14ac:dyDescent="0.2">
      <c r="A178" s="156"/>
      <c r="B178" s="157"/>
      <c r="C178" s="193" t="s">
        <v>2217</v>
      </c>
      <c r="D178" s="165"/>
      <c r="E178" s="166">
        <v>45.79</v>
      </c>
      <c r="F178" s="160"/>
      <c r="G178" s="160"/>
      <c r="H178" s="160"/>
      <c r="I178" s="160"/>
      <c r="J178" s="160"/>
      <c r="K178" s="160"/>
      <c r="L178" s="160"/>
      <c r="M178" s="160"/>
      <c r="N178" s="159"/>
      <c r="O178" s="159"/>
      <c r="P178" s="159"/>
      <c r="Q178" s="159"/>
      <c r="R178" s="160"/>
      <c r="S178" s="160"/>
      <c r="T178" s="160"/>
      <c r="U178" s="160"/>
      <c r="V178" s="160"/>
      <c r="W178" s="160"/>
      <c r="X178" s="160"/>
      <c r="Y178" s="160"/>
      <c r="Z178" s="149"/>
      <c r="AA178" s="149"/>
      <c r="AB178" s="149"/>
      <c r="AC178" s="149"/>
      <c r="AD178" s="149"/>
      <c r="AE178" s="149"/>
      <c r="AF178" s="149"/>
      <c r="AG178" s="149" t="s">
        <v>261</v>
      </c>
      <c r="AH178" s="149">
        <v>0</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3" x14ac:dyDescent="0.2">
      <c r="A179" s="156"/>
      <c r="B179" s="157"/>
      <c r="C179" s="193" t="s">
        <v>2218</v>
      </c>
      <c r="D179" s="165"/>
      <c r="E179" s="166">
        <v>15.3</v>
      </c>
      <c r="F179" s="160"/>
      <c r="G179" s="160"/>
      <c r="H179" s="160"/>
      <c r="I179" s="160"/>
      <c r="J179" s="160"/>
      <c r="K179" s="160"/>
      <c r="L179" s="160"/>
      <c r="M179" s="160"/>
      <c r="N179" s="159"/>
      <c r="O179" s="159"/>
      <c r="P179" s="159"/>
      <c r="Q179" s="159"/>
      <c r="R179" s="160"/>
      <c r="S179" s="160"/>
      <c r="T179" s="160"/>
      <c r="U179" s="160"/>
      <c r="V179" s="160"/>
      <c r="W179" s="160"/>
      <c r="X179" s="160"/>
      <c r="Y179" s="160"/>
      <c r="Z179" s="149"/>
      <c r="AA179" s="149"/>
      <c r="AB179" s="149"/>
      <c r="AC179" s="149"/>
      <c r="AD179" s="149"/>
      <c r="AE179" s="149"/>
      <c r="AF179" s="149"/>
      <c r="AG179" s="149" t="s">
        <v>261</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3" x14ac:dyDescent="0.2">
      <c r="A180" s="156"/>
      <c r="B180" s="157"/>
      <c r="C180" s="193" t="s">
        <v>2219</v>
      </c>
      <c r="D180" s="165"/>
      <c r="E180" s="166">
        <v>37.72</v>
      </c>
      <c r="F180" s="160"/>
      <c r="G180" s="160"/>
      <c r="H180" s="160"/>
      <c r="I180" s="160"/>
      <c r="J180" s="160"/>
      <c r="K180" s="160"/>
      <c r="L180" s="160"/>
      <c r="M180" s="160"/>
      <c r="N180" s="159"/>
      <c r="O180" s="159"/>
      <c r="P180" s="159"/>
      <c r="Q180" s="159"/>
      <c r="R180" s="160"/>
      <c r="S180" s="160"/>
      <c r="T180" s="160"/>
      <c r="U180" s="160"/>
      <c r="V180" s="160"/>
      <c r="W180" s="160"/>
      <c r="X180" s="160"/>
      <c r="Y180" s="160"/>
      <c r="Z180" s="149"/>
      <c r="AA180" s="149"/>
      <c r="AB180" s="149"/>
      <c r="AC180" s="149"/>
      <c r="AD180" s="149"/>
      <c r="AE180" s="149"/>
      <c r="AF180" s="149"/>
      <c r="AG180" s="149" t="s">
        <v>261</v>
      </c>
      <c r="AH180" s="149">
        <v>0</v>
      </c>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3" x14ac:dyDescent="0.2">
      <c r="A181" s="156"/>
      <c r="B181" s="157"/>
      <c r="C181" s="193" t="s">
        <v>2199</v>
      </c>
      <c r="D181" s="165"/>
      <c r="E181" s="166">
        <v>52.344000000000001</v>
      </c>
      <c r="F181" s="160"/>
      <c r="G181" s="160"/>
      <c r="H181" s="160"/>
      <c r="I181" s="160"/>
      <c r="J181" s="160"/>
      <c r="K181" s="160"/>
      <c r="L181" s="160"/>
      <c r="M181" s="160"/>
      <c r="N181" s="159"/>
      <c r="O181" s="159"/>
      <c r="P181" s="159"/>
      <c r="Q181" s="159"/>
      <c r="R181" s="160"/>
      <c r="S181" s="160"/>
      <c r="T181" s="160"/>
      <c r="U181" s="160"/>
      <c r="V181" s="160"/>
      <c r="W181" s="160"/>
      <c r="X181" s="160"/>
      <c r="Y181" s="160"/>
      <c r="Z181" s="149"/>
      <c r="AA181" s="149"/>
      <c r="AB181" s="149"/>
      <c r="AC181" s="149"/>
      <c r="AD181" s="149"/>
      <c r="AE181" s="149"/>
      <c r="AF181" s="149"/>
      <c r="AG181" s="149" t="s">
        <v>261</v>
      </c>
      <c r="AH181" s="149">
        <v>0</v>
      </c>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3" x14ac:dyDescent="0.2">
      <c r="A182" s="156"/>
      <c r="B182" s="157"/>
      <c r="C182" s="193" t="s">
        <v>2220</v>
      </c>
      <c r="D182" s="165"/>
      <c r="E182" s="166">
        <v>10.8</v>
      </c>
      <c r="F182" s="160"/>
      <c r="G182" s="160"/>
      <c r="H182" s="160"/>
      <c r="I182" s="160"/>
      <c r="J182" s="160"/>
      <c r="K182" s="160"/>
      <c r="L182" s="160"/>
      <c r="M182" s="160"/>
      <c r="N182" s="159"/>
      <c r="O182" s="159"/>
      <c r="P182" s="159"/>
      <c r="Q182" s="159"/>
      <c r="R182" s="160"/>
      <c r="S182" s="160"/>
      <c r="T182" s="160"/>
      <c r="U182" s="160"/>
      <c r="V182" s="160"/>
      <c r="W182" s="160"/>
      <c r="X182" s="160"/>
      <c r="Y182" s="160"/>
      <c r="Z182" s="149"/>
      <c r="AA182" s="149"/>
      <c r="AB182" s="149"/>
      <c r="AC182" s="149"/>
      <c r="AD182" s="149"/>
      <c r="AE182" s="149"/>
      <c r="AF182" s="149"/>
      <c r="AG182" s="149" t="s">
        <v>261</v>
      </c>
      <c r="AH182" s="149">
        <v>0</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3" x14ac:dyDescent="0.2">
      <c r="A183" s="156"/>
      <c r="B183" s="157"/>
      <c r="C183" s="193" t="s">
        <v>2211</v>
      </c>
      <c r="D183" s="165"/>
      <c r="E183" s="166">
        <v>2.4500000000000002</v>
      </c>
      <c r="F183" s="160"/>
      <c r="G183" s="160"/>
      <c r="H183" s="160"/>
      <c r="I183" s="160"/>
      <c r="J183" s="160"/>
      <c r="K183" s="160"/>
      <c r="L183" s="160"/>
      <c r="M183" s="160"/>
      <c r="N183" s="159"/>
      <c r="O183" s="159"/>
      <c r="P183" s="159"/>
      <c r="Q183" s="159"/>
      <c r="R183" s="160"/>
      <c r="S183" s="160"/>
      <c r="T183" s="160"/>
      <c r="U183" s="160"/>
      <c r="V183" s="160"/>
      <c r="W183" s="160"/>
      <c r="X183" s="160"/>
      <c r="Y183" s="160"/>
      <c r="Z183" s="149"/>
      <c r="AA183" s="149"/>
      <c r="AB183" s="149"/>
      <c r="AC183" s="149"/>
      <c r="AD183" s="149"/>
      <c r="AE183" s="149"/>
      <c r="AF183" s="149"/>
      <c r="AG183" s="149" t="s">
        <v>261</v>
      </c>
      <c r="AH183" s="149">
        <v>0</v>
      </c>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ht="22.5" outlineLevel="1" x14ac:dyDescent="0.2">
      <c r="A184" s="175">
        <v>34</v>
      </c>
      <c r="B184" s="176" t="s">
        <v>2221</v>
      </c>
      <c r="C184" s="191" t="s">
        <v>2222</v>
      </c>
      <c r="D184" s="177" t="s">
        <v>276</v>
      </c>
      <c r="E184" s="178">
        <v>59.29</v>
      </c>
      <c r="F184" s="179"/>
      <c r="G184" s="180">
        <f>ROUND(E184*F184,2)</f>
        <v>0</v>
      </c>
      <c r="H184" s="179"/>
      <c r="I184" s="180">
        <f>ROUND(E184*H184,2)</f>
        <v>0</v>
      </c>
      <c r="J184" s="179"/>
      <c r="K184" s="180">
        <f>ROUND(E184*J184,2)</f>
        <v>0</v>
      </c>
      <c r="L184" s="180">
        <v>21</v>
      </c>
      <c r="M184" s="180">
        <f>G184*(1+L184/100)</f>
        <v>0</v>
      </c>
      <c r="N184" s="178">
        <v>1.3140000000000001E-2</v>
      </c>
      <c r="O184" s="178">
        <f>ROUND(E184*N184,2)</f>
        <v>0.78</v>
      </c>
      <c r="P184" s="178">
        <v>0</v>
      </c>
      <c r="Q184" s="178">
        <f>ROUND(E184*P184,2)</f>
        <v>0</v>
      </c>
      <c r="R184" s="180" t="s">
        <v>269</v>
      </c>
      <c r="S184" s="180" t="s">
        <v>222</v>
      </c>
      <c r="T184" s="181" t="s">
        <v>270</v>
      </c>
      <c r="U184" s="160">
        <v>1.2558</v>
      </c>
      <c r="V184" s="160">
        <f>ROUND(E184*U184,2)</f>
        <v>74.459999999999994</v>
      </c>
      <c r="W184" s="160"/>
      <c r="X184" s="160" t="s">
        <v>271</v>
      </c>
      <c r="Y184" s="160" t="s">
        <v>225</v>
      </c>
      <c r="Z184" s="149"/>
      <c r="AA184" s="149"/>
      <c r="AB184" s="149"/>
      <c r="AC184" s="149"/>
      <c r="AD184" s="149"/>
      <c r="AE184" s="149"/>
      <c r="AF184" s="149"/>
      <c r="AG184" s="149" t="s">
        <v>272</v>
      </c>
      <c r="AH184" s="149"/>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ht="33.75" outlineLevel="2" x14ac:dyDescent="0.2">
      <c r="A185" s="156"/>
      <c r="B185" s="157"/>
      <c r="C185" s="267" t="s">
        <v>1040</v>
      </c>
      <c r="D185" s="268"/>
      <c r="E185" s="268"/>
      <c r="F185" s="268"/>
      <c r="G185" s="268"/>
      <c r="H185" s="160"/>
      <c r="I185" s="160"/>
      <c r="J185" s="160"/>
      <c r="K185" s="160"/>
      <c r="L185" s="160"/>
      <c r="M185" s="160"/>
      <c r="N185" s="159"/>
      <c r="O185" s="159"/>
      <c r="P185" s="159"/>
      <c r="Q185" s="159"/>
      <c r="R185" s="160"/>
      <c r="S185" s="160"/>
      <c r="T185" s="160"/>
      <c r="U185" s="160"/>
      <c r="V185" s="160"/>
      <c r="W185" s="160"/>
      <c r="X185" s="160"/>
      <c r="Y185" s="160"/>
      <c r="Z185" s="149"/>
      <c r="AA185" s="149"/>
      <c r="AB185" s="149"/>
      <c r="AC185" s="149"/>
      <c r="AD185" s="149"/>
      <c r="AE185" s="149"/>
      <c r="AF185" s="149"/>
      <c r="AG185" s="149" t="s">
        <v>298</v>
      </c>
      <c r="AH185" s="149"/>
      <c r="AI185" s="149"/>
      <c r="AJ185" s="149"/>
      <c r="AK185" s="149"/>
      <c r="AL185" s="149"/>
      <c r="AM185" s="149"/>
      <c r="AN185" s="149"/>
      <c r="AO185" s="149"/>
      <c r="AP185" s="149"/>
      <c r="AQ185" s="149"/>
      <c r="AR185" s="149"/>
      <c r="AS185" s="149"/>
      <c r="AT185" s="149"/>
      <c r="AU185" s="149"/>
      <c r="AV185" s="149"/>
      <c r="AW185" s="149"/>
      <c r="AX185" s="149"/>
      <c r="AY185" s="149"/>
      <c r="AZ185" s="149"/>
      <c r="BA185" s="182" t="str">
        <f>C185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185" s="149"/>
      <c r="BC185" s="149"/>
      <c r="BD185" s="149"/>
      <c r="BE185" s="149"/>
      <c r="BF185" s="149"/>
      <c r="BG185" s="149"/>
      <c r="BH185" s="149"/>
    </row>
    <row r="186" spans="1:60" outlineLevel="2" x14ac:dyDescent="0.2">
      <c r="A186" s="156"/>
      <c r="B186" s="157"/>
      <c r="C186" s="193" t="s">
        <v>2223</v>
      </c>
      <c r="D186" s="165"/>
      <c r="E186" s="166">
        <v>59.29</v>
      </c>
      <c r="F186" s="160"/>
      <c r="G186" s="160"/>
      <c r="H186" s="160"/>
      <c r="I186" s="160"/>
      <c r="J186" s="160"/>
      <c r="K186" s="160"/>
      <c r="L186" s="160"/>
      <c r="M186" s="160"/>
      <c r="N186" s="159"/>
      <c r="O186" s="159"/>
      <c r="P186" s="159"/>
      <c r="Q186" s="159"/>
      <c r="R186" s="160"/>
      <c r="S186" s="160"/>
      <c r="T186" s="160"/>
      <c r="U186" s="160"/>
      <c r="V186" s="160"/>
      <c r="W186" s="160"/>
      <c r="X186" s="160"/>
      <c r="Y186" s="160"/>
      <c r="Z186" s="149"/>
      <c r="AA186" s="149"/>
      <c r="AB186" s="149"/>
      <c r="AC186" s="149"/>
      <c r="AD186" s="149"/>
      <c r="AE186" s="149"/>
      <c r="AF186" s="149"/>
      <c r="AG186" s="149" t="s">
        <v>261</v>
      </c>
      <c r="AH186" s="149">
        <v>0</v>
      </c>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1" x14ac:dyDescent="0.2">
      <c r="A187" s="175">
        <v>35</v>
      </c>
      <c r="B187" s="176" t="s">
        <v>2224</v>
      </c>
      <c r="C187" s="191" t="s">
        <v>1033</v>
      </c>
      <c r="D187" s="177" t="s">
        <v>338</v>
      </c>
      <c r="E187" s="178">
        <v>133.97999999999999</v>
      </c>
      <c r="F187" s="179"/>
      <c r="G187" s="180">
        <f>ROUND(E187*F187,2)</f>
        <v>0</v>
      </c>
      <c r="H187" s="179"/>
      <c r="I187" s="180">
        <f>ROUND(E187*H187,2)</f>
        <v>0</v>
      </c>
      <c r="J187" s="179"/>
      <c r="K187" s="180">
        <f>ROUND(E187*J187,2)</f>
        <v>0</v>
      </c>
      <c r="L187" s="180">
        <v>21</v>
      </c>
      <c r="M187" s="180">
        <f>G187*(1+L187/100)</f>
        <v>0</v>
      </c>
      <c r="N187" s="178">
        <v>5.2999999999999998E-4</v>
      </c>
      <c r="O187" s="178">
        <f>ROUND(E187*N187,2)</f>
        <v>7.0000000000000007E-2</v>
      </c>
      <c r="P187" s="178">
        <v>0</v>
      </c>
      <c r="Q187" s="178">
        <f>ROUND(E187*P187,2)</f>
        <v>0</v>
      </c>
      <c r="R187" s="180" t="s">
        <v>269</v>
      </c>
      <c r="S187" s="180" t="s">
        <v>222</v>
      </c>
      <c r="T187" s="181" t="s">
        <v>270</v>
      </c>
      <c r="U187" s="160">
        <v>0.21360000000000001</v>
      </c>
      <c r="V187" s="160">
        <f>ROUND(E187*U187,2)</f>
        <v>28.62</v>
      </c>
      <c r="W187" s="160"/>
      <c r="X187" s="160" t="s">
        <v>271</v>
      </c>
      <c r="Y187" s="160" t="s">
        <v>225</v>
      </c>
      <c r="Z187" s="149"/>
      <c r="AA187" s="149"/>
      <c r="AB187" s="149"/>
      <c r="AC187" s="149"/>
      <c r="AD187" s="149"/>
      <c r="AE187" s="149"/>
      <c r="AF187" s="149"/>
      <c r="AG187" s="149" t="s">
        <v>272</v>
      </c>
      <c r="AH187" s="149"/>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2" x14ac:dyDescent="0.2">
      <c r="A188" s="156"/>
      <c r="B188" s="157"/>
      <c r="C188" s="193" t="s">
        <v>2225</v>
      </c>
      <c r="D188" s="165"/>
      <c r="E188" s="166">
        <v>133.97999999999999</v>
      </c>
      <c r="F188" s="160"/>
      <c r="G188" s="160"/>
      <c r="H188" s="160"/>
      <c r="I188" s="160"/>
      <c r="J188" s="160"/>
      <c r="K188" s="160"/>
      <c r="L188" s="160"/>
      <c r="M188" s="160"/>
      <c r="N188" s="159"/>
      <c r="O188" s="159"/>
      <c r="P188" s="159"/>
      <c r="Q188" s="159"/>
      <c r="R188" s="160"/>
      <c r="S188" s="160"/>
      <c r="T188" s="160"/>
      <c r="U188" s="160"/>
      <c r="V188" s="160"/>
      <c r="W188" s="160"/>
      <c r="X188" s="160"/>
      <c r="Y188" s="160"/>
      <c r="Z188" s="149"/>
      <c r="AA188" s="149"/>
      <c r="AB188" s="149"/>
      <c r="AC188" s="149"/>
      <c r="AD188" s="149"/>
      <c r="AE188" s="149"/>
      <c r="AF188" s="149"/>
      <c r="AG188" s="149" t="s">
        <v>261</v>
      </c>
      <c r="AH188" s="149">
        <v>0</v>
      </c>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ht="45" outlineLevel="1" x14ac:dyDescent="0.2">
      <c r="A189" s="175">
        <v>36</v>
      </c>
      <c r="B189" s="176" t="s">
        <v>2226</v>
      </c>
      <c r="C189" s="191" t="s">
        <v>2227</v>
      </c>
      <c r="D189" s="177" t="s">
        <v>276</v>
      </c>
      <c r="E189" s="178">
        <v>982.23400000000004</v>
      </c>
      <c r="F189" s="179"/>
      <c r="G189" s="180">
        <f>ROUND(E189*F189,2)</f>
        <v>0</v>
      </c>
      <c r="H189" s="179"/>
      <c r="I189" s="180">
        <f>ROUND(E189*H189,2)</f>
        <v>0</v>
      </c>
      <c r="J189" s="179"/>
      <c r="K189" s="180">
        <f>ROUND(E189*J189,2)</f>
        <v>0</v>
      </c>
      <c r="L189" s="180">
        <v>21</v>
      </c>
      <c r="M189" s="180">
        <f>G189*(1+L189/100)</f>
        <v>0</v>
      </c>
      <c r="N189" s="178">
        <v>1.3860000000000001E-2</v>
      </c>
      <c r="O189" s="178">
        <f>ROUND(E189*N189,2)</f>
        <v>13.61</v>
      </c>
      <c r="P189" s="178">
        <v>0</v>
      </c>
      <c r="Q189" s="178">
        <f>ROUND(E189*P189,2)</f>
        <v>0</v>
      </c>
      <c r="R189" s="180" t="s">
        <v>269</v>
      </c>
      <c r="S189" s="180" t="s">
        <v>222</v>
      </c>
      <c r="T189" s="181" t="s">
        <v>270</v>
      </c>
      <c r="U189" s="160">
        <v>1.2558</v>
      </c>
      <c r="V189" s="160">
        <f>ROUND(E189*U189,2)</f>
        <v>1233.49</v>
      </c>
      <c r="W189" s="160"/>
      <c r="X189" s="160" t="s">
        <v>271</v>
      </c>
      <c r="Y189" s="160" t="s">
        <v>225</v>
      </c>
      <c r="Z189" s="149"/>
      <c r="AA189" s="149"/>
      <c r="AB189" s="149"/>
      <c r="AC189" s="149"/>
      <c r="AD189" s="149"/>
      <c r="AE189" s="149"/>
      <c r="AF189" s="149"/>
      <c r="AG189" s="149" t="s">
        <v>272</v>
      </c>
      <c r="AH189" s="149"/>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ht="33.75" outlineLevel="2" x14ac:dyDescent="0.2">
      <c r="A190" s="156"/>
      <c r="B190" s="157"/>
      <c r="C190" s="267" t="s">
        <v>1040</v>
      </c>
      <c r="D190" s="268"/>
      <c r="E190" s="268"/>
      <c r="F190" s="268"/>
      <c r="G190" s="268"/>
      <c r="H190" s="160"/>
      <c r="I190" s="160"/>
      <c r="J190" s="160"/>
      <c r="K190" s="160"/>
      <c r="L190" s="160"/>
      <c r="M190" s="160"/>
      <c r="N190" s="159"/>
      <c r="O190" s="159"/>
      <c r="P190" s="159"/>
      <c r="Q190" s="159"/>
      <c r="R190" s="160"/>
      <c r="S190" s="160"/>
      <c r="T190" s="160"/>
      <c r="U190" s="160"/>
      <c r="V190" s="160"/>
      <c r="W190" s="160"/>
      <c r="X190" s="160"/>
      <c r="Y190" s="160"/>
      <c r="Z190" s="149"/>
      <c r="AA190" s="149"/>
      <c r="AB190" s="149"/>
      <c r="AC190" s="149"/>
      <c r="AD190" s="149"/>
      <c r="AE190" s="149"/>
      <c r="AF190" s="149"/>
      <c r="AG190" s="149" t="s">
        <v>298</v>
      </c>
      <c r="AH190" s="149"/>
      <c r="AI190" s="149"/>
      <c r="AJ190" s="149"/>
      <c r="AK190" s="149"/>
      <c r="AL190" s="149"/>
      <c r="AM190" s="149"/>
      <c r="AN190" s="149"/>
      <c r="AO190" s="149"/>
      <c r="AP190" s="149"/>
      <c r="AQ190" s="149"/>
      <c r="AR190" s="149"/>
      <c r="AS190" s="149"/>
      <c r="AT190" s="149"/>
      <c r="AU190" s="149"/>
      <c r="AV190" s="149"/>
      <c r="AW190" s="149"/>
      <c r="AX190" s="149"/>
      <c r="AY190" s="149"/>
      <c r="AZ190" s="149"/>
      <c r="BA190" s="182" t="str">
        <f>C190</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190" s="149"/>
      <c r="BC190" s="149"/>
      <c r="BD190" s="149"/>
      <c r="BE190" s="149"/>
      <c r="BF190" s="149"/>
      <c r="BG190" s="149"/>
      <c r="BH190" s="149"/>
    </row>
    <row r="191" spans="1:60" outlineLevel="2" x14ac:dyDescent="0.2">
      <c r="A191" s="156"/>
      <c r="B191" s="157"/>
      <c r="C191" s="265" t="s">
        <v>2228</v>
      </c>
      <c r="D191" s="266"/>
      <c r="E191" s="266"/>
      <c r="F191" s="266"/>
      <c r="G191" s="266"/>
      <c r="H191" s="160"/>
      <c r="I191" s="160"/>
      <c r="J191" s="160"/>
      <c r="K191" s="160"/>
      <c r="L191" s="160"/>
      <c r="M191" s="160"/>
      <c r="N191" s="159"/>
      <c r="O191" s="159"/>
      <c r="P191" s="159"/>
      <c r="Q191" s="159"/>
      <c r="R191" s="160"/>
      <c r="S191" s="160"/>
      <c r="T191" s="160"/>
      <c r="U191" s="160"/>
      <c r="V191" s="160"/>
      <c r="W191" s="160"/>
      <c r="X191" s="160"/>
      <c r="Y191" s="160"/>
      <c r="Z191" s="149"/>
      <c r="AA191" s="149"/>
      <c r="AB191" s="149"/>
      <c r="AC191" s="149"/>
      <c r="AD191" s="149"/>
      <c r="AE191" s="149"/>
      <c r="AF191" s="149"/>
      <c r="AG191" s="149" t="s">
        <v>228</v>
      </c>
      <c r="AH191" s="149"/>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outlineLevel="2" x14ac:dyDescent="0.2">
      <c r="A192" s="156"/>
      <c r="B192" s="157"/>
      <c r="C192" s="193" t="s">
        <v>1042</v>
      </c>
      <c r="D192" s="165"/>
      <c r="E192" s="166"/>
      <c r="F192" s="160"/>
      <c r="G192" s="160"/>
      <c r="H192" s="160"/>
      <c r="I192" s="160"/>
      <c r="J192" s="160"/>
      <c r="K192" s="160"/>
      <c r="L192" s="160"/>
      <c r="M192" s="160"/>
      <c r="N192" s="159"/>
      <c r="O192" s="159"/>
      <c r="P192" s="159"/>
      <c r="Q192" s="159"/>
      <c r="R192" s="160"/>
      <c r="S192" s="160"/>
      <c r="T192" s="160"/>
      <c r="U192" s="160"/>
      <c r="V192" s="160"/>
      <c r="W192" s="160"/>
      <c r="X192" s="160"/>
      <c r="Y192" s="160"/>
      <c r="Z192" s="149"/>
      <c r="AA192" s="149"/>
      <c r="AB192" s="149"/>
      <c r="AC192" s="149"/>
      <c r="AD192" s="149"/>
      <c r="AE192" s="149"/>
      <c r="AF192" s="149"/>
      <c r="AG192" s="149" t="s">
        <v>261</v>
      </c>
      <c r="AH192" s="149">
        <v>0</v>
      </c>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outlineLevel="3" x14ac:dyDescent="0.2">
      <c r="A193" s="156"/>
      <c r="B193" s="157"/>
      <c r="C193" s="193" t="s">
        <v>2229</v>
      </c>
      <c r="D193" s="165"/>
      <c r="E193" s="166">
        <v>299.12400000000002</v>
      </c>
      <c r="F193" s="160"/>
      <c r="G193" s="160"/>
      <c r="H193" s="160"/>
      <c r="I193" s="160"/>
      <c r="J193" s="160"/>
      <c r="K193" s="160"/>
      <c r="L193" s="160"/>
      <c r="M193" s="160"/>
      <c r="N193" s="159"/>
      <c r="O193" s="159"/>
      <c r="P193" s="159"/>
      <c r="Q193" s="159"/>
      <c r="R193" s="160"/>
      <c r="S193" s="160"/>
      <c r="T193" s="160"/>
      <c r="U193" s="160"/>
      <c r="V193" s="160"/>
      <c r="W193" s="160"/>
      <c r="X193" s="160"/>
      <c r="Y193" s="160"/>
      <c r="Z193" s="149"/>
      <c r="AA193" s="149"/>
      <c r="AB193" s="149"/>
      <c r="AC193" s="149"/>
      <c r="AD193" s="149"/>
      <c r="AE193" s="149"/>
      <c r="AF193" s="149"/>
      <c r="AG193" s="149" t="s">
        <v>261</v>
      </c>
      <c r="AH193" s="149">
        <v>0</v>
      </c>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3" x14ac:dyDescent="0.2">
      <c r="A194" s="156"/>
      <c r="B194" s="157"/>
      <c r="C194" s="193" t="s">
        <v>2230</v>
      </c>
      <c r="D194" s="165"/>
      <c r="E194" s="166">
        <v>246.44399999999999</v>
      </c>
      <c r="F194" s="160"/>
      <c r="G194" s="160"/>
      <c r="H194" s="160"/>
      <c r="I194" s="160"/>
      <c r="J194" s="160"/>
      <c r="K194" s="160"/>
      <c r="L194" s="160"/>
      <c r="M194" s="160"/>
      <c r="N194" s="159"/>
      <c r="O194" s="159"/>
      <c r="P194" s="159"/>
      <c r="Q194" s="159"/>
      <c r="R194" s="160"/>
      <c r="S194" s="160"/>
      <c r="T194" s="160"/>
      <c r="U194" s="160"/>
      <c r="V194" s="160"/>
      <c r="W194" s="160"/>
      <c r="X194" s="160"/>
      <c r="Y194" s="160"/>
      <c r="Z194" s="149"/>
      <c r="AA194" s="149"/>
      <c r="AB194" s="149"/>
      <c r="AC194" s="149"/>
      <c r="AD194" s="149"/>
      <c r="AE194" s="149"/>
      <c r="AF194" s="149"/>
      <c r="AG194" s="149" t="s">
        <v>261</v>
      </c>
      <c r="AH194" s="149">
        <v>0</v>
      </c>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3" x14ac:dyDescent="0.2">
      <c r="A195" s="156"/>
      <c r="B195" s="157"/>
      <c r="C195" s="193" t="s">
        <v>2231</v>
      </c>
      <c r="D195" s="165"/>
      <c r="E195" s="166">
        <v>126.78</v>
      </c>
      <c r="F195" s="160"/>
      <c r="G195" s="160"/>
      <c r="H195" s="160"/>
      <c r="I195" s="160"/>
      <c r="J195" s="160"/>
      <c r="K195" s="160"/>
      <c r="L195" s="160"/>
      <c r="M195" s="160"/>
      <c r="N195" s="159"/>
      <c r="O195" s="159"/>
      <c r="P195" s="159"/>
      <c r="Q195" s="159"/>
      <c r="R195" s="160"/>
      <c r="S195" s="160"/>
      <c r="T195" s="160"/>
      <c r="U195" s="160"/>
      <c r="V195" s="160"/>
      <c r="W195" s="160"/>
      <c r="X195" s="160"/>
      <c r="Y195" s="160"/>
      <c r="Z195" s="149"/>
      <c r="AA195" s="149"/>
      <c r="AB195" s="149"/>
      <c r="AC195" s="149"/>
      <c r="AD195" s="149"/>
      <c r="AE195" s="149"/>
      <c r="AF195" s="149"/>
      <c r="AG195" s="149" t="s">
        <v>261</v>
      </c>
      <c r="AH195" s="149">
        <v>0</v>
      </c>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3" x14ac:dyDescent="0.2">
      <c r="A196" s="156"/>
      <c r="B196" s="157"/>
      <c r="C196" s="193" t="s">
        <v>2232</v>
      </c>
      <c r="D196" s="165"/>
      <c r="E196" s="166">
        <v>147.50399999999999</v>
      </c>
      <c r="F196" s="160"/>
      <c r="G196" s="160"/>
      <c r="H196" s="160"/>
      <c r="I196" s="160"/>
      <c r="J196" s="160"/>
      <c r="K196" s="160"/>
      <c r="L196" s="160"/>
      <c r="M196" s="160"/>
      <c r="N196" s="159"/>
      <c r="O196" s="159"/>
      <c r="P196" s="159"/>
      <c r="Q196" s="159"/>
      <c r="R196" s="160"/>
      <c r="S196" s="160"/>
      <c r="T196" s="160"/>
      <c r="U196" s="160"/>
      <c r="V196" s="160"/>
      <c r="W196" s="160"/>
      <c r="X196" s="160"/>
      <c r="Y196" s="160"/>
      <c r="Z196" s="149"/>
      <c r="AA196" s="149"/>
      <c r="AB196" s="149"/>
      <c r="AC196" s="149"/>
      <c r="AD196" s="149"/>
      <c r="AE196" s="149"/>
      <c r="AF196" s="149"/>
      <c r="AG196" s="149" t="s">
        <v>261</v>
      </c>
      <c r="AH196" s="149">
        <v>0</v>
      </c>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3" x14ac:dyDescent="0.2">
      <c r="A197" s="156"/>
      <c r="B197" s="157"/>
      <c r="C197" s="193" t="s">
        <v>2233</v>
      </c>
      <c r="D197" s="165"/>
      <c r="E197" s="166"/>
      <c r="F197" s="160"/>
      <c r="G197" s="160"/>
      <c r="H197" s="160"/>
      <c r="I197" s="160"/>
      <c r="J197" s="160"/>
      <c r="K197" s="160"/>
      <c r="L197" s="160"/>
      <c r="M197" s="160"/>
      <c r="N197" s="159"/>
      <c r="O197" s="159"/>
      <c r="P197" s="159"/>
      <c r="Q197" s="159"/>
      <c r="R197" s="160"/>
      <c r="S197" s="160"/>
      <c r="T197" s="160"/>
      <c r="U197" s="160"/>
      <c r="V197" s="160"/>
      <c r="W197" s="160"/>
      <c r="X197" s="160"/>
      <c r="Y197" s="160"/>
      <c r="Z197" s="149"/>
      <c r="AA197" s="149"/>
      <c r="AB197" s="149"/>
      <c r="AC197" s="149"/>
      <c r="AD197" s="149"/>
      <c r="AE197" s="149"/>
      <c r="AF197" s="149"/>
      <c r="AG197" s="149" t="s">
        <v>261</v>
      </c>
      <c r="AH197" s="149">
        <v>0</v>
      </c>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3" x14ac:dyDescent="0.2">
      <c r="A198" s="156"/>
      <c r="B198" s="157"/>
      <c r="C198" s="193" t="s">
        <v>2234</v>
      </c>
      <c r="D198" s="165"/>
      <c r="E198" s="166">
        <v>62.496000000000002</v>
      </c>
      <c r="F198" s="160"/>
      <c r="G198" s="160"/>
      <c r="H198" s="160"/>
      <c r="I198" s="160"/>
      <c r="J198" s="160"/>
      <c r="K198" s="160"/>
      <c r="L198" s="160"/>
      <c r="M198" s="160"/>
      <c r="N198" s="159"/>
      <c r="O198" s="159"/>
      <c r="P198" s="159"/>
      <c r="Q198" s="159"/>
      <c r="R198" s="160"/>
      <c r="S198" s="160"/>
      <c r="T198" s="160"/>
      <c r="U198" s="160"/>
      <c r="V198" s="160"/>
      <c r="W198" s="160"/>
      <c r="X198" s="160"/>
      <c r="Y198" s="160"/>
      <c r="Z198" s="149"/>
      <c r="AA198" s="149"/>
      <c r="AB198" s="149"/>
      <c r="AC198" s="149"/>
      <c r="AD198" s="149"/>
      <c r="AE198" s="149"/>
      <c r="AF198" s="149"/>
      <c r="AG198" s="149" t="s">
        <v>261</v>
      </c>
      <c r="AH198" s="149">
        <v>0</v>
      </c>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3" x14ac:dyDescent="0.2">
      <c r="A199" s="156"/>
      <c r="B199" s="157"/>
      <c r="C199" s="193" t="s">
        <v>2235</v>
      </c>
      <c r="D199" s="165"/>
      <c r="E199" s="166">
        <v>46.142000000000003</v>
      </c>
      <c r="F199" s="160"/>
      <c r="G199" s="160"/>
      <c r="H199" s="160"/>
      <c r="I199" s="160"/>
      <c r="J199" s="160"/>
      <c r="K199" s="160"/>
      <c r="L199" s="160"/>
      <c r="M199" s="160"/>
      <c r="N199" s="159"/>
      <c r="O199" s="159"/>
      <c r="P199" s="159"/>
      <c r="Q199" s="159"/>
      <c r="R199" s="160"/>
      <c r="S199" s="160"/>
      <c r="T199" s="160"/>
      <c r="U199" s="160"/>
      <c r="V199" s="160"/>
      <c r="W199" s="160"/>
      <c r="X199" s="160"/>
      <c r="Y199" s="160"/>
      <c r="Z199" s="149"/>
      <c r="AA199" s="149"/>
      <c r="AB199" s="149"/>
      <c r="AC199" s="149"/>
      <c r="AD199" s="149"/>
      <c r="AE199" s="149"/>
      <c r="AF199" s="149"/>
      <c r="AG199" s="149" t="s">
        <v>261</v>
      </c>
      <c r="AH199" s="149">
        <v>0</v>
      </c>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3" x14ac:dyDescent="0.2">
      <c r="A200" s="156"/>
      <c r="B200" s="157"/>
      <c r="C200" s="193" t="s">
        <v>2236</v>
      </c>
      <c r="D200" s="165"/>
      <c r="E200" s="166">
        <v>15.3</v>
      </c>
      <c r="F200" s="160"/>
      <c r="G200" s="160"/>
      <c r="H200" s="160"/>
      <c r="I200" s="160"/>
      <c r="J200" s="160"/>
      <c r="K200" s="160"/>
      <c r="L200" s="160"/>
      <c r="M200" s="160"/>
      <c r="N200" s="159"/>
      <c r="O200" s="159"/>
      <c r="P200" s="159"/>
      <c r="Q200" s="159"/>
      <c r="R200" s="160"/>
      <c r="S200" s="160"/>
      <c r="T200" s="160"/>
      <c r="U200" s="160"/>
      <c r="V200" s="160"/>
      <c r="W200" s="160"/>
      <c r="X200" s="160"/>
      <c r="Y200" s="160"/>
      <c r="Z200" s="149"/>
      <c r="AA200" s="149"/>
      <c r="AB200" s="149"/>
      <c r="AC200" s="149"/>
      <c r="AD200" s="149"/>
      <c r="AE200" s="149"/>
      <c r="AF200" s="149"/>
      <c r="AG200" s="149" t="s">
        <v>261</v>
      </c>
      <c r="AH200" s="149">
        <v>0</v>
      </c>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3" x14ac:dyDescent="0.2">
      <c r="A201" s="156"/>
      <c r="B201" s="157"/>
      <c r="C201" s="193" t="s">
        <v>2237</v>
      </c>
      <c r="D201" s="165"/>
      <c r="E201" s="166">
        <v>38.444000000000003</v>
      </c>
      <c r="F201" s="160"/>
      <c r="G201" s="160"/>
      <c r="H201" s="160"/>
      <c r="I201" s="160"/>
      <c r="J201" s="160"/>
      <c r="K201" s="160"/>
      <c r="L201" s="160"/>
      <c r="M201" s="160"/>
      <c r="N201" s="159"/>
      <c r="O201" s="159"/>
      <c r="P201" s="159"/>
      <c r="Q201" s="159"/>
      <c r="R201" s="160"/>
      <c r="S201" s="160"/>
      <c r="T201" s="160"/>
      <c r="U201" s="160"/>
      <c r="V201" s="160"/>
      <c r="W201" s="160"/>
      <c r="X201" s="160"/>
      <c r="Y201" s="160"/>
      <c r="Z201" s="149"/>
      <c r="AA201" s="149"/>
      <c r="AB201" s="149"/>
      <c r="AC201" s="149"/>
      <c r="AD201" s="149"/>
      <c r="AE201" s="149"/>
      <c r="AF201" s="149"/>
      <c r="AG201" s="149" t="s">
        <v>261</v>
      </c>
      <c r="AH201" s="149">
        <v>0</v>
      </c>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ht="22.5" outlineLevel="1" x14ac:dyDescent="0.2">
      <c r="A202" s="175">
        <v>37</v>
      </c>
      <c r="B202" s="176" t="s">
        <v>1051</v>
      </c>
      <c r="C202" s="191" t="s">
        <v>1052</v>
      </c>
      <c r="D202" s="177" t="s">
        <v>276</v>
      </c>
      <c r="E202" s="178">
        <v>982.23400000000004</v>
      </c>
      <c r="F202" s="179"/>
      <c r="G202" s="180">
        <f>ROUND(E202*F202,2)</f>
        <v>0</v>
      </c>
      <c r="H202" s="179"/>
      <c r="I202" s="180">
        <f>ROUND(E202*H202,2)</f>
        <v>0</v>
      </c>
      <c r="J202" s="179"/>
      <c r="K202" s="180">
        <f>ROUND(E202*J202,2)</f>
        <v>0</v>
      </c>
      <c r="L202" s="180">
        <v>21</v>
      </c>
      <c r="M202" s="180">
        <f>G202*(1+L202/100)</f>
        <v>0</v>
      </c>
      <c r="N202" s="178">
        <v>0</v>
      </c>
      <c r="O202" s="178">
        <f>ROUND(E202*N202,2)</f>
        <v>0</v>
      </c>
      <c r="P202" s="178">
        <v>0</v>
      </c>
      <c r="Q202" s="178">
        <f>ROUND(E202*P202,2)</f>
        <v>0</v>
      </c>
      <c r="R202" s="180" t="s">
        <v>269</v>
      </c>
      <c r="S202" s="180" t="s">
        <v>222</v>
      </c>
      <c r="T202" s="181" t="s">
        <v>270</v>
      </c>
      <c r="U202" s="160">
        <v>0</v>
      </c>
      <c r="V202" s="160">
        <f>ROUND(E202*U202,2)</f>
        <v>0</v>
      </c>
      <c r="W202" s="160"/>
      <c r="X202" s="160" t="s">
        <v>271</v>
      </c>
      <c r="Y202" s="160" t="s">
        <v>225</v>
      </c>
      <c r="Z202" s="149"/>
      <c r="AA202" s="149"/>
      <c r="AB202" s="149"/>
      <c r="AC202" s="149"/>
      <c r="AD202" s="149"/>
      <c r="AE202" s="149"/>
      <c r="AF202" s="149"/>
      <c r="AG202" s="149" t="s">
        <v>272</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2" x14ac:dyDescent="0.2">
      <c r="A203" s="156"/>
      <c r="B203" s="157"/>
      <c r="C203" s="193" t="s">
        <v>2190</v>
      </c>
      <c r="D203" s="165"/>
      <c r="E203" s="166">
        <v>982.23400000000004</v>
      </c>
      <c r="F203" s="160"/>
      <c r="G203" s="160"/>
      <c r="H203" s="160"/>
      <c r="I203" s="160"/>
      <c r="J203" s="160"/>
      <c r="K203" s="160"/>
      <c r="L203" s="160"/>
      <c r="M203" s="160"/>
      <c r="N203" s="159"/>
      <c r="O203" s="159"/>
      <c r="P203" s="159"/>
      <c r="Q203" s="159"/>
      <c r="R203" s="160"/>
      <c r="S203" s="160"/>
      <c r="T203" s="160"/>
      <c r="U203" s="160"/>
      <c r="V203" s="160"/>
      <c r="W203" s="160"/>
      <c r="X203" s="160"/>
      <c r="Y203" s="160"/>
      <c r="Z203" s="149"/>
      <c r="AA203" s="149"/>
      <c r="AB203" s="149"/>
      <c r="AC203" s="149"/>
      <c r="AD203" s="149"/>
      <c r="AE203" s="149"/>
      <c r="AF203" s="149"/>
      <c r="AG203" s="149" t="s">
        <v>261</v>
      </c>
      <c r="AH203" s="149">
        <v>5</v>
      </c>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ht="45" outlineLevel="1" x14ac:dyDescent="0.2">
      <c r="A204" s="175">
        <v>38</v>
      </c>
      <c r="B204" s="176" t="s">
        <v>2238</v>
      </c>
      <c r="C204" s="191" t="s">
        <v>2239</v>
      </c>
      <c r="D204" s="177" t="s">
        <v>276</v>
      </c>
      <c r="E204" s="178">
        <v>3.3</v>
      </c>
      <c r="F204" s="179"/>
      <c r="G204" s="180">
        <f>ROUND(E204*F204,2)</f>
        <v>0</v>
      </c>
      <c r="H204" s="179"/>
      <c r="I204" s="180">
        <f>ROUND(E204*H204,2)</f>
        <v>0</v>
      </c>
      <c r="J204" s="179"/>
      <c r="K204" s="180">
        <f>ROUND(E204*J204,2)</f>
        <v>0</v>
      </c>
      <c r="L204" s="180">
        <v>21</v>
      </c>
      <c r="M204" s="180">
        <f>G204*(1+L204/100)</f>
        <v>0</v>
      </c>
      <c r="N204" s="178">
        <v>1.489E-2</v>
      </c>
      <c r="O204" s="178">
        <f>ROUND(E204*N204,2)</f>
        <v>0.05</v>
      </c>
      <c r="P204" s="178">
        <v>0</v>
      </c>
      <c r="Q204" s="178">
        <f>ROUND(E204*P204,2)</f>
        <v>0</v>
      </c>
      <c r="R204" s="180" t="s">
        <v>269</v>
      </c>
      <c r="S204" s="180" t="s">
        <v>222</v>
      </c>
      <c r="T204" s="181" t="s">
        <v>270</v>
      </c>
      <c r="U204" s="160">
        <v>1.2558</v>
      </c>
      <c r="V204" s="160">
        <f>ROUND(E204*U204,2)</f>
        <v>4.1399999999999997</v>
      </c>
      <c r="W204" s="160"/>
      <c r="X204" s="160" t="s">
        <v>271</v>
      </c>
      <c r="Y204" s="160" t="s">
        <v>225</v>
      </c>
      <c r="Z204" s="149"/>
      <c r="AA204" s="149"/>
      <c r="AB204" s="149"/>
      <c r="AC204" s="149"/>
      <c r="AD204" s="149"/>
      <c r="AE204" s="149"/>
      <c r="AF204" s="149"/>
      <c r="AG204" s="149" t="s">
        <v>272</v>
      </c>
      <c r="AH204" s="149"/>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ht="33.75" outlineLevel="2" x14ac:dyDescent="0.2">
      <c r="A205" s="156"/>
      <c r="B205" s="157"/>
      <c r="C205" s="267" t="s">
        <v>1040</v>
      </c>
      <c r="D205" s="268"/>
      <c r="E205" s="268"/>
      <c r="F205" s="268"/>
      <c r="G205" s="268"/>
      <c r="H205" s="160"/>
      <c r="I205" s="160"/>
      <c r="J205" s="160"/>
      <c r="K205" s="160"/>
      <c r="L205" s="160"/>
      <c r="M205" s="160"/>
      <c r="N205" s="159"/>
      <c r="O205" s="159"/>
      <c r="P205" s="159"/>
      <c r="Q205" s="159"/>
      <c r="R205" s="160"/>
      <c r="S205" s="160"/>
      <c r="T205" s="160"/>
      <c r="U205" s="160"/>
      <c r="V205" s="160"/>
      <c r="W205" s="160"/>
      <c r="X205" s="160"/>
      <c r="Y205" s="160"/>
      <c r="Z205" s="149"/>
      <c r="AA205" s="149"/>
      <c r="AB205" s="149"/>
      <c r="AC205" s="149"/>
      <c r="AD205" s="149"/>
      <c r="AE205" s="149"/>
      <c r="AF205" s="149"/>
      <c r="AG205" s="149" t="s">
        <v>298</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82" t="str">
        <f>C205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05" s="149"/>
      <c r="BC205" s="149"/>
      <c r="BD205" s="149"/>
      <c r="BE205" s="149"/>
      <c r="BF205" s="149"/>
      <c r="BG205" s="149"/>
      <c r="BH205" s="149"/>
    </row>
    <row r="206" spans="1:60" outlineLevel="2" x14ac:dyDescent="0.2">
      <c r="A206" s="156"/>
      <c r="B206" s="157"/>
      <c r="C206" s="265" t="s">
        <v>1041</v>
      </c>
      <c r="D206" s="266"/>
      <c r="E206" s="266"/>
      <c r="F206" s="266"/>
      <c r="G206" s="266"/>
      <c r="H206" s="160"/>
      <c r="I206" s="160"/>
      <c r="J206" s="160"/>
      <c r="K206" s="160"/>
      <c r="L206" s="160"/>
      <c r="M206" s="160"/>
      <c r="N206" s="159"/>
      <c r="O206" s="159"/>
      <c r="P206" s="159"/>
      <c r="Q206" s="159"/>
      <c r="R206" s="160"/>
      <c r="S206" s="160"/>
      <c r="T206" s="160"/>
      <c r="U206" s="160"/>
      <c r="V206" s="160"/>
      <c r="W206" s="160"/>
      <c r="X206" s="160"/>
      <c r="Y206" s="160"/>
      <c r="Z206" s="149"/>
      <c r="AA206" s="149"/>
      <c r="AB206" s="149"/>
      <c r="AC206" s="149"/>
      <c r="AD206" s="149"/>
      <c r="AE206" s="149"/>
      <c r="AF206" s="149"/>
      <c r="AG206" s="149" t="s">
        <v>228</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2" x14ac:dyDescent="0.2">
      <c r="A207" s="156"/>
      <c r="B207" s="157"/>
      <c r="C207" s="193" t="s">
        <v>2240</v>
      </c>
      <c r="D207" s="165"/>
      <c r="E207" s="166">
        <v>3.3</v>
      </c>
      <c r="F207" s="160"/>
      <c r="G207" s="160"/>
      <c r="H207" s="160"/>
      <c r="I207" s="160"/>
      <c r="J207" s="160"/>
      <c r="K207" s="160"/>
      <c r="L207" s="160"/>
      <c r="M207" s="160"/>
      <c r="N207" s="159"/>
      <c r="O207" s="159"/>
      <c r="P207" s="159"/>
      <c r="Q207" s="159"/>
      <c r="R207" s="160"/>
      <c r="S207" s="160"/>
      <c r="T207" s="160"/>
      <c r="U207" s="160"/>
      <c r="V207" s="160"/>
      <c r="W207" s="160"/>
      <c r="X207" s="160"/>
      <c r="Y207" s="160"/>
      <c r="Z207" s="149"/>
      <c r="AA207" s="149"/>
      <c r="AB207" s="149"/>
      <c r="AC207" s="149"/>
      <c r="AD207" s="149"/>
      <c r="AE207" s="149"/>
      <c r="AF207" s="149"/>
      <c r="AG207" s="149" t="s">
        <v>261</v>
      </c>
      <c r="AH207" s="149">
        <v>0</v>
      </c>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ht="22.5" outlineLevel="1" x14ac:dyDescent="0.2">
      <c r="A208" s="175">
        <v>39</v>
      </c>
      <c r="B208" s="176" t="s">
        <v>2241</v>
      </c>
      <c r="C208" s="191" t="s">
        <v>2242</v>
      </c>
      <c r="D208" s="177" t="s">
        <v>276</v>
      </c>
      <c r="E208" s="178">
        <v>3.3</v>
      </c>
      <c r="F208" s="179"/>
      <c r="G208" s="180">
        <f>ROUND(E208*F208,2)</f>
        <v>0</v>
      </c>
      <c r="H208" s="179"/>
      <c r="I208" s="180">
        <f>ROUND(E208*H208,2)</f>
        <v>0</v>
      </c>
      <c r="J208" s="179"/>
      <c r="K208" s="180">
        <f>ROUND(E208*J208,2)</f>
        <v>0</v>
      </c>
      <c r="L208" s="180">
        <v>21</v>
      </c>
      <c r="M208" s="180">
        <f>G208*(1+L208/100)</f>
        <v>0</v>
      </c>
      <c r="N208" s="178">
        <v>0</v>
      </c>
      <c r="O208" s="178">
        <f>ROUND(E208*N208,2)</f>
        <v>0</v>
      </c>
      <c r="P208" s="178">
        <v>0</v>
      </c>
      <c r="Q208" s="178">
        <f>ROUND(E208*P208,2)</f>
        <v>0</v>
      </c>
      <c r="R208" s="180" t="s">
        <v>269</v>
      </c>
      <c r="S208" s="180" t="s">
        <v>222</v>
      </c>
      <c r="T208" s="181" t="s">
        <v>270</v>
      </c>
      <c r="U208" s="160">
        <v>0</v>
      </c>
      <c r="V208" s="160">
        <f>ROUND(E208*U208,2)</f>
        <v>0</v>
      </c>
      <c r="W208" s="160"/>
      <c r="X208" s="160" t="s">
        <v>271</v>
      </c>
      <c r="Y208" s="160" t="s">
        <v>225</v>
      </c>
      <c r="Z208" s="149"/>
      <c r="AA208" s="149"/>
      <c r="AB208" s="149"/>
      <c r="AC208" s="149"/>
      <c r="AD208" s="149"/>
      <c r="AE208" s="149"/>
      <c r="AF208" s="149"/>
      <c r="AG208" s="149" t="s">
        <v>272</v>
      </c>
      <c r="AH208" s="149"/>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2" x14ac:dyDescent="0.2">
      <c r="A209" s="156"/>
      <c r="B209" s="157"/>
      <c r="C209" s="193" t="s">
        <v>2240</v>
      </c>
      <c r="D209" s="165"/>
      <c r="E209" s="166">
        <v>3.3</v>
      </c>
      <c r="F209" s="160"/>
      <c r="G209" s="160"/>
      <c r="H209" s="160"/>
      <c r="I209" s="160"/>
      <c r="J209" s="160"/>
      <c r="K209" s="160"/>
      <c r="L209" s="160"/>
      <c r="M209" s="160"/>
      <c r="N209" s="159"/>
      <c r="O209" s="159"/>
      <c r="P209" s="159"/>
      <c r="Q209" s="159"/>
      <c r="R209" s="160"/>
      <c r="S209" s="160"/>
      <c r="T209" s="160"/>
      <c r="U209" s="160"/>
      <c r="V209" s="160"/>
      <c r="W209" s="160"/>
      <c r="X209" s="160"/>
      <c r="Y209" s="160"/>
      <c r="Z209" s="149"/>
      <c r="AA209" s="149"/>
      <c r="AB209" s="149"/>
      <c r="AC209" s="149"/>
      <c r="AD209" s="149"/>
      <c r="AE209" s="149"/>
      <c r="AF209" s="149"/>
      <c r="AG209" s="149" t="s">
        <v>261</v>
      </c>
      <c r="AH209" s="149">
        <v>0</v>
      </c>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1" x14ac:dyDescent="0.2">
      <c r="A210" s="175">
        <v>40</v>
      </c>
      <c r="B210" s="176" t="s">
        <v>1059</v>
      </c>
      <c r="C210" s="191" t="s">
        <v>1060</v>
      </c>
      <c r="D210" s="177" t="s">
        <v>276</v>
      </c>
      <c r="E210" s="178">
        <v>3.3</v>
      </c>
      <c r="F210" s="179"/>
      <c r="G210" s="180">
        <f>ROUND(E210*F210,2)</f>
        <v>0</v>
      </c>
      <c r="H210" s="179"/>
      <c r="I210" s="180">
        <f>ROUND(E210*H210,2)</f>
        <v>0</v>
      </c>
      <c r="J210" s="179"/>
      <c r="K210" s="180">
        <f>ROUND(E210*J210,2)</f>
        <v>0</v>
      </c>
      <c r="L210" s="180">
        <v>21</v>
      </c>
      <c r="M210" s="180">
        <f>G210*(1+L210/100)</f>
        <v>0</v>
      </c>
      <c r="N210" s="178">
        <v>0</v>
      </c>
      <c r="O210" s="178">
        <f>ROUND(E210*N210,2)</f>
        <v>0</v>
      </c>
      <c r="P210" s="178">
        <v>0</v>
      </c>
      <c r="Q210" s="178">
        <f>ROUND(E210*P210,2)</f>
        <v>0</v>
      </c>
      <c r="R210" s="180" t="s">
        <v>269</v>
      </c>
      <c r="S210" s="180" t="s">
        <v>222</v>
      </c>
      <c r="T210" s="181" t="s">
        <v>270</v>
      </c>
      <c r="U210" s="160">
        <v>0.46973999999999999</v>
      </c>
      <c r="V210" s="160">
        <f>ROUND(E210*U210,2)</f>
        <v>1.55</v>
      </c>
      <c r="W210" s="160"/>
      <c r="X210" s="160" t="s">
        <v>271</v>
      </c>
      <c r="Y210" s="160" t="s">
        <v>225</v>
      </c>
      <c r="Z210" s="149"/>
      <c r="AA210" s="149"/>
      <c r="AB210" s="149"/>
      <c r="AC210" s="149"/>
      <c r="AD210" s="149"/>
      <c r="AE210" s="149"/>
      <c r="AF210" s="149"/>
      <c r="AG210" s="149" t="s">
        <v>272</v>
      </c>
      <c r="AH210" s="149"/>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2" x14ac:dyDescent="0.2">
      <c r="A211" s="156"/>
      <c r="B211" s="157"/>
      <c r="C211" s="193" t="s">
        <v>2243</v>
      </c>
      <c r="D211" s="165"/>
      <c r="E211" s="166">
        <v>3.3</v>
      </c>
      <c r="F211" s="160"/>
      <c r="G211" s="160"/>
      <c r="H211" s="160"/>
      <c r="I211" s="160"/>
      <c r="J211" s="160"/>
      <c r="K211" s="160"/>
      <c r="L211" s="160"/>
      <c r="M211" s="160"/>
      <c r="N211" s="159"/>
      <c r="O211" s="159"/>
      <c r="P211" s="159"/>
      <c r="Q211" s="159"/>
      <c r="R211" s="160"/>
      <c r="S211" s="160"/>
      <c r="T211" s="160"/>
      <c r="U211" s="160"/>
      <c r="V211" s="160"/>
      <c r="W211" s="160"/>
      <c r="X211" s="160"/>
      <c r="Y211" s="160"/>
      <c r="Z211" s="149"/>
      <c r="AA211" s="149"/>
      <c r="AB211" s="149"/>
      <c r="AC211" s="149"/>
      <c r="AD211" s="149"/>
      <c r="AE211" s="149"/>
      <c r="AF211" s="149"/>
      <c r="AG211" s="149" t="s">
        <v>261</v>
      </c>
      <c r="AH211" s="149">
        <v>0</v>
      </c>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ht="33.75" outlineLevel="1" x14ac:dyDescent="0.2">
      <c r="A212" s="175">
        <v>41</v>
      </c>
      <c r="B212" s="176" t="s">
        <v>1074</v>
      </c>
      <c r="C212" s="191" t="s">
        <v>1075</v>
      </c>
      <c r="D212" s="177" t="s">
        <v>276</v>
      </c>
      <c r="E212" s="178">
        <v>113.9688</v>
      </c>
      <c r="F212" s="179"/>
      <c r="G212" s="180">
        <f>ROUND(E212*F212,2)</f>
        <v>0</v>
      </c>
      <c r="H212" s="179"/>
      <c r="I212" s="180">
        <f>ROUND(E212*H212,2)</f>
        <v>0</v>
      </c>
      <c r="J212" s="179"/>
      <c r="K212" s="180">
        <f>ROUND(E212*J212,2)</f>
        <v>0</v>
      </c>
      <c r="L212" s="180">
        <v>21</v>
      </c>
      <c r="M212" s="180">
        <f>G212*(1+L212/100)</f>
        <v>0</v>
      </c>
      <c r="N212" s="178">
        <v>1.336E-2</v>
      </c>
      <c r="O212" s="178">
        <f>ROUND(E212*N212,2)</f>
        <v>1.52</v>
      </c>
      <c r="P212" s="178">
        <v>0</v>
      </c>
      <c r="Q212" s="178">
        <f>ROUND(E212*P212,2)</f>
        <v>0</v>
      </c>
      <c r="R212" s="180" t="s">
        <v>269</v>
      </c>
      <c r="S212" s="180" t="s">
        <v>222</v>
      </c>
      <c r="T212" s="181" t="s">
        <v>270</v>
      </c>
      <c r="U212" s="160">
        <v>2.9020000000000001</v>
      </c>
      <c r="V212" s="160">
        <f>ROUND(E212*U212,2)</f>
        <v>330.74</v>
      </c>
      <c r="W212" s="160"/>
      <c r="X212" s="160" t="s">
        <v>271</v>
      </c>
      <c r="Y212" s="160" t="s">
        <v>225</v>
      </c>
      <c r="Z212" s="149"/>
      <c r="AA212" s="149"/>
      <c r="AB212" s="149"/>
      <c r="AC212" s="149"/>
      <c r="AD212" s="149"/>
      <c r="AE212" s="149"/>
      <c r="AF212" s="149"/>
      <c r="AG212" s="149" t="s">
        <v>272</v>
      </c>
      <c r="AH212" s="149"/>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ht="33.75" outlineLevel="2" x14ac:dyDescent="0.2">
      <c r="A213" s="156"/>
      <c r="B213" s="157"/>
      <c r="C213" s="267" t="s">
        <v>1076</v>
      </c>
      <c r="D213" s="268"/>
      <c r="E213" s="268"/>
      <c r="F213" s="268"/>
      <c r="G213" s="268"/>
      <c r="H213" s="160"/>
      <c r="I213" s="160"/>
      <c r="J213" s="160"/>
      <c r="K213" s="160"/>
      <c r="L213" s="160"/>
      <c r="M213" s="160"/>
      <c r="N213" s="159"/>
      <c r="O213" s="159"/>
      <c r="P213" s="159"/>
      <c r="Q213" s="159"/>
      <c r="R213" s="160"/>
      <c r="S213" s="160"/>
      <c r="T213" s="160"/>
      <c r="U213" s="160"/>
      <c r="V213" s="160"/>
      <c r="W213" s="160"/>
      <c r="X213" s="160"/>
      <c r="Y213" s="160"/>
      <c r="Z213" s="149"/>
      <c r="AA213" s="149"/>
      <c r="AB213" s="149"/>
      <c r="AC213" s="149"/>
      <c r="AD213" s="149"/>
      <c r="AE213" s="149"/>
      <c r="AF213" s="149"/>
      <c r="AG213" s="149" t="s">
        <v>298</v>
      </c>
      <c r="AH213" s="149"/>
      <c r="AI213" s="149"/>
      <c r="AJ213" s="149"/>
      <c r="AK213" s="149"/>
      <c r="AL213" s="149"/>
      <c r="AM213" s="149"/>
      <c r="AN213" s="149"/>
      <c r="AO213" s="149"/>
      <c r="AP213" s="149"/>
      <c r="AQ213" s="149"/>
      <c r="AR213" s="149"/>
      <c r="AS213" s="149"/>
      <c r="AT213" s="149"/>
      <c r="AU213" s="149"/>
      <c r="AV213" s="149"/>
      <c r="AW213" s="149"/>
      <c r="AX213" s="149"/>
      <c r="AY213" s="149"/>
      <c r="AZ213" s="149"/>
      <c r="BA213" s="182" t="str">
        <f>C213</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13" s="149"/>
      <c r="BC213" s="149"/>
      <c r="BD213" s="149"/>
      <c r="BE213" s="149"/>
      <c r="BF213" s="149"/>
      <c r="BG213" s="149"/>
      <c r="BH213" s="149"/>
    </row>
    <row r="214" spans="1:60" outlineLevel="2" x14ac:dyDescent="0.2">
      <c r="A214" s="156"/>
      <c r="B214" s="157"/>
      <c r="C214" s="265" t="s">
        <v>1077</v>
      </c>
      <c r="D214" s="266"/>
      <c r="E214" s="266"/>
      <c r="F214" s="266"/>
      <c r="G214" s="266"/>
      <c r="H214" s="160"/>
      <c r="I214" s="160"/>
      <c r="J214" s="160"/>
      <c r="K214" s="160"/>
      <c r="L214" s="160"/>
      <c r="M214" s="160"/>
      <c r="N214" s="159"/>
      <c r="O214" s="159"/>
      <c r="P214" s="159"/>
      <c r="Q214" s="159"/>
      <c r="R214" s="160"/>
      <c r="S214" s="160"/>
      <c r="T214" s="160"/>
      <c r="U214" s="160"/>
      <c r="V214" s="160"/>
      <c r="W214" s="160"/>
      <c r="X214" s="160"/>
      <c r="Y214" s="160"/>
      <c r="Z214" s="149"/>
      <c r="AA214" s="149"/>
      <c r="AB214" s="149"/>
      <c r="AC214" s="149"/>
      <c r="AD214" s="149"/>
      <c r="AE214" s="149"/>
      <c r="AF214" s="149"/>
      <c r="AG214" s="149" t="s">
        <v>228</v>
      </c>
      <c r="AH214" s="149"/>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2" x14ac:dyDescent="0.2">
      <c r="A215" s="156"/>
      <c r="B215" s="157"/>
      <c r="C215" s="193" t="s">
        <v>2244</v>
      </c>
      <c r="D215" s="165"/>
      <c r="E215" s="166">
        <v>11.668799999999999</v>
      </c>
      <c r="F215" s="160"/>
      <c r="G215" s="160"/>
      <c r="H215" s="160"/>
      <c r="I215" s="160"/>
      <c r="J215" s="160"/>
      <c r="K215" s="160"/>
      <c r="L215" s="160"/>
      <c r="M215" s="160"/>
      <c r="N215" s="159"/>
      <c r="O215" s="159"/>
      <c r="P215" s="159"/>
      <c r="Q215" s="159"/>
      <c r="R215" s="160"/>
      <c r="S215" s="160"/>
      <c r="T215" s="160"/>
      <c r="U215" s="160"/>
      <c r="V215" s="160"/>
      <c r="W215" s="160"/>
      <c r="X215" s="160"/>
      <c r="Y215" s="160"/>
      <c r="Z215" s="149"/>
      <c r="AA215" s="149"/>
      <c r="AB215" s="149"/>
      <c r="AC215" s="149"/>
      <c r="AD215" s="149"/>
      <c r="AE215" s="149"/>
      <c r="AF215" s="149"/>
      <c r="AG215" s="149" t="s">
        <v>261</v>
      </c>
      <c r="AH215" s="149">
        <v>0</v>
      </c>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outlineLevel="3" x14ac:dyDescent="0.2">
      <c r="A216" s="156"/>
      <c r="B216" s="157"/>
      <c r="C216" s="193" t="s">
        <v>2245</v>
      </c>
      <c r="D216" s="165"/>
      <c r="E216" s="166">
        <v>72.215999999999994</v>
      </c>
      <c r="F216" s="160"/>
      <c r="G216" s="160"/>
      <c r="H216" s="160"/>
      <c r="I216" s="160"/>
      <c r="J216" s="160"/>
      <c r="K216" s="160"/>
      <c r="L216" s="160"/>
      <c r="M216" s="160"/>
      <c r="N216" s="159"/>
      <c r="O216" s="159"/>
      <c r="P216" s="159"/>
      <c r="Q216" s="159"/>
      <c r="R216" s="160"/>
      <c r="S216" s="160"/>
      <c r="T216" s="160"/>
      <c r="U216" s="160"/>
      <c r="V216" s="160"/>
      <c r="W216" s="160"/>
      <c r="X216" s="160"/>
      <c r="Y216" s="160"/>
      <c r="Z216" s="149"/>
      <c r="AA216" s="149"/>
      <c r="AB216" s="149"/>
      <c r="AC216" s="149"/>
      <c r="AD216" s="149"/>
      <c r="AE216" s="149"/>
      <c r="AF216" s="149"/>
      <c r="AG216" s="149" t="s">
        <v>261</v>
      </c>
      <c r="AH216" s="149">
        <v>0</v>
      </c>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3" x14ac:dyDescent="0.2">
      <c r="A217" s="156"/>
      <c r="B217" s="157"/>
      <c r="C217" s="193" t="s">
        <v>2246</v>
      </c>
      <c r="D217" s="165"/>
      <c r="E217" s="166">
        <v>10.208</v>
      </c>
      <c r="F217" s="160"/>
      <c r="G217" s="160"/>
      <c r="H217" s="160"/>
      <c r="I217" s="160"/>
      <c r="J217" s="160"/>
      <c r="K217" s="160"/>
      <c r="L217" s="160"/>
      <c r="M217" s="160"/>
      <c r="N217" s="159"/>
      <c r="O217" s="159"/>
      <c r="P217" s="159"/>
      <c r="Q217" s="159"/>
      <c r="R217" s="160"/>
      <c r="S217" s="160"/>
      <c r="T217" s="160"/>
      <c r="U217" s="160"/>
      <c r="V217" s="160"/>
      <c r="W217" s="160"/>
      <c r="X217" s="160"/>
      <c r="Y217" s="160"/>
      <c r="Z217" s="149"/>
      <c r="AA217" s="149"/>
      <c r="AB217" s="149"/>
      <c r="AC217" s="149"/>
      <c r="AD217" s="149"/>
      <c r="AE217" s="149"/>
      <c r="AF217" s="149"/>
      <c r="AG217" s="149" t="s">
        <v>261</v>
      </c>
      <c r="AH217" s="149">
        <v>0</v>
      </c>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3" x14ac:dyDescent="0.2">
      <c r="A218" s="156"/>
      <c r="B218" s="157"/>
      <c r="C218" s="193" t="s">
        <v>2247</v>
      </c>
      <c r="D218" s="165"/>
      <c r="E218" s="166">
        <v>19.876000000000001</v>
      </c>
      <c r="F218" s="160"/>
      <c r="G218" s="160"/>
      <c r="H218" s="160"/>
      <c r="I218" s="160"/>
      <c r="J218" s="160"/>
      <c r="K218" s="160"/>
      <c r="L218" s="160"/>
      <c r="M218" s="160"/>
      <c r="N218" s="159"/>
      <c r="O218" s="159"/>
      <c r="P218" s="159"/>
      <c r="Q218" s="159"/>
      <c r="R218" s="160"/>
      <c r="S218" s="160"/>
      <c r="T218" s="160"/>
      <c r="U218" s="160"/>
      <c r="V218" s="160"/>
      <c r="W218" s="160"/>
      <c r="X218" s="160"/>
      <c r="Y218" s="160"/>
      <c r="Z218" s="149"/>
      <c r="AA218" s="149"/>
      <c r="AB218" s="149"/>
      <c r="AC218" s="149"/>
      <c r="AD218" s="149"/>
      <c r="AE218" s="149"/>
      <c r="AF218" s="149"/>
      <c r="AG218" s="149" t="s">
        <v>261</v>
      </c>
      <c r="AH218" s="149">
        <v>0</v>
      </c>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ht="22.5" outlineLevel="1" x14ac:dyDescent="0.2">
      <c r="A219" s="175">
        <v>42</v>
      </c>
      <c r="B219" s="176" t="s">
        <v>1066</v>
      </c>
      <c r="C219" s="191" t="s">
        <v>1067</v>
      </c>
      <c r="D219" s="177" t="s">
        <v>455</v>
      </c>
      <c r="E219" s="178">
        <v>32.799999999999997</v>
      </c>
      <c r="F219" s="179"/>
      <c r="G219" s="180">
        <f>ROUND(E219*F219,2)</f>
        <v>0</v>
      </c>
      <c r="H219" s="179"/>
      <c r="I219" s="180">
        <f>ROUND(E219*H219,2)</f>
        <v>0</v>
      </c>
      <c r="J219" s="179"/>
      <c r="K219" s="180">
        <f>ROUND(E219*J219,2)</f>
        <v>0</v>
      </c>
      <c r="L219" s="180">
        <v>21</v>
      </c>
      <c r="M219" s="180">
        <f>G219*(1+L219/100)</f>
        <v>0</v>
      </c>
      <c r="N219" s="178">
        <v>1.4E-2</v>
      </c>
      <c r="O219" s="178">
        <f>ROUND(E219*N219,2)</f>
        <v>0.46</v>
      </c>
      <c r="P219" s="178">
        <v>0</v>
      </c>
      <c r="Q219" s="178">
        <f>ROUND(E219*P219,2)</f>
        <v>0</v>
      </c>
      <c r="R219" s="180"/>
      <c r="S219" s="180" t="s">
        <v>250</v>
      </c>
      <c r="T219" s="181" t="s">
        <v>2248</v>
      </c>
      <c r="U219" s="160">
        <v>0</v>
      </c>
      <c r="V219" s="160">
        <f>ROUND(E219*U219,2)</f>
        <v>0</v>
      </c>
      <c r="W219" s="160"/>
      <c r="X219" s="160" t="s">
        <v>1590</v>
      </c>
      <c r="Y219" s="160" t="s">
        <v>225</v>
      </c>
      <c r="Z219" s="149"/>
      <c r="AA219" s="149"/>
      <c r="AB219" s="149"/>
      <c r="AC219" s="149"/>
      <c r="AD219" s="149"/>
      <c r="AE219" s="149"/>
      <c r="AF219" s="149"/>
      <c r="AG219" s="149" t="s">
        <v>1591</v>
      </c>
      <c r="AH219" s="149"/>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2" x14ac:dyDescent="0.2">
      <c r="A220" s="156"/>
      <c r="B220" s="157"/>
      <c r="C220" s="256" t="s">
        <v>1068</v>
      </c>
      <c r="D220" s="257"/>
      <c r="E220" s="257"/>
      <c r="F220" s="257"/>
      <c r="G220" s="257"/>
      <c r="H220" s="160"/>
      <c r="I220" s="160"/>
      <c r="J220" s="160"/>
      <c r="K220" s="160"/>
      <c r="L220" s="160"/>
      <c r="M220" s="160"/>
      <c r="N220" s="159"/>
      <c r="O220" s="159"/>
      <c r="P220" s="159"/>
      <c r="Q220" s="159"/>
      <c r="R220" s="160"/>
      <c r="S220" s="160"/>
      <c r="T220" s="160"/>
      <c r="U220" s="160"/>
      <c r="V220" s="160"/>
      <c r="W220" s="160"/>
      <c r="X220" s="160"/>
      <c r="Y220" s="160"/>
      <c r="Z220" s="149"/>
      <c r="AA220" s="149"/>
      <c r="AB220" s="149"/>
      <c r="AC220" s="149"/>
      <c r="AD220" s="149"/>
      <c r="AE220" s="149"/>
      <c r="AF220" s="149"/>
      <c r="AG220" s="149" t="s">
        <v>228</v>
      </c>
      <c r="AH220" s="149"/>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outlineLevel="3" x14ac:dyDescent="0.2">
      <c r="A221" s="156"/>
      <c r="B221" s="157"/>
      <c r="C221" s="265" t="s">
        <v>1069</v>
      </c>
      <c r="D221" s="266"/>
      <c r="E221" s="266"/>
      <c r="F221" s="266"/>
      <c r="G221" s="266"/>
      <c r="H221" s="160"/>
      <c r="I221" s="160"/>
      <c r="J221" s="160"/>
      <c r="K221" s="160"/>
      <c r="L221" s="160"/>
      <c r="M221" s="160"/>
      <c r="N221" s="159"/>
      <c r="O221" s="159"/>
      <c r="P221" s="159"/>
      <c r="Q221" s="159"/>
      <c r="R221" s="160"/>
      <c r="S221" s="160"/>
      <c r="T221" s="160"/>
      <c r="U221" s="160"/>
      <c r="V221" s="160"/>
      <c r="W221" s="160"/>
      <c r="X221" s="160"/>
      <c r="Y221" s="160"/>
      <c r="Z221" s="149"/>
      <c r="AA221" s="149"/>
      <c r="AB221" s="149"/>
      <c r="AC221" s="149"/>
      <c r="AD221" s="149"/>
      <c r="AE221" s="149"/>
      <c r="AF221" s="149"/>
      <c r="AG221" s="149" t="s">
        <v>228</v>
      </c>
      <c r="AH221" s="149"/>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outlineLevel="2" x14ac:dyDescent="0.2">
      <c r="A222" s="156"/>
      <c r="B222" s="157"/>
      <c r="C222" s="193" t="s">
        <v>2249</v>
      </c>
      <c r="D222" s="165"/>
      <c r="E222" s="166">
        <v>15.6</v>
      </c>
      <c r="F222" s="160"/>
      <c r="G222" s="160"/>
      <c r="H222" s="160"/>
      <c r="I222" s="160"/>
      <c r="J222" s="160"/>
      <c r="K222" s="160"/>
      <c r="L222" s="160"/>
      <c r="M222" s="160"/>
      <c r="N222" s="159"/>
      <c r="O222" s="159"/>
      <c r="P222" s="159"/>
      <c r="Q222" s="159"/>
      <c r="R222" s="160"/>
      <c r="S222" s="160"/>
      <c r="T222" s="160"/>
      <c r="U222" s="160"/>
      <c r="V222" s="160"/>
      <c r="W222" s="160"/>
      <c r="X222" s="160"/>
      <c r="Y222" s="160"/>
      <c r="Z222" s="149"/>
      <c r="AA222" s="149"/>
      <c r="AB222" s="149"/>
      <c r="AC222" s="149"/>
      <c r="AD222" s="149"/>
      <c r="AE222" s="149"/>
      <c r="AF222" s="149"/>
      <c r="AG222" s="149" t="s">
        <v>261</v>
      </c>
      <c r="AH222" s="149">
        <v>0</v>
      </c>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3" x14ac:dyDescent="0.2">
      <c r="A223" s="156"/>
      <c r="B223" s="157"/>
      <c r="C223" s="193" t="s">
        <v>2250</v>
      </c>
      <c r="D223" s="165"/>
      <c r="E223" s="166">
        <v>7.2</v>
      </c>
      <c r="F223" s="160"/>
      <c r="G223" s="160"/>
      <c r="H223" s="160"/>
      <c r="I223" s="160"/>
      <c r="J223" s="160"/>
      <c r="K223" s="160"/>
      <c r="L223" s="160"/>
      <c r="M223" s="160"/>
      <c r="N223" s="159"/>
      <c r="O223" s="159"/>
      <c r="P223" s="159"/>
      <c r="Q223" s="159"/>
      <c r="R223" s="160"/>
      <c r="S223" s="160"/>
      <c r="T223" s="160"/>
      <c r="U223" s="160"/>
      <c r="V223" s="160"/>
      <c r="W223" s="160"/>
      <c r="X223" s="160"/>
      <c r="Y223" s="160"/>
      <c r="Z223" s="149"/>
      <c r="AA223" s="149"/>
      <c r="AB223" s="149"/>
      <c r="AC223" s="149"/>
      <c r="AD223" s="149"/>
      <c r="AE223" s="149"/>
      <c r="AF223" s="149"/>
      <c r="AG223" s="149" t="s">
        <v>261</v>
      </c>
      <c r="AH223" s="149">
        <v>0</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3" x14ac:dyDescent="0.2">
      <c r="A224" s="156"/>
      <c r="B224" s="157"/>
      <c r="C224" s="193" t="s">
        <v>2251</v>
      </c>
      <c r="D224" s="165"/>
      <c r="E224" s="166">
        <v>2.8</v>
      </c>
      <c r="F224" s="160"/>
      <c r="G224" s="160"/>
      <c r="H224" s="160"/>
      <c r="I224" s="160"/>
      <c r="J224" s="160"/>
      <c r="K224" s="160"/>
      <c r="L224" s="160"/>
      <c r="M224" s="160"/>
      <c r="N224" s="159"/>
      <c r="O224" s="159"/>
      <c r="P224" s="159"/>
      <c r="Q224" s="159"/>
      <c r="R224" s="160"/>
      <c r="S224" s="160"/>
      <c r="T224" s="160"/>
      <c r="U224" s="160"/>
      <c r="V224" s="160"/>
      <c r="W224" s="160"/>
      <c r="X224" s="160"/>
      <c r="Y224" s="160"/>
      <c r="Z224" s="149"/>
      <c r="AA224" s="149"/>
      <c r="AB224" s="149"/>
      <c r="AC224" s="149"/>
      <c r="AD224" s="149"/>
      <c r="AE224" s="149"/>
      <c r="AF224" s="149"/>
      <c r="AG224" s="149" t="s">
        <v>261</v>
      </c>
      <c r="AH224" s="149">
        <v>0</v>
      </c>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outlineLevel="3" x14ac:dyDescent="0.2">
      <c r="A225" s="156"/>
      <c r="B225" s="157"/>
      <c r="C225" s="193" t="s">
        <v>2252</v>
      </c>
      <c r="D225" s="165"/>
      <c r="E225" s="166">
        <v>7.2</v>
      </c>
      <c r="F225" s="160"/>
      <c r="G225" s="160"/>
      <c r="H225" s="160"/>
      <c r="I225" s="160"/>
      <c r="J225" s="160"/>
      <c r="K225" s="160"/>
      <c r="L225" s="160"/>
      <c r="M225" s="160"/>
      <c r="N225" s="159"/>
      <c r="O225" s="159"/>
      <c r="P225" s="159"/>
      <c r="Q225" s="159"/>
      <c r="R225" s="160"/>
      <c r="S225" s="160"/>
      <c r="T225" s="160"/>
      <c r="U225" s="160"/>
      <c r="V225" s="160"/>
      <c r="W225" s="160"/>
      <c r="X225" s="160"/>
      <c r="Y225" s="160"/>
      <c r="Z225" s="149"/>
      <c r="AA225" s="149"/>
      <c r="AB225" s="149"/>
      <c r="AC225" s="149"/>
      <c r="AD225" s="149"/>
      <c r="AE225" s="149"/>
      <c r="AF225" s="149"/>
      <c r="AG225" s="149" t="s">
        <v>261</v>
      </c>
      <c r="AH225" s="149">
        <v>0</v>
      </c>
      <c r="AI225" s="149"/>
      <c r="AJ225" s="149"/>
      <c r="AK225" s="149"/>
      <c r="AL225" s="149"/>
      <c r="AM225" s="149"/>
      <c r="AN225" s="149"/>
      <c r="AO225" s="149"/>
      <c r="AP225" s="149"/>
      <c r="AQ225" s="149"/>
      <c r="AR225" s="149"/>
      <c r="AS225" s="149"/>
      <c r="AT225" s="149"/>
      <c r="AU225" s="149"/>
      <c r="AV225" s="149"/>
      <c r="AW225" s="149"/>
      <c r="AX225" s="149"/>
      <c r="AY225" s="149"/>
      <c r="AZ225" s="149"/>
      <c r="BA225" s="149"/>
      <c r="BB225" s="149"/>
      <c r="BC225" s="149"/>
      <c r="BD225" s="149"/>
      <c r="BE225" s="149"/>
      <c r="BF225" s="149"/>
      <c r="BG225" s="149"/>
      <c r="BH225" s="149"/>
    </row>
    <row r="226" spans="1:60" outlineLevel="1" x14ac:dyDescent="0.2">
      <c r="A226" s="175">
        <v>43</v>
      </c>
      <c r="B226" s="176" t="s">
        <v>1089</v>
      </c>
      <c r="C226" s="191" t="s">
        <v>1090</v>
      </c>
      <c r="D226" s="177" t="s">
        <v>338</v>
      </c>
      <c r="E226" s="178">
        <v>286.7</v>
      </c>
      <c r="F226" s="179"/>
      <c r="G226" s="180">
        <f>ROUND(E226*F226,2)</f>
        <v>0</v>
      </c>
      <c r="H226" s="179"/>
      <c r="I226" s="180">
        <f>ROUND(E226*H226,2)</f>
        <v>0</v>
      </c>
      <c r="J226" s="179"/>
      <c r="K226" s="180">
        <f>ROUND(E226*J226,2)</f>
        <v>0</v>
      </c>
      <c r="L226" s="180">
        <v>21</v>
      </c>
      <c r="M226" s="180">
        <f>G226*(1+L226/100)</f>
        <v>0</v>
      </c>
      <c r="N226" s="178">
        <v>1.4999999999999999E-4</v>
      </c>
      <c r="O226" s="178">
        <f>ROUND(E226*N226,2)</f>
        <v>0.04</v>
      </c>
      <c r="P226" s="178">
        <v>0</v>
      </c>
      <c r="Q226" s="178">
        <f>ROUND(E226*P226,2)</f>
        <v>0</v>
      </c>
      <c r="R226" s="180" t="s">
        <v>269</v>
      </c>
      <c r="S226" s="180" t="s">
        <v>222</v>
      </c>
      <c r="T226" s="181" t="s">
        <v>270</v>
      </c>
      <c r="U226" s="160">
        <v>0.06</v>
      </c>
      <c r="V226" s="160">
        <f>ROUND(E226*U226,2)</f>
        <v>17.2</v>
      </c>
      <c r="W226" s="160"/>
      <c r="X226" s="160" t="s">
        <v>271</v>
      </c>
      <c r="Y226" s="160" t="s">
        <v>225</v>
      </c>
      <c r="Z226" s="149"/>
      <c r="AA226" s="149"/>
      <c r="AB226" s="149"/>
      <c r="AC226" s="149"/>
      <c r="AD226" s="149"/>
      <c r="AE226" s="149"/>
      <c r="AF226" s="149"/>
      <c r="AG226" s="149" t="s">
        <v>272</v>
      </c>
      <c r="AH226" s="149"/>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2" x14ac:dyDescent="0.2">
      <c r="A227" s="156"/>
      <c r="B227" s="157"/>
      <c r="C227" s="193" t="s">
        <v>2253</v>
      </c>
      <c r="D227" s="165"/>
      <c r="E227" s="166">
        <v>73.8</v>
      </c>
      <c r="F227" s="160"/>
      <c r="G227" s="160"/>
      <c r="H227" s="160"/>
      <c r="I227" s="160"/>
      <c r="J227" s="160"/>
      <c r="K227" s="160"/>
      <c r="L227" s="160"/>
      <c r="M227" s="160"/>
      <c r="N227" s="159"/>
      <c r="O227" s="159"/>
      <c r="P227" s="159"/>
      <c r="Q227" s="159"/>
      <c r="R227" s="160"/>
      <c r="S227" s="160"/>
      <c r="T227" s="160"/>
      <c r="U227" s="160"/>
      <c r="V227" s="160"/>
      <c r="W227" s="160"/>
      <c r="X227" s="160"/>
      <c r="Y227" s="160"/>
      <c r="Z227" s="149"/>
      <c r="AA227" s="149"/>
      <c r="AB227" s="149"/>
      <c r="AC227" s="149"/>
      <c r="AD227" s="149"/>
      <c r="AE227" s="149"/>
      <c r="AF227" s="149"/>
      <c r="AG227" s="149" t="s">
        <v>261</v>
      </c>
      <c r="AH227" s="149">
        <v>0</v>
      </c>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3" x14ac:dyDescent="0.2">
      <c r="A228" s="156"/>
      <c r="B228" s="157"/>
      <c r="C228" s="193" t="s">
        <v>2254</v>
      </c>
      <c r="D228" s="165"/>
      <c r="E228" s="166">
        <v>95.7</v>
      </c>
      <c r="F228" s="160"/>
      <c r="G228" s="160"/>
      <c r="H228" s="160"/>
      <c r="I228" s="160"/>
      <c r="J228" s="160"/>
      <c r="K228" s="160"/>
      <c r="L228" s="160"/>
      <c r="M228" s="160"/>
      <c r="N228" s="159"/>
      <c r="O228" s="159"/>
      <c r="P228" s="159"/>
      <c r="Q228" s="159"/>
      <c r="R228" s="160"/>
      <c r="S228" s="160"/>
      <c r="T228" s="160"/>
      <c r="U228" s="160"/>
      <c r="V228" s="160"/>
      <c r="W228" s="160"/>
      <c r="X228" s="160"/>
      <c r="Y228" s="160"/>
      <c r="Z228" s="149"/>
      <c r="AA228" s="149"/>
      <c r="AB228" s="149"/>
      <c r="AC228" s="149"/>
      <c r="AD228" s="149"/>
      <c r="AE228" s="149"/>
      <c r="AF228" s="149"/>
      <c r="AG228" s="149" t="s">
        <v>261</v>
      </c>
      <c r="AH228" s="149">
        <v>0</v>
      </c>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3" x14ac:dyDescent="0.2">
      <c r="A229" s="156"/>
      <c r="B229" s="157"/>
      <c r="C229" s="193" t="s">
        <v>2255</v>
      </c>
      <c r="D229" s="165"/>
      <c r="E229" s="166">
        <v>43.9</v>
      </c>
      <c r="F229" s="160"/>
      <c r="G229" s="160"/>
      <c r="H229" s="160"/>
      <c r="I229" s="160"/>
      <c r="J229" s="160"/>
      <c r="K229" s="160"/>
      <c r="L229" s="160"/>
      <c r="M229" s="160"/>
      <c r="N229" s="159"/>
      <c r="O229" s="159"/>
      <c r="P229" s="159"/>
      <c r="Q229" s="159"/>
      <c r="R229" s="160"/>
      <c r="S229" s="160"/>
      <c r="T229" s="160"/>
      <c r="U229" s="160"/>
      <c r="V229" s="160"/>
      <c r="W229" s="160"/>
      <c r="X229" s="160"/>
      <c r="Y229" s="160"/>
      <c r="Z229" s="149"/>
      <c r="AA229" s="149"/>
      <c r="AB229" s="149"/>
      <c r="AC229" s="149"/>
      <c r="AD229" s="149"/>
      <c r="AE229" s="149"/>
      <c r="AF229" s="149"/>
      <c r="AG229" s="149" t="s">
        <v>261</v>
      </c>
      <c r="AH229" s="149">
        <v>0</v>
      </c>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3" x14ac:dyDescent="0.2">
      <c r="A230" s="156"/>
      <c r="B230" s="157"/>
      <c r="C230" s="193" t="s">
        <v>2256</v>
      </c>
      <c r="D230" s="165"/>
      <c r="E230" s="166">
        <v>73.3</v>
      </c>
      <c r="F230" s="160"/>
      <c r="G230" s="160"/>
      <c r="H230" s="160"/>
      <c r="I230" s="160"/>
      <c r="J230" s="160"/>
      <c r="K230" s="160"/>
      <c r="L230" s="160"/>
      <c r="M230" s="160"/>
      <c r="N230" s="159"/>
      <c r="O230" s="159"/>
      <c r="P230" s="159"/>
      <c r="Q230" s="159"/>
      <c r="R230" s="160"/>
      <c r="S230" s="160"/>
      <c r="T230" s="160"/>
      <c r="U230" s="160"/>
      <c r="V230" s="160"/>
      <c r="W230" s="160"/>
      <c r="X230" s="160"/>
      <c r="Y230" s="160"/>
      <c r="Z230" s="149"/>
      <c r="AA230" s="149"/>
      <c r="AB230" s="149"/>
      <c r="AC230" s="149"/>
      <c r="AD230" s="149"/>
      <c r="AE230" s="149"/>
      <c r="AF230" s="149"/>
      <c r="AG230" s="149" t="s">
        <v>261</v>
      </c>
      <c r="AH230" s="149">
        <v>0</v>
      </c>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ht="33.75" outlineLevel="1" x14ac:dyDescent="0.2">
      <c r="A231" s="175">
        <v>44</v>
      </c>
      <c r="B231" s="176" t="s">
        <v>1082</v>
      </c>
      <c r="C231" s="191" t="s">
        <v>1083</v>
      </c>
      <c r="D231" s="177" t="s">
        <v>276</v>
      </c>
      <c r="E231" s="178">
        <v>22.524000000000001</v>
      </c>
      <c r="F231" s="179"/>
      <c r="G231" s="180">
        <f>ROUND(E231*F231,2)</f>
        <v>0</v>
      </c>
      <c r="H231" s="179"/>
      <c r="I231" s="180">
        <f>ROUND(E231*H231,2)</f>
        <v>0</v>
      </c>
      <c r="J231" s="179"/>
      <c r="K231" s="180">
        <f>ROUND(E231*J231,2)</f>
        <v>0</v>
      </c>
      <c r="L231" s="180">
        <v>21</v>
      </c>
      <c r="M231" s="180">
        <f>G231*(1+L231/100)</f>
        <v>0</v>
      </c>
      <c r="N231" s="178">
        <v>9.7599999999999996E-3</v>
      </c>
      <c r="O231" s="178">
        <f>ROUND(E231*N231,2)</f>
        <v>0.22</v>
      </c>
      <c r="P231" s="178">
        <v>0</v>
      </c>
      <c r="Q231" s="178">
        <f>ROUND(E231*P231,2)</f>
        <v>0</v>
      </c>
      <c r="R231" s="180" t="s">
        <v>269</v>
      </c>
      <c r="S231" s="180" t="s">
        <v>222</v>
      </c>
      <c r="T231" s="181" t="s">
        <v>270</v>
      </c>
      <c r="U231" s="160">
        <v>1.5620000000000001</v>
      </c>
      <c r="V231" s="160">
        <f>ROUND(E231*U231,2)</f>
        <v>35.18</v>
      </c>
      <c r="W231" s="160"/>
      <c r="X231" s="160" t="s">
        <v>271</v>
      </c>
      <c r="Y231" s="160" t="s">
        <v>225</v>
      </c>
      <c r="Z231" s="149"/>
      <c r="AA231" s="149"/>
      <c r="AB231" s="149"/>
      <c r="AC231" s="149"/>
      <c r="AD231" s="149"/>
      <c r="AE231" s="149"/>
      <c r="AF231" s="149"/>
      <c r="AG231" s="149" t="s">
        <v>272</v>
      </c>
      <c r="AH231" s="149"/>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ht="22.5" outlineLevel="2" x14ac:dyDescent="0.2">
      <c r="A232" s="156"/>
      <c r="B232" s="157"/>
      <c r="C232" s="267" t="s">
        <v>1084</v>
      </c>
      <c r="D232" s="268"/>
      <c r="E232" s="268"/>
      <c r="F232" s="268"/>
      <c r="G232" s="268"/>
      <c r="H232" s="160"/>
      <c r="I232" s="160"/>
      <c r="J232" s="160"/>
      <c r="K232" s="160"/>
      <c r="L232" s="160"/>
      <c r="M232" s="160"/>
      <c r="N232" s="159"/>
      <c r="O232" s="159"/>
      <c r="P232" s="159"/>
      <c r="Q232" s="159"/>
      <c r="R232" s="160"/>
      <c r="S232" s="160"/>
      <c r="T232" s="160"/>
      <c r="U232" s="160"/>
      <c r="V232" s="160"/>
      <c r="W232" s="160"/>
      <c r="X232" s="160"/>
      <c r="Y232" s="160"/>
      <c r="Z232" s="149"/>
      <c r="AA232" s="149"/>
      <c r="AB232" s="149"/>
      <c r="AC232" s="149"/>
      <c r="AD232" s="149"/>
      <c r="AE232" s="149"/>
      <c r="AF232" s="149"/>
      <c r="AG232" s="149" t="s">
        <v>298</v>
      </c>
      <c r="AH232" s="149"/>
      <c r="AI232" s="149"/>
      <c r="AJ232" s="149"/>
      <c r="AK232" s="149"/>
      <c r="AL232" s="149"/>
      <c r="AM232" s="149"/>
      <c r="AN232" s="149"/>
      <c r="AO232" s="149"/>
      <c r="AP232" s="149"/>
      <c r="AQ232" s="149"/>
      <c r="AR232" s="149"/>
      <c r="AS232" s="149"/>
      <c r="AT232" s="149"/>
      <c r="AU232" s="149"/>
      <c r="AV232" s="149"/>
      <c r="AW232" s="149"/>
      <c r="AX232" s="149"/>
      <c r="AY232" s="149"/>
      <c r="AZ232" s="149"/>
      <c r="BA232" s="182" t="str">
        <f>C232</f>
        <v>nanesení lepicího tmelu na izolační desky, nalepení desek, natažení stěrky, vtlačení výztužné tkaniny a přehlazení stěrky. Včetně parapetních lišt.</v>
      </c>
      <c r="BB232" s="149"/>
      <c r="BC232" s="149"/>
      <c r="BD232" s="149"/>
      <c r="BE232" s="149"/>
      <c r="BF232" s="149"/>
      <c r="BG232" s="149"/>
      <c r="BH232" s="149"/>
    </row>
    <row r="233" spans="1:60" outlineLevel="2" x14ac:dyDescent="0.2">
      <c r="A233" s="156"/>
      <c r="B233" s="157"/>
      <c r="C233" s="193" t="s">
        <v>2257</v>
      </c>
      <c r="D233" s="165"/>
      <c r="E233" s="166">
        <v>4.5839999999999996</v>
      </c>
      <c r="F233" s="160"/>
      <c r="G233" s="160"/>
      <c r="H233" s="160"/>
      <c r="I233" s="160"/>
      <c r="J233" s="160"/>
      <c r="K233" s="160"/>
      <c r="L233" s="160"/>
      <c r="M233" s="160"/>
      <c r="N233" s="159"/>
      <c r="O233" s="159"/>
      <c r="P233" s="159"/>
      <c r="Q233" s="159"/>
      <c r="R233" s="160"/>
      <c r="S233" s="160"/>
      <c r="T233" s="160"/>
      <c r="U233" s="160"/>
      <c r="V233" s="160"/>
      <c r="W233" s="160"/>
      <c r="X233" s="160"/>
      <c r="Y233" s="160"/>
      <c r="Z233" s="149"/>
      <c r="AA233" s="149"/>
      <c r="AB233" s="149"/>
      <c r="AC233" s="149"/>
      <c r="AD233" s="149"/>
      <c r="AE233" s="149"/>
      <c r="AF233" s="149"/>
      <c r="AG233" s="149" t="s">
        <v>261</v>
      </c>
      <c r="AH233" s="149">
        <v>0</v>
      </c>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3" x14ac:dyDescent="0.2">
      <c r="A234" s="156"/>
      <c r="B234" s="157"/>
      <c r="C234" s="193" t="s">
        <v>2258</v>
      </c>
      <c r="D234" s="165"/>
      <c r="E234" s="166">
        <v>9.6240000000000006</v>
      </c>
      <c r="F234" s="160"/>
      <c r="G234" s="160"/>
      <c r="H234" s="160"/>
      <c r="I234" s="160"/>
      <c r="J234" s="160"/>
      <c r="K234" s="160"/>
      <c r="L234" s="160"/>
      <c r="M234" s="160"/>
      <c r="N234" s="159"/>
      <c r="O234" s="159"/>
      <c r="P234" s="159"/>
      <c r="Q234" s="159"/>
      <c r="R234" s="160"/>
      <c r="S234" s="160"/>
      <c r="T234" s="160"/>
      <c r="U234" s="160"/>
      <c r="V234" s="160"/>
      <c r="W234" s="160"/>
      <c r="X234" s="160"/>
      <c r="Y234" s="160"/>
      <c r="Z234" s="149"/>
      <c r="AA234" s="149"/>
      <c r="AB234" s="149"/>
      <c r="AC234" s="149"/>
      <c r="AD234" s="149"/>
      <c r="AE234" s="149"/>
      <c r="AF234" s="149"/>
      <c r="AG234" s="149" t="s">
        <v>261</v>
      </c>
      <c r="AH234" s="149">
        <v>0</v>
      </c>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3" x14ac:dyDescent="0.2">
      <c r="A235" s="156"/>
      <c r="B235" s="157"/>
      <c r="C235" s="193" t="s">
        <v>2259</v>
      </c>
      <c r="D235" s="165"/>
      <c r="E235" s="166">
        <v>0.96</v>
      </c>
      <c r="F235" s="160"/>
      <c r="G235" s="160"/>
      <c r="H235" s="160"/>
      <c r="I235" s="160"/>
      <c r="J235" s="160"/>
      <c r="K235" s="160"/>
      <c r="L235" s="160"/>
      <c r="M235" s="160"/>
      <c r="N235" s="159"/>
      <c r="O235" s="159"/>
      <c r="P235" s="159"/>
      <c r="Q235" s="159"/>
      <c r="R235" s="160"/>
      <c r="S235" s="160"/>
      <c r="T235" s="160"/>
      <c r="U235" s="160"/>
      <c r="V235" s="160"/>
      <c r="W235" s="160"/>
      <c r="X235" s="160"/>
      <c r="Y235" s="160"/>
      <c r="Z235" s="149"/>
      <c r="AA235" s="149"/>
      <c r="AB235" s="149"/>
      <c r="AC235" s="149"/>
      <c r="AD235" s="149"/>
      <c r="AE235" s="149"/>
      <c r="AF235" s="149"/>
      <c r="AG235" s="149" t="s">
        <v>261</v>
      </c>
      <c r="AH235" s="149">
        <v>0</v>
      </c>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3" x14ac:dyDescent="0.2">
      <c r="A236" s="156"/>
      <c r="B236" s="157"/>
      <c r="C236" s="193" t="s">
        <v>2260</v>
      </c>
      <c r="D236" s="165"/>
      <c r="E236" s="166">
        <v>7.3559999999999999</v>
      </c>
      <c r="F236" s="160"/>
      <c r="G236" s="160"/>
      <c r="H236" s="160"/>
      <c r="I236" s="160"/>
      <c r="J236" s="160"/>
      <c r="K236" s="160"/>
      <c r="L236" s="160"/>
      <c r="M236" s="160"/>
      <c r="N236" s="159"/>
      <c r="O236" s="159"/>
      <c r="P236" s="159"/>
      <c r="Q236" s="159"/>
      <c r="R236" s="160"/>
      <c r="S236" s="160"/>
      <c r="T236" s="160"/>
      <c r="U236" s="160"/>
      <c r="V236" s="160"/>
      <c r="W236" s="160"/>
      <c r="X236" s="160"/>
      <c r="Y236" s="160"/>
      <c r="Z236" s="149"/>
      <c r="AA236" s="149"/>
      <c r="AB236" s="149"/>
      <c r="AC236" s="149"/>
      <c r="AD236" s="149"/>
      <c r="AE236" s="149"/>
      <c r="AF236" s="149"/>
      <c r="AG236" s="149" t="s">
        <v>261</v>
      </c>
      <c r="AH236" s="149">
        <v>0</v>
      </c>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1" x14ac:dyDescent="0.2">
      <c r="A237" s="175">
        <v>45</v>
      </c>
      <c r="B237" s="176" t="s">
        <v>2261</v>
      </c>
      <c r="C237" s="191" t="s">
        <v>2262</v>
      </c>
      <c r="D237" s="177" t="s">
        <v>276</v>
      </c>
      <c r="E237" s="178">
        <v>1125.614</v>
      </c>
      <c r="F237" s="179"/>
      <c r="G237" s="180">
        <f>ROUND(E237*F237,2)</f>
        <v>0</v>
      </c>
      <c r="H237" s="179"/>
      <c r="I237" s="180">
        <f>ROUND(E237*H237,2)</f>
        <v>0</v>
      </c>
      <c r="J237" s="179"/>
      <c r="K237" s="180">
        <f>ROUND(E237*J237,2)</f>
        <v>0</v>
      </c>
      <c r="L237" s="180">
        <v>21</v>
      </c>
      <c r="M237" s="180">
        <f>G237*(1+L237/100)</f>
        <v>0</v>
      </c>
      <c r="N237" s="178">
        <v>0</v>
      </c>
      <c r="O237" s="178">
        <f>ROUND(E237*N237,2)</f>
        <v>0</v>
      </c>
      <c r="P237" s="178">
        <v>0</v>
      </c>
      <c r="Q237" s="178">
        <f>ROUND(E237*P237,2)</f>
        <v>0</v>
      </c>
      <c r="R237" s="180" t="s">
        <v>269</v>
      </c>
      <c r="S237" s="180" t="s">
        <v>222</v>
      </c>
      <c r="T237" s="181" t="s">
        <v>270</v>
      </c>
      <c r="U237" s="160">
        <v>0.06</v>
      </c>
      <c r="V237" s="160">
        <f>ROUND(E237*U237,2)</f>
        <v>67.540000000000006</v>
      </c>
      <c r="W237" s="160"/>
      <c r="X237" s="160" t="s">
        <v>271</v>
      </c>
      <c r="Y237" s="160" t="s">
        <v>225</v>
      </c>
      <c r="Z237" s="149"/>
      <c r="AA237" s="149"/>
      <c r="AB237" s="149"/>
      <c r="AC237" s="149"/>
      <c r="AD237" s="149"/>
      <c r="AE237" s="149"/>
      <c r="AF237" s="149"/>
      <c r="AG237" s="149" t="s">
        <v>272</v>
      </c>
      <c r="AH237" s="149"/>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2" x14ac:dyDescent="0.2">
      <c r="A238" s="156"/>
      <c r="B238" s="157"/>
      <c r="C238" s="193" t="s">
        <v>2187</v>
      </c>
      <c r="D238" s="165"/>
      <c r="E238" s="166">
        <v>126.52</v>
      </c>
      <c r="F238" s="160"/>
      <c r="G238" s="160"/>
      <c r="H238" s="160"/>
      <c r="I238" s="160"/>
      <c r="J238" s="160"/>
      <c r="K238" s="160"/>
      <c r="L238" s="160"/>
      <c r="M238" s="160"/>
      <c r="N238" s="159"/>
      <c r="O238" s="159"/>
      <c r="P238" s="159"/>
      <c r="Q238" s="159"/>
      <c r="R238" s="160"/>
      <c r="S238" s="160"/>
      <c r="T238" s="160"/>
      <c r="U238" s="160"/>
      <c r="V238" s="160"/>
      <c r="W238" s="160"/>
      <c r="X238" s="160"/>
      <c r="Y238" s="160"/>
      <c r="Z238" s="149"/>
      <c r="AA238" s="149"/>
      <c r="AB238" s="149"/>
      <c r="AC238" s="149"/>
      <c r="AD238" s="149"/>
      <c r="AE238" s="149"/>
      <c r="AF238" s="149"/>
      <c r="AG238" s="149" t="s">
        <v>261</v>
      </c>
      <c r="AH238" s="149">
        <v>5</v>
      </c>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3" x14ac:dyDescent="0.2">
      <c r="A239" s="156"/>
      <c r="B239" s="157"/>
      <c r="C239" s="193" t="s">
        <v>2188</v>
      </c>
      <c r="D239" s="165"/>
      <c r="E239" s="166">
        <v>13.56</v>
      </c>
      <c r="F239" s="160"/>
      <c r="G239" s="160"/>
      <c r="H239" s="160"/>
      <c r="I239" s="160"/>
      <c r="J239" s="160"/>
      <c r="K239" s="160"/>
      <c r="L239" s="160"/>
      <c r="M239" s="160"/>
      <c r="N239" s="159"/>
      <c r="O239" s="159"/>
      <c r="P239" s="159"/>
      <c r="Q239" s="159"/>
      <c r="R239" s="160"/>
      <c r="S239" s="160"/>
      <c r="T239" s="160"/>
      <c r="U239" s="160"/>
      <c r="V239" s="160"/>
      <c r="W239" s="160"/>
      <c r="X239" s="160"/>
      <c r="Y239" s="160"/>
      <c r="Z239" s="149"/>
      <c r="AA239" s="149"/>
      <c r="AB239" s="149"/>
      <c r="AC239" s="149"/>
      <c r="AD239" s="149"/>
      <c r="AE239" s="149"/>
      <c r="AF239" s="149"/>
      <c r="AG239" s="149" t="s">
        <v>261</v>
      </c>
      <c r="AH239" s="149">
        <v>5</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3" x14ac:dyDescent="0.2">
      <c r="A240" s="156"/>
      <c r="B240" s="157"/>
      <c r="C240" s="193" t="s">
        <v>2190</v>
      </c>
      <c r="D240" s="165"/>
      <c r="E240" s="166">
        <v>982.23400000000004</v>
      </c>
      <c r="F240" s="160"/>
      <c r="G240" s="160"/>
      <c r="H240" s="160"/>
      <c r="I240" s="160"/>
      <c r="J240" s="160"/>
      <c r="K240" s="160"/>
      <c r="L240" s="160"/>
      <c r="M240" s="160"/>
      <c r="N240" s="159"/>
      <c r="O240" s="159"/>
      <c r="P240" s="159"/>
      <c r="Q240" s="159"/>
      <c r="R240" s="160"/>
      <c r="S240" s="160"/>
      <c r="T240" s="160"/>
      <c r="U240" s="160"/>
      <c r="V240" s="160"/>
      <c r="W240" s="160"/>
      <c r="X240" s="160"/>
      <c r="Y240" s="160"/>
      <c r="Z240" s="149"/>
      <c r="AA240" s="149"/>
      <c r="AB240" s="149"/>
      <c r="AC240" s="149"/>
      <c r="AD240" s="149"/>
      <c r="AE240" s="149"/>
      <c r="AF240" s="149"/>
      <c r="AG240" s="149" t="s">
        <v>261</v>
      </c>
      <c r="AH240" s="149">
        <v>5</v>
      </c>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3" x14ac:dyDescent="0.2">
      <c r="A241" s="156"/>
      <c r="B241" s="157"/>
      <c r="C241" s="193" t="s">
        <v>2191</v>
      </c>
      <c r="D241" s="165"/>
      <c r="E241" s="166">
        <v>3.3</v>
      </c>
      <c r="F241" s="160"/>
      <c r="G241" s="160"/>
      <c r="H241" s="160"/>
      <c r="I241" s="160"/>
      <c r="J241" s="160"/>
      <c r="K241" s="160"/>
      <c r="L241" s="160"/>
      <c r="M241" s="160"/>
      <c r="N241" s="159"/>
      <c r="O241" s="159"/>
      <c r="P241" s="159"/>
      <c r="Q241" s="159"/>
      <c r="R241" s="160"/>
      <c r="S241" s="160"/>
      <c r="T241" s="160"/>
      <c r="U241" s="160"/>
      <c r="V241" s="160"/>
      <c r="W241" s="160"/>
      <c r="X241" s="160"/>
      <c r="Y241" s="160"/>
      <c r="Z241" s="149"/>
      <c r="AA241" s="149"/>
      <c r="AB241" s="149"/>
      <c r="AC241" s="149"/>
      <c r="AD241" s="149"/>
      <c r="AE241" s="149"/>
      <c r="AF241" s="149"/>
      <c r="AG241" s="149" t="s">
        <v>261</v>
      </c>
      <c r="AH241" s="149">
        <v>5</v>
      </c>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1" x14ac:dyDescent="0.2">
      <c r="A242" s="175">
        <v>46</v>
      </c>
      <c r="B242" s="176" t="s">
        <v>1095</v>
      </c>
      <c r="C242" s="191" t="s">
        <v>2263</v>
      </c>
      <c r="D242" s="177"/>
      <c r="E242" s="178">
        <v>1189.8040000000001</v>
      </c>
      <c r="F242" s="179"/>
      <c r="G242" s="180">
        <f>ROUND(E242*F242,2)</f>
        <v>0</v>
      </c>
      <c r="H242" s="179"/>
      <c r="I242" s="180">
        <f>ROUND(E242*H242,2)</f>
        <v>0</v>
      </c>
      <c r="J242" s="179"/>
      <c r="K242" s="180">
        <f>ROUND(E242*J242,2)</f>
        <v>0</v>
      </c>
      <c r="L242" s="180">
        <v>21</v>
      </c>
      <c r="M242" s="180">
        <f>G242*(1+L242/100)</f>
        <v>0</v>
      </c>
      <c r="N242" s="178">
        <v>0</v>
      </c>
      <c r="O242" s="178">
        <f>ROUND(E242*N242,2)</f>
        <v>0</v>
      </c>
      <c r="P242" s="178">
        <v>0</v>
      </c>
      <c r="Q242" s="178">
        <f>ROUND(E242*P242,2)</f>
        <v>0</v>
      </c>
      <c r="R242" s="180"/>
      <c r="S242" s="180" t="s">
        <v>250</v>
      </c>
      <c r="T242" s="181" t="s">
        <v>223</v>
      </c>
      <c r="U242" s="160">
        <v>0</v>
      </c>
      <c r="V242" s="160">
        <f>ROUND(E242*U242,2)</f>
        <v>0</v>
      </c>
      <c r="W242" s="160"/>
      <c r="X242" s="160" t="s">
        <v>271</v>
      </c>
      <c r="Y242" s="160" t="s">
        <v>225</v>
      </c>
      <c r="Z242" s="149"/>
      <c r="AA242" s="149"/>
      <c r="AB242" s="149"/>
      <c r="AC242" s="149"/>
      <c r="AD242" s="149"/>
      <c r="AE242" s="149"/>
      <c r="AF242" s="149"/>
      <c r="AG242" s="149" t="s">
        <v>272</v>
      </c>
      <c r="AH242" s="149"/>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2" x14ac:dyDescent="0.2">
      <c r="A243" s="156"/>
      <c r="B243" s="157"/>
      <c r="C243" s="193" t="s">
        <v>2190</v>
      </c>
      <c r="D243" s="165"/>
      <c r="E243" s="166">
        <v>982.23400000000004</v>
      </c>
      <c r="F243" s="160"/>
      <c r="G243" s="160"/>
      <c r="H243" s="160"/>
      <c r="I243" s="160"/>
      <c r="J243" s="160"/>
      <c r="K243" s="160"/>
      <c r="L243" s="160"/>
      <c r="M243" s="160"/>
      <c r="N243" s="159"/>
      <c r="O243" s="159"/>
      <c r="P243" s="159"/>
      <c r="Q243" s="159"/>
      <c r="R243" s="160"/>
      <c r="S243" s="160"/>
      <c r="T243" s="160"/>
      <c r="U243" s="160"/>
      <c r="V243" s="160"/>
      <c r="W243" s="160"/>
      <c r="X243" s="160"/>
      <c r="Y243" s="160"/>
      <c r="Z243" s="149"/>
      <c r="AA243" s="149"/>
      <c r="AB243" s="149"/>
      <c r="AC243" s="149"/>
      <c r="AD243" s="149"/>
      <c r="AE243" s="149"/>
      <c r="AF243" s="149"/>
      <c r="AG243" s="149" t="s">
        <v>261</v>
      </c>
      <c r="AH243" s="149">
        <v>5</v>
      </c>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3" x14ac:dyDescent="0.2">
      <c r="A244" s="156"/>
      <c r="B244" s="157"/>
      <c r="C244" s="193" t="s">
        <v>2186</v>
      </c>
      <c r="D244" s="165"/>
      <c r="E244" s="166">
        <v>4.9000000000000004</v>
      </c>
      <c r="F244" s="160"/>
      <c r="G244" s="160"/>
      <c r="H244" s="160"/>
      <c r="I244" s="160"/>
      <c r="J244" s="160"/>
      <c r="K244" s="160"/>
      <c r="L244" s="160"/>
      <c r="M244" s="160"/>
      <c r="N244" s="159"/>
      <c r="O244" s="159"/>
      <c r="P244" s="159"/>
      <c r="Q244" s="159"/>
      <c r="R244" s="160"/>
      <c r="S244" s="160"/>
      <c r="T244" s="160"/>
      <c r="U244" s="160"/>
      <c r="V244" s="160"/>
      <c r="W244" s="160"/>
      <c r="X244" s="160"/>
      <c r="Y244" s="160"/>
      <c r="Z244" s="149"/>
      <c r="AA244" s="149"/>
      <c r="AB244" s="149"/>
      <c r="AC244" s="149"/>
      <c r="AD244" s="149"/>
      <c r="AE244" s="149"/>
      <c r="AF244" s="149"/>
      <c r="AG244" s="149" t="s">
        <v>261</v>
      </c>
      <c r="AH244" s="149">
        <v>5</v>
      </c>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outlineLevel="3" x14ac:dyDescent="0.2">
      <c r="A245" s="156"/>
      <c r="B245" s="157"/>
      <c r="C245" s="193" t="s">
        <v>2187</v>
      </c>
      <c r="D245" s="165"/>
      <c r="E245" s="166">
        <v>126.52</v>
      </c>
      <c r="F245" s="160"/>
      <c r="G245" s="160"/>
      <c r="H245" s="160"/>
      <c r="I245" s="160"/>
      <c r="J245" s="160"/>
      <c r="K245" s="160"/>
      <c r="L245" s="160"/>
      <c r="M245" s="160"/>
      <c r="N245" s="159"/>
      <c r="O245" s="159"/>
      <c r="P245" s="159"/>
      <c r="Q245" s="159"/>
      <c r="R245" s="160"/>
      <c r="S245" s="160"/>
      <c r="T245" s="160"/>
      <c r="U245" s="160"/>
      <c r="V245" s="160"/>
      <c r="W245" s="160"/>
      <c r="X245" s="160"/>
      <c r="Y245" s="160"/>
      <c r="Z245" s="149"/>
      <c r="AA245" s="149"/>
      <c r="AB245" s="149"/>
      <c r="AC245" s="149"/>
      <c r="AD245" s="149"/>
      <c r="AE245" s="149"/>
      <c r="AF245" s="149"/>
      <c r="AG245" s="149" t="s">
        <v>261</v>
      </c>
      <c r="AH245" s="149">
        <v>5</v>
      </c>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3" x14ac:dyDescent="0.2">
      <c r="A246" s="156"/>
      <c r="B246" s="157"/>
      <c r="C246" s="193" t="s">
        <v>2188</v>
      </c>
      <c r="D246" s="165"/>
      <c r="E246" s="166">
        <v>13.56</v>
      </c>
      <c r="F246" s="160"/>
      <c r="G246" s="160"/>
      <c r="H246" s="160"/>
      <c r="I246" s="160"/>
      <c r="J246" s="160"/>
      <c r="K246" s="160"/>
      <c r="L246" s="160"/>
      <c r="M246" s="160"/>
      <c r="N246" s="159"/>
      <c r="O246" s="159"/>
      <c r="P246" s="159"/>
      <c r="Q246" s="159"/>
      <c r="R246" s="160"/>
      <c r="S246" s="160"/>
      <c r="T246" s="160"/>
      <c r="U246" s="160"/>
      <c r="V246" s="160"/>
      <c r="W246" s="160"/>
      <c r="X246" s="160"/>
      <c r="Y246" s="160"/>
      <c r="Z246" s="149"/>
      <c r="AA246" s="149"/>
      <c r="AB246" s="149"/>
      <c r="AC246" s="149"/>
      <c r="AD246" s="149"/>
      <c r="AE246" s="149"/>
      <c r="AF246" s="149"/>
      <c r="AG246" s="149" t="s">
        <v>261</v>
      </c>
      <c r="AH246" s="149">
        <v>5</v>
      </c>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3" x14ac:dyDescent="0.2">
      <c r="A247" s="156"/>
      <c r="B247" s="157"/>
      <c r="C247" s="193" t="s">
        <v>2189</v>
      </c>
      <c r="D247" s="165"/>
      <c r="E247" s="166">
        <v>59.29</v>
      </c>
      <c r="F247" s="160"/>
      <c r="G247" s="160"/>
      <c r="H247" s="160"/>
      <c r="I247" s="160"/>
      <c r="J247" s="160"/>
      <c r="K247" s="160"/>
      <c r="L247" s="160"/>
      <c r="M247" s="160"/>
      <c r="N247" s="159"/>
      <c r="O247" s="159"/>
      <c r="P247" s="159"/>
      <c r="Q247" s="159"/>
      <c r="R247" s="160"/>
      <c r="S247" s="160"/>
      <c r="T247" s="160"/>
      <c r="U247" s="160"/>
      <c r="V247" s="160"/>
      <c r="W247" s="160"/>
      <c r="X247" s="160"/>
      <c r="Y247" s="160"/>
      <c r="Z247" s="149"/>
      <c r="AA247" s="149"/>
      <c r="AB247" s="149"/>
      <c r="AC247" s="149"/>
      <c r="AD247" s="149"/>
      <c r="AE247" s="149"/>
      <c r="AF247" s="149"/>
      <c r="AG247" s="149" t="s">
        <v>261</v>
      </c>
      <c r="AH247" s="149">
        <v>5</v>
      </c>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3" x14ac:dyDescent="0.2">
      <c r="A248" s="156"/>
      <c r="B248" s="157"/>
      <c r="C248" s="193" t="s">
        <v>2191</v>
      </c>
      <c r="D248" s="165"/>
      <c r="E248" s="166">
        <v>3.3</v>
      </c>
      <c r="F248" s="160"/>
      <c r="G248" s="160"/>
      <c r="H248" s="160"/>
      <c r="I248" s="160"/>
      <c r="J248" s="160"/>
      <c r="K248" s="160"/>
      <c r="L248" s="160"/>
      <c r="M248" s="160"/>
      <c r="N248" s="159"/>
      <c r="O248" s="159"/>
      <c r="P248" s="159"/>
      <c r="Q248" s="159"/>
      <c r="R248" s="160"/>
      <c r="S248" s="160"/>
      <c r="T248" s="160"/>
      <c r="U248" s="160"/>
      <c r="V248" s="160"/>
      <c r="W248" s="160"/>
      <c r="X248" s="160"/>
      <c r="Y248" s="160"/>
      <c r="Z248" s="149"/>
      <c r="AA248" s="149"/>
      <c r="AB248" s="149"/>
      <c r="AC248" s="149"/>
      <c r="AD248" s="149"/>
      <c r="AE248" s="149"/>
      <c r="AF248" s="149"/>
      <c r="AG248" s="149" t="s">
        <v>261</v>
      </c>
      <c r="AH248" s="149">
        <v>5</v>
      </c>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outlineLevel="1" x14ac:dyDescent="0.2">
      <c r="A249" s="175">
        <v>47</v>
      </c>
      <c r="B249" s="176" t="s">
        <v>2264</v>
      </c>
      <c r="C249" s="191" t="s">
        <v>2265</v>
      </c>
      <c r="D249" s="177" t="s">
        <v>276</v>
      </c>
      <c r="E249" s="178">
        <v>1021.05</v>
      </c>
      <c r="F249" s="179"/>
      <c r="G249" s="180">
        <f>ROUND(E249*F249,2)</f>
        <v>0</v>
      </c>
      <c r="H249" s="179"/>
      <c r="I249" s="180">
        <f>ROUND(E249*H249,2)</f>
        <v>0</v>
      </c>
      <c r="J249" s="179"/>
      <c r="K249" s="180">
        <f>ROUND(E249*J249,2)</f>
        <v>0</v>
      </c>
      <c r="L249" s="180">
        <v>21</v>
      </c>
      <c r="M249" s="180">
        <f>G249*(1+L249/100)</f>
        <v>0</v>
      </c>
      <c r="N249" s="178">
        <v>1E-4</v>
      </c>
      <c r="O249" s="178">
        <f>ROUND(E249*N249,2)</f>
        <v>0.1</v>
      </c>
      <c r="P249" s="178">
        <v>0</v>
      </c>
      <c r="Q249" s="178">
        <f>ROUND(E249*P249,2)</f>
        <v>0</v>
      </c>
      <c r="R249" s="180" t="s">
        <v>269</v>
      </c>
      <c r="S249" s="180" t="s">
        <v>222</v>
      </c>
      <c r="T249" s="181" t="s">
        <v>270</v>
      </c>
      <c r="U249" s="160">
        <v>1.0999999999999999E-2</v>
      </c>
      <c r="V249" s="160">
        <f>ROUND(E249*U249,2)</f>
        <v>11.23</v>
      </c>
      <c r="W249" s="160"/>
      <c r="X249" s="160" t="s">
        <v>271</v>
      </c>
      <c r="Y249" s="160" t="s">
        <v>225</v>
      </c>
      <c r="Z249" s="149"/>
      <c r="AA249" s="149"/>
      <c r="AB249" s="149"/>
      <c r="AC249" s="149"/>
      <c r="AD249" s="149"/>
      <c r="AE249" s="149"/>
      <c r="AF249" s="149"/>
      <c r="AG249" s="149" t="s">
        <v>272</v>
      </c>
      <c r="AH249" s="149"/>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ht="22.5" outlineLevel="2" x14ac:dyDescent="0.2">
      <c r="A250" s="156"/>
      <c r="B250" s="157"/>
      <c r="C250" s="267" t="s">
        <v>2266</v>
      </c>
      <c r="D250" s="268"/>
      <c r="E250" s="268"/>
      <c r="F250" s="268"/>
      <c r="G250" s="268"/>
      <c r="H250" s="160"/>
      <c r="I250" s="160"/>
      <c r="J250" s="160"/>
      <c r="K250" s="160"/>
      <c r="L250" s="160"/>
      <c r="M250" s="160"/>
      <c r="N250" s="159"/>
      <c r="O250" s="159"/>
      <c r="P250" s="159"/>
      <c r="Q250" s="159"/>
      <c r="R250" s="160"/>
      <c r="S250" s="160"/>
      <c r="T250" s="160"/>
      <c r="U250" s="160"/>
      <c r="V250" s="160"/>
      <c r="W250" s="160"/>
      <c r="X250" s="160"/>
      <c r="Y250" s="160"/>
      <c r="Z250" s="149"/>
      <c r="AA250" s="149"/>
      <c r="AB250" s="149"/>
      <c r="AC250" s="149"/>
      <c r="AD250" s="149"/>
      <c r="AE250" s="149"/>
      <c r="AF250" s="149"/>
      <c r="AG250" s="149" t="s">
        <v>298</v>
      </c>
      <c r="AH250" s="149"/>
      <c r="AI250" s="149"/>
      <c r="AJ250" s="149"/>
      <c r="AK250" s="149"/>
      <c r="AL250" s="149"/>
      <c r="AM250" s="149"/>
      <c r="AN250" s="149"/>
      <c r="AO250" s="149"/>
      <c r="AP250" s="149"/>
      <c r="AQ250" s="149"/>
      <c r="AR250" s="149"/>
      <c r="AS250" s="149"/>
      <c r="AT250" s="149"/>
      <c r="AU250" s="149"/>
      <c r="AV250" s="149"/>
      <c r="AW250" s="149"/>
      <c r="AX250" s="149"/>
      <c r="AY250" s="149"/>
      <c r="AZ250" s="149"/>
      <c r="BA250" s="182" t="str">
        <f>C250</f>
        <v>maltovinová úprava na rovném povrchu vnějších stěn, plastická, tenkovrstvá, jednobarevná, s nejnutnějším obroušením podkladu (pemzou) a oprášením, s penetrací, z lešení, bez zakrývání</v>
      </c>
      <c r="BB250" s="149"/>
      <c r="BC250" s="149"/>
      <c r="BD250" s="149"/>
      <c r="BE250" s="149"/>
      <c r="BF250" s="149"/>
      <c r="BG250" s="149"/>
      <c r="BH250" s="149"/>
    </row>
    <row r="251" spans="1:60" outlineLevel="2" x14ac:dyDescent="0.2">
      <c r="A251" s="156"/>
      <c r="B251" s="157"/>
      <c r="C251" s="193" t="s">
        <v>2267</v>
      </c>
      <c r="D251" s="165"/>
      <c r="E251" s="166">
        <v>116.25</v>
      </c>
      <c r="F251" s="160"/>
      <c r="G251" s="160"/>
      <c r="H251" s="160"/>
      <c r="I251" s="160"/>
      <c r="J251" s="160"/>
      <c r="K251" s="160"/>
      <c r="L251" s="160"/>
      <c r="M251" s="160"/>
      <c r="N251" s="159"/>
      <c r="O251" s="159"/>
      <c r="P251" s="159"/>
      <c r="Q251" s="159"/>
      <c r="R251" s="160"/>
      <c r="S251" s="160"/>
      <c r="T251" s="160"/>
      <c r="U251" s="160"/>
      <c r="V251" s="160"/>
      <c r="W251" s="160"/>
      <c r="X251" s="160"/>
      <c r="Y251" s="160"/>
      <c r="Z251" s="149"/>
      <c r="AA251" s="149"/>
      <c r="AB251" s="149"/>
      <c r="AC251" s="149"/>
      <c r="AD251" s="149"/>
      <c r="AE251" s="149"/>
      <c r="AF251" s="149"/>
      <c r="AG251" s="149" t="s">
        <v>261</v>
      </c>
      <c r="AH251" s="149">
        <v>0</v>
      </c>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3" x14ac:dyDescent="0.2">
      <c r="A252" s="156"/>
      <c r="B252" s="157"/>
      <c r="C252" s="193" t="s">
        <v>2268</v>
      </c>
      <c r="D252" s="165"/>
      <c r="E252" s="166">
        <v>72</v>
      </c>
      <c r="F252" s="160"/>
      <c r="G252" s="160"/>
      <c r="H252" s="160"/>
      <c r="I252" s="160"/>
      <c r="J252" s="160"/>
      <c r="K252" s="160"/>
      <c r="L252" s="160"/>
      <c r="M252" s="160"/>
      <c r="N252" s="159"/>
      <c r="O252" s="159"/>
      <c r="P252" s="159"/>
      <c r="Q252" s="159"/>
      <c r="R252" s="160"/>
      <c r="S252" s="160"/>
      <c r="T252" s="160"/>
      <c r="U252" s="160"/>
      <c r="V252" s="160"/>
      <c r="W252" s="160"/>
      <c r="X252" s="160"/>
      <c r="Y252" s="160"/>
      <c r="Z252" s="149"/>
      <c r="AA252" s="149"/>
      <c r="AB252" s="149"/>
      <c r="AC252" s="149"/>
      <c r="AD252" s="149"/>
      <c r="AE252" s="149"/>
      <c r="AF252" s="149"/>
      <c r="AG252" s="149" t="s">
        <v>261</v>
      </c>
      <c r="AH252" s="149">
        <v>0</v>
      </c>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outlineLevel="3" x14ac:dyDescent="0.2">
      <c r="A253" s="156"/>
      <c r="B253" s="157"/>
      <c r="C253" s="193" t="s">
        <v>2269</v>
      </c>
      <c r="D253" s="165"/>
      <c r="E253" s="166">
        <v>27.5</v>
      </c>
      <c r="F253" s="160"/>
      <c r="G253" s="160"/>
      <c r="H253" s="160"/>
      <c r="I253" s="160"/>
      <c r="J253" s="160"/>
      <c r="K253" s="160"/>
      <c r="L253" s="160"/>
      <c r="M253" s="160"/>
      <c r="N253" s="159"/>
      <c r="O253" s="159"/>
      <c r="P253" s="159"/>
      <c r="Q253" s="159"/>
      <c r="R253" s="160"/>
      <c r="S253" s="160"/>
      <c r="T253" s="160"/>
      <c r="U253" s="160"/>
      <c r="V253" s="160"/>
      <c r="W253" s="160"/>
      <c r="X253" s="160"/>
      <c r="Y253" s="160"/>
      <c r="Z253" s="149"/>
      <c r="AA253" s="149"/>
      <c r="AB253" s="149"/>
      <c r="AC253" s="149"/>
      <c r="AD253" s="149"/>
      <c r="AE253" s="149"/>
      <c r="AF253" s="149"/>
      <c r="AG253" s="149" t="s">
        <v>261</v>
      </c>
      <c r="AH253" s="149">
        <v>0</v>
      </c>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3" x14ac:dyDescent="0.2">
      <c r="A254" s="156"/>
      <c r="B254" s="157"/>
      <c r="C254" s="193" t="s">
        <v>2182</v>
      </c>
      <c r="D254" s="165"/>
      <c r="E254" s="166">
        <v>50.75</v>
      </c>
      <c r="F254" s="160"/>
      <c r="G254" s="160"/>
      <c r="H254" s="160"/>
      <c r="I254" s="160"/>
      <c r="J254" s="160"/>
      <c r="K254" s="160"/>
      <c r="L254" s="160"/>
      <c r="M254" s="160"/>
      <c r="N254" s="159"/>
      <c r="O254" s="159"/>
      <c r="P254" s="159"/>
      <c r="Q254" s="159"/>
      <c r="R254" s="160"/>
      <c r="S254" s="160"/>
      <c r="T254" s="160"/>
      <c r="U254" s="160"/>
      <c r="V254" s="160"/>
      <c r="W254" s="160"/>
      <c r="X254" s="160"/>
      <c r="Y254" s="160"/>
      <c r="Z254" s="149"/>
      <c r="AA254" s="149"/>
      <c r="AB254" s="149"/>
      <c r="AC254" s="149"/>
      <c r="AD254" s="149"/>
      <c r="AE254" s="149"/>
      <c r="AF254" s="149"/>
      <c r="AG254" s="149" t="s">
        <v>261</v>
      </c>
      <c r="AH254" s="149">
        <v>0</v>
      </c>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outlineLevel="3" x14ac:dyDescent="0.2">
      <c r="A255" s="156"/>
      <c r="B255" s="157"/>
      <c r="C255" s="193" t="s">
        <v>2183</v>
      </c>
      <c r="D255" s="165"/>
      <c r="E255" s="166">
        <v>-55.71</v>
      </c>
      <c r="F255" s="160"/>
      <c r="G255" s="160"/>
      <c r="H255" s="160"/>
      <c r="I255" s="160"/>
      <c r="J255" s="160"/>
      <c r="K255" s="160"/>
      <c r="L255" s="160"/>
      <c r="M255" s="160"/>
      <c r="N255" s="159"/>
      <c r="O255" s="159"/>
      <c r="P255" s="159"/>
      <c r="Q255" s="159"/>
      <c r="R255" s="160"/>
      <c r="S255" s="160"/>
      <c r="T255" s="160"/>
      <c r="U255" s="160"/>
      <c r="V255" s="160"/>
      <c r="W255" s="160"/>
      <c r="X255" s="160"/>
      <c r="Y255" s="160"/>
      <c r="Z255" s="149"/>
      <c r="AA255" s="149"/>
      <c r="AB255" s="149"/>
      <c r="AC255" s="149"/>
      <c r="AD255" s="149"/>
      <c r="AE255" s="149"/>
      <c r="AF255" s="149"/>
      <c r="AG255" s="149" t="s">
        <v>261</v>
      </c>
      <c r="AH255" s="149">
        <v>0</v>
      </c>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3" x14ac:dyDescent="0.2">
      <c r="A256" s="156"/>
      <c r="B256" s="157"/>
      <c r="C256" s="193" t="s">
        <v>2162</v>
      </c>
      <c r="D256" s="165"/>
      <c r="E256" s="166">
        <v>69.3</v>
      </c>
      <c r="F256" s="160"/>
      <c r="G256" s="160"/>
      <c r="H256" s="160"/>
      <c r="I256" s="160"/>
      <c r="J256" s="160"/>
      <c r="K256" s="160"/>
      <c r="L256" s="160"/>
      <c r="M256" s="160"/>
      <c r="N256" s="159"/>
      <c r="O256" s="159"/>
      <c r="P256" s="159"/>
      <c r="Q256" s="159"/>
      <c r="R256" s="160"/>
      <c r="S256" s="160"/>
      <c r="T256" s="160"/>
      <c r="U256" s="160"/>
      <c r="V256" s="160"/>
      <c r="W256" s="160"/>
      <c r="X256" s="160"/>
      <c r="Y256" s="160"/>
      <c r="Z256" s="149"/>
      <c r="AA256" s="149"/>
      <c r="AB256" s="149"/>
      <c r="AC256" s="149"/>
      <c r="AD256" s="149"/>
      <c r="AE256" s="149"/>
      <c r="AF256" s="149"/>
      <c r="AG256" s="149" t="s">
        <v>261</v>
      </c>
      <c r="AH256" s="149">
        <v>0</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3" x14ac:dyDescent="0.2">
      <c r="A257" s="156"/>
      <c r="B257" s="157"/>
      <c r="C257" s="193" t="s">
        <v>2270</v>
      </c>
      <c r="D257" s="165"/>
      <c r="E257" s="166">
        <v>313.2</v>
      </c>
      <c r="F257" s="160"/>
      <c r="G257" s="160"/>
      <c r="H257" s="160"/>
      <c r="I257" s="160"/>
      <c r="J257" s="160"/>
      <c r="K257" s="160"/>
      <c r="L257" s="160"/>
      <c r="M257" s="160"/>
      <c r="N257" s="159"/>
      <c r="O257" s="159"/>
      <c r="P257" s="159"/>
      <c r="Q257" s="159"/>
      <c r="R257" s="160"/>
      <c r="S257" s="160"/>
      <c r="T257" s="160"/>
      <c r="U257" s="160"/>
      <c r="V257" s="160"/>
      <c r="W257" s="160"/>
      <c r="X257" s="160"/>
      <c r="Y257" s="160"/>
      <c r="Z257" s="149"/>
      <c r="AA257" s="149"/>
      <c r="AB257" s="149"/>
      <c r="AC257" s="149"/>
      <c r="AD257" s="149"/>
      <c r="AE257" s="149"/>
      <c r="AF257" s="149"/>
      <c r="AG257" s="149" t="s">
        <v>261</v>
      </c>
      <c r="AH257" s="149">
        <v>0</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3" x14ac:dyDescent="0.2">
      <c r="A258" s="156"/>
      <c r="B258" s="157"/>
      <c r="C258" s="193" t="s">
        <v>2271</v>
      </c>
      <c r="D258" s="165"/>
      <c r="E258" s="166">
        <v>259.2</v>
      </c>
      <c r="F258" s="160"/>
      <c r="G258" s="160"/>
      <c r="H258" s="160"/>
      <c r="I258" s="160"/>
      <c r="J258" s="160"/>
      <c r="K258" s="160"/>
      <c r="L258" s="160"/>
      <c r="M258" s="160"/>
      <c r="N258" s="159"/>
      <c r="O258" s="159"/>
      <c r="P258" s="159"/>
      <c r="Q258" s="159"/>
      <c r="R258" s="160"/>
      <c r="S258" s="160"/>
      <c r="T258" s="160"/>
      <c r="U258" s="160"/>
      <c r="V258" s="160"/>
      <c r="W258" s="160"/>
      <c r="X258" s="160"/>
      <c r="Y258" s="160"/>
      <c r="Z258" s="149"/>
      <c r="AA258" s="149"/>
      <c r="AB258" s="149"/>
      <c r="AC258" s="149"/>
      <c r="AD258" s="149"/>
      <c r="AE258" s="149"/>
      <c r="AF258" s="149"/>
      <c r="AG258" s="149" t="s">
        <v>261</v>
      </c>
      <c r="AH258" s="149">
        <v>0</v>
      </c>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3" x14ac:dyDescent="0.2">
      <c r="A259" s="156"/>
      <c r="B259" s="157"/>
      <c r="C259" s="193" t="s">
        <v>2272</v>
      </c>
      <c r="D259" s="165"/>
      <c r="E259" s="166">
        <v>163.5</v>
      </c>
      <c r="F259" s="160"/>
      <c r="G259" s="160"/>
      <c r="H259" s="160"/>
      <c r="I259" s="160"/>
      <c r="J259" s="160"/>
      <c r="K259" s="160"/>
      <c r="L259" s="160"/>
      <c r="M259" s="160"/>
      <c r="N259" s="159"/>
      <c r="O259" s="159"/>
      <c r="P259" s="159"/>
      <c r="Q259" s="159"/>
      <c r="R259" s="160"/>
      <c r="S259" s="160"/>
      <c r="T259" s="160"/>
      <c r="U259" s="160"/>
      <c r="V259" s="160"/>
      <c r="W259" s="160"/>
      <c r="X259" s="160"/>
      <c r="Y259" s="160"/>
      <c r="Z259" s="149"/>
      <c r="AA259" s="149"/>
      <c r="AB259" s="149"/>
      <c r="AC259" s="149"/>
      <c r="AD259" s="149"/>
      <c r="AE259" s="149"/>
      <c r="AF259" s="149"/>
      <c r="AG259" s="149" t="s">
        <v>261</v>
      </c>
      <c r="AH259" s="149">
        <v>0</v>
      </c>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3" x14ac:dyDescent="0.2">
      <c r="A260" s="156"/>
      <c r="B260" s="157"/>
      <c r="C260" s="193" t="s">
        <v>2273</v>
      </c>
      <c r="D260" s="165"/>
      <c r="E260" s="166">
        <v>158.4</v>
      </c>
      <c r="F260" s="160"/>
      <c r="G260" s="160"/>
      <c r="H260" s="160"/>
      <c r="I260" s="160"/>
      <c r="J260" s="160"/>
      <c r="K260" s="160"/>
      <c r="L260" s="160"/>
      <c r="M260" s="160"/>
      <c r="N260" s="159"/>
      <c r="O260" s="159"/>
      <c r="P260" s="159"/>
      <c r="Q260" s="159"/>
      <c r="R260" s="160"/>
      <c r="S260" s="160"/>
      <c r="T260" s="160"/>
      <c r="U260" s="160"/>
      <c r="V260" s="160"/>
      <c r="W260" s="160"/>
      <c r="X260" s="160"/>
      <c r="Y260" s="160"/>
      <c r="Z260" s="149"/>
      <c r="AA260" s="149"/>
      <c r="AB260" s="149"/>
      <c r="AC260" s="149"/>
      <c r="AD260" s="149"/>
      <c r="AE260" s="149"/>
      <c r="AF260" s="149"/>
      <c r="AG260" s="149" t="s">
        <v>261</v>
      </c>
      <c r="AH260" s="149">
        <v>0</v>
      </c>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ht="22.5" outlineLevel="3" x14ac:dyDescent="0.2">
      <c r="A261" s="156"/>
      <c r="B261" s="157"/>
      <c r="C261" s="193" t="s">
        <v>2274</v>
      </c>
      <c r="D261" s="165"/>
      <c r="E261" s="166">
        <v>-153.34</v>
      </c>
      <c r="F261" s="160"/>
      <c r="G261" s="160"/>
      <c r="H261" s="160"/>
      <c r="I261" s="160"/>
      <c r="J261" s="160"/>
      <c r="K261" s="160"/>
      <c r="L261" s="160"/>
      <c r="M261" s="160"/>
      <c r="N261" s="159"/>
      <c r="O261" s="159"/>
      <c r="P261" s="159"/>
      <c r="Q261" s="159"/>
      <c r="R261" s="160"/>
      <c r="S261" s="160"/>
      <c r="T261" s="160"/>
      <c r="U261" s="160"/>
      <c r="V261" s="160"/>
      <c r="W261" s="160"/>
      <c r="X261" s="160"/>
      <c r="Y261" s="160"/>
      <c r="Z261" s="149"/>
      <c r="AA261" s="149"/>
      <c r="AB261" s="149"/>
      <c r="AC261" s="149"/>
      <c r="AD261" s="149"/>
      <c r="AE261" s="149"/>
      <c r="AF261" s="149"/>
      <c r="AG261" s="149" t="s">
        <v>261</v>
      </c>
      <c r="AH261" s="149">
        <v>0</v>
      </c>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x14ac:dyDescent="0.2">
      <c r="A262" s="168" t="s">
        <v>217</v>
      </c>
      <c r="B262" s="169" t="s">
        <v>119</v>
      </c>
      <c r="C262" s="190" t="s">
        <v>120</v>
      </c>
      <c r="D262" s="170"/>
      <c r="E262" s="171"/>
      <c r="F262" s="172"/>
      <c r="G262" s="172">
        <f>SUMIF(AG263:AG287,"&lt;&gt;NOR",G263:G287)</f>
        <v>0</v>
      </c>
      <c r="H262" s="172"/>
      <c r="I262" s="172">
        <f>SUM(I263:I287)</f>
        <v>0</v>
      </c>
      <c r="J262" s="172"/>
      <c r="K262" s="172">
        <f>SUM(K263:K287)</f>
        <v>0</v>
      </c>
      <c r="L262" s="172"/>
      <c r="M262" s="172">
        <f>SUM(M263:M287)</f>
        <v>0</v>
      </c>
      <c r="N262" s="171"/>
      <c r="O262" s="171">
        <f>SUM(O263:O287)</f>
        <v>57.92</v>
      </c>
      <c r="P262" s="171"/>
      <c r="Q262" s="171">
        <f>SUM(Q263:Q287)</f>
        <v>0</v>
      </c>
      <c r="R262" s="172"/>
      <c r="S262" s="172"/>
      <c r="T262" s="173"/>
      <c r="U262" s="167"/>
      <c r="V262" s="167">
        <f>SUM(V263:V287)</f>
        <v>68.44</v>
      </c>
      <c r="W262" s="167"/>
      <c r="X262" s="167"/>
      <c r="Y262" s="167"/>
      <c r="AG262" t="s">
        <v>218</v>
      </c>
    </row>
    <row r="263" spans="1:60" ht="22.5" outlineLevel="1" x14ac:dyDescent="0.2">
      <c r="A263" s="175">
        <v>48</v>
      </c>
      <c r="B263" s="176" t="s">
        <v>1108</v>
      </c>
      <c r="C263" s="191" t="s">
        <v>1109</v>
      </c>
      <c r="D263" s="177" t="s">
        <v>276</v>
      </c>
      <c r="E263" s="178">
        <v>3.7349999999999999</v>
      </c>
      <c r="F263" s="179"/>
      <c r="G263" s="180">
        <f>ROUND(E263*F263,2)</f>
        <v>0</v>
      </c>
      <c r="H263" s="179"/>
      <c r="I263" s="180">
        <f>ROUND(E263*H263,2)</f>
        <v>0</v>
      </c>
      <c r="J263" s="179"/>
      <c r="K263" s="180">
        <f>ROUND(E263*J263,2)</f>
        <v>0</v>
      </c>
      <c r="L263" s="180">
        <v>21</v>
      </c>
      <c r="M263" s="180">
        <f>G263*(1+L263/100)</f>
        <v>0</v>
      </c>
      <c r="N263" s="178">
        <v>3.1099999999999999E-2</v>
      </c>
      <c r="O263" s="178">
        <f>ROUND(E263*N263,2)</f>
        <v>0.12</v>
      </c>
      <c r="P263" s="178">
        <v>0</v>
      </c>
      <c r="Q263" s="178">
        <f>ROUND(E263*P263,2)</f>
        <v>0</v>
      </c>
      <c r="R263" s="180" t="s">
        <v>326</v>
      </c>
      <c r="S263" s="180" t="s">
        <v>222</v>
      </c>
      <c r="T263" s="181" t="s">
        <v>270</v>
      </c>
      <c r="U263" s="160">
        <v>0.49</v>
      </c>
      <c r="V263" s="160">
        <f>ROUND(E263*U263,2)</f>
        <v>1.83</v>
      </c>
      <c r="W263" s="160"/>
      <c r="X263" s="160" t="s">
        <v>271</v>
      </c>
      <c r="Y263" s="160" t="s">
        <v>225</v>
      </c>
      <c r="Z263" s="149"/>
      <c r="AA263" s="149"/>
      <c r="AB263" s="149"/>
      <c r="AC263" s="149"/>
      <c r="AD263" s="149"/>
      <c r="AE263" s="149"/>
      <c r="AF263" s="149"/>
      <c r="AG263" s="149" t="s">
        <v>272</v>
      </c>
      <c r="AH263" s="149"/>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outlineLevel="2" x14ac:dyDescent="0.2">
      <c r="A264" s="156"/>
      <c r="B264" s="157"/>
      <c r="C264" s="267" t="s">
        <v>1110</v>
      </c>
      <c r="D264" s="268"/>
      <c r="E264" s="268"/>
      <c r="F264" s="268"/>
      <c r="G264" s="268"/>
      <c r="H264" s="160"/>
      <c r="I264" s="160"/>
      <c r="J264" s="160"/>
      <c r="K264" s="160"/>
      <c r="L264" s="160"/>
      <c r="M264" s="160"/>
      <c r="N264" s="159"/>
      <c r="O264" s="159"/>
      <c r="P264" s="159"/>
      <c r="Q264" s="159"/>
      <c r="R264" s="160"/>
      <c r="S264" s="160"/>
      <c r="T264" s="160"/>
      <c r="U264" s="160"/>
      <c r="V264" s="160"/>
      <c r="W264" s="160"/>
      <c r="X264" s="160"/>
      <c r="Y264" s="160"/>
      <c r="Z264" s="149"/>
      <c r="AA264" s="149"/>
      <c r="AB264" s="149"/>
      <c r="AC264" s="149"/>
      <c r="AD264" s="149"/>
      <c r="AE264" s="149"/>
      <c r="AF264" s="149"/>
      <c r="AG264" s="149" t="s">
        <v>298</v>
      </c>
      <c r="AH264" s="149"/>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2" x14ac:dyDescent="0.2">
      <c r="A265" s="156"/>
      <c r="B265" s="157"/>
      <c r="C265" s="265" t="s">
        <v>1111</v>
      </c>
      <c r="D265" s="266"/>
      <c r="E265" s="266"/>
      <c r="F265" s="266"/>
      <c r="G265" s="266"/>
      <c r="H265" s="160"/>
      <c r="I265" s="160"/>
      <c r="J265" s="160"/>
      <c r="K265" s="160"/>
      <c r="L265" s="160"/>
      <c r="M265" s="160"/>
      <c r="N265" s="159"/>
      <c r="O265" s="159"/>
      <c r="P265" s="159"/>
      <c r="Q265" s="159"/>
      <c r="R265" s="160"/>
      <c r="S265" s="160"/>
      <c r="T265" s="160"/>
      <c r="U265" s="160"/>
      <c r="V265" s="160"/>
      <c r="W265" s="160"/>
      <c r="X265" s="160"/>
      <c r="Y265" s="160"/>
      <c r="Z265" s="149"/>
      <c r="AA265" s="149"/>
      <c r="AB265" s="149"/>
      <c r="AC265" s="149"/>
      <c r="AD265" s="149"/>
      <c r="AE265" s="149"/>
      <c r="AF265" s="149"/>
      <c r="AG265" s="149" t="s">
        <v>228</v>
      </c>
      <c r="AH265" s="149"/>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2" x14ac:dyDescent="0.2">
      <c r="A266" s="156"/>
      <c r="B266" s="157"/>
      <c r="C266" s="193" t="s">
        <v>2275</v>
      </c>
      <c r="D266" s="165"/>
      <c r="E266" s="166">
        <v>2.16</v>
      </c>
      <c r="F266" s="160"/>
      <c r="G266" s="160"/>
      <c r="H266" s="160"/>
      <c r="I266" s="160"/>
      <c r="J266" s="160"/>
      <c r="K266" s="160"/>
      <c r="L266" s="160"/>
      <c r="M266" s="160"/>
      <c r="N266" s="159"/>
      <c r="O266" s="159"/>
      <c r="P266" s="159"/>
      <c r="Q266" s="159"/>
      <c r="R266" s="160"/>
      <c r="S266" s="160"/>
      <c r="T266" s="160"/>
      <c r="U266" s="160"/>
      <c r="V266" s="160"/>
      <c r="W266" s="160"/>
      <c r="X266" s="160"/>
      <c r="Y266" s="160"/>
      <c r="Z266" s="149"/>
      <c r="AA266" s="149"/>
      <c r="AB266" s="149"/>
      <c r="AC266" s="149"/>
      <c r="AD266" s="149"/>
      <c r="AE266" s="149"/>
      <c r="AF266" s="149"/>
      <c r="AG266" s="149" t="s">
        <v>261</v>
      </c>
      <c r="AH266" s="149">
        <v>0</v>
      </c>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3" x14ac:dyDescent="0.2">
      <c r="A267" s="156"/>
      <c r="B267" s="157"/>
      <c r="C267" s="193" t="s">
        <v>2276</v>
      </c>
      <c r="D267" s="165"/>
      <c r="E267" s="166">
        <v>1.575</v>
      </c>
      <c r="F267" s="160"/>
      <c r="G267" s="160"/>
      <c r="H267" s="160"/>
      <c r="I267" s="160"/>
      <c r="J267" s="160"/>
      <c r="K267" s="160"/>
      <c r="L267" s="160"/>
      <c r="M267" s="160"/>
      <c r="N267" s="159"/>
      <c r="O267" s="159"/>
      <c r="P267" s="159"/>
      <c r="Q267" s="159"/>
      <c r="R267" s="160"/>
      <c r="S267" s="160"/>
      <c r="T267" s="160"/>
      <c r="U267" s="160"/>
      <c r="V267" s="160"/>
      <c r="W267" s="160"/>
      <c r="X267" s="160"/>
      <c r="Y267" s="160"/>
      <c r="Z267" s="149"/>
      <c r="AA267" s="149"/>
      <c r="AB267" s="149"/>
      <c r="AC267" s="149"/>
      <c r="AD267" s="149"/>
      <c r="AE267" s="149"/>
      <c r="AF267" s="149"/>
      <c r="AG267" s="149" t="s">
        <v>261</v>
      </c>
      <c r="AH267" s="149">
        <v>0</v>
      </c>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ht="22.5" outlineLevel="1" x14ac:dyDescent="0.2">
      <c r="A268" s="175">
        <v>49</v>
      </c>
      <c r="B268" s="176" t="s">
        <v>1113</v>
      </c>
      <c r="C268" s="191" t="s">
        <v>1114</v>
      </c>
      <c r="D268" s="177" t="s">
        <v>276</v>
      </c>
      <c r="E268" s="178">
        <v>7.41</v>
      </c>
      <c r="F268" s="179"/>
      <c r="G268" s="180">
        <f>ROUND(E268*F268,2)</f>
        <v>0</v>
      </c>
      <c r="H268" s="179"/>
      <c r="I268" s="180">
        <f>ROUND(E268*H268,2)</f>
        <v>0</v>
      </c>
      <c r="J268" s="179"/>
      <c r="K268" s="180">
        <f>ROUND(E268*J268,2)</f>
        <v>0</v>
      </c>
      <c r="L268" s="180">
        <v>21</v>
      </c>
      <c r="M268" s="180">
        <f>G268*(1+L268/100)</f>
        <v>0</v>
      </c>
      <c r="N268" s="178">
        <v>1.286E-2</v>
      </c>
      <c r="O268" s="178">
        <f>ROUND(E268*N268,2)</f>
        <v>0.1</v>
      </c>
      <c r="P268" s="178">
        <v>0</v>
      </c>
      <c r="Q268" s="178">
        <f>ROUND(E268*P268,2)</f>
        <v>0</v>
      </c>
      <c r="R268" s="180" t="s">
        <v>326</v>
      </c>
      <c r="S268" s="180" t="s">
        <v>222</v>
      </c>
      <c r="T268" s="181" t="s">
        <v>270</v>
      </c>
      <c r="U268" s="160">
        <v>0.45</v>
      </c>
      <c r="V268" s="160">
        <f>ROUND(E268*U268,2)</f>
        <v>3.33</v>
      </c>
      <c r="W268" s="160"/>
      <c r="X268" s="160" t="s">
        <v>271</v>
      </c>
      <c r="Y268" s="160" t="s">
        <v>225</v>
      </c>
      <c r="Z268" s="149"/>
      <c r="AA268" s="149"/>
      <c r="AB268" s="149"/>
      <c r="AC268" s="149"/>
      <c r="AD268" s="149"/>
      <c r="AE268" s="149"/>
      <c r="AF268" s="149"/>
      <c r="AG268" s="149" t="s">
        <v>272</v>
      </c>
      <c r="AH268" s="149"/>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2" x14ac:dyDescent="0.2">
      <c r="A269" s="156"/>
      <c r="B269" s="157"/>
      <c r="C269" s="267" t="s">
        <v>1110</v>
      </c>
      <c r="D269" s="268"/>
      <c r="E269" s="268"/>
      <c r="F269" s="268"/>
      <c r="G269" s="268"/>
      <c r="H269" s="160"/>
      <c r="I269" s="160"/>
      <c r="J269" s="160"/>
      <c r="K269" s="160"/>
      <c r="L269" s="160"/>
      <c r="M269" s="160"/>
      <c r="N269" s="159"/>
      <c r="O269" s="159"/>
      <c r="P269" s="159"/>
      <c r="Q269" s="159"/>
      <c r="R269" s="160"/>
      <c r="S269" s="160"/>
      <c r="T269" s="160"/>
      <c r="U269" s="160"/>
      <c r="V269" s="160"/>
      <c r="W269" s="160"/>
      <c r="X269" s="160"/>
      <c r="Y269" s="160"/>
      <c r="Z269" s="149"/>
      <c r="AA269" s="149"/>
      <c r="AB269" s="149"/>
      <c r="AC269" s="149"/>
      <c r="AD269" s="149"/>
      <c r="AE269" s="149"/>
      <c r="AF269" s="149"/>
      <c r="AG269" s="149" t="s">
        <v>298</v>
      </c>
      <c r="AH269" s="149"/>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outlineLevel="2" x14ac:dyDescent="0.2">
      <c r="A270" s="156"/>
      <c r="B270" s="157"/>
      <c r="C270" s="265" t="s">
        <v>1115</v>
      </c>
      <c r="D270" s="266"/>
      <c r="E270" s="266"/>
      <c r="F270" s="266"/>
      <c r="G270" s="266"/>
      <c r="H270" s="160"/>
      <c r="I270" s="160"/>
      <c r="J270" s="160"/>
      <c r="K270" s="160"/>
      <c r="L270" s="160"/>
      <c r="M270" s="160"/>
      <c r="N270" s="159"/>
      <c r="O270" s="159"/>
      <c r="P270" s="159"/>
      <c r="Q270" s="159"/>
      <c r="R270" s="160"/>
      <c r="S270" s="160"/>
      <c r="T270" s="160"/>
      <c r="U270" s="160"/>
      <c r="V270" s="160"/>
      <c r="W270" s="160"/>
      <c r="X270" s="160"/>
      <c r="Y270" s="160"/>
      <c r="Z270" s="149"/>
      <c r="AA270" s="149"/>
      <c r="AB270" s="149"/>
      <c r="AC270" s="149"/>
      <c r="AD270" s="149"/>
      <c r="AE270" s="149"/>
      <c r="AF270" s="149"/>
      <c r="AG270" s="149" t="s">
        <v>228</v>
      </c>
      <c r="AH270" s="149"/>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2" x14ac:dyDescent="0.2">
      <c r="A271" s="156"/>
      <c r="B271" s="157"/>
      <c r="C271" s="193" t="s">
        <v>2275</v>
      </c>
      <c r="D271" s="165"/>
      <c r="E271" s="166">
        <v>2.16</v>
      </c>
      <c r="F271" s="160"/>
      <c r="G271" s="160"/>
      <c r="H271" s="160"/>
      <c r="I271" s="160"/>
      <c r="J271" s="160"/>
      <c r="K271" s="160"/>
      <c r="L271" s="160"/>
      <c r="M271" s="160"/>
      <c r="N271" s="159"/>
      <c r="O271" s="159"/>
      <c r="P271" s="159"/>
      <c r="Q271" s="159"/>
      <c r="R271" s="160"/>
      <c r="S271" s="160"/>
      <c r="T271" s="160"/>
      <c r="U271" s="160"/>
      <c r="V271" s="160"/>
      <c r="W271" s="160"/>
      <c r="X271" s="160"/>
      <c r="Y271" s="160"/>
      <c r="Z271" s="149"/>
      <c r="AA271" s="149"/>
      <c r="AB271" s="149"/>
      <c r="AC271" s="149"/>
      <c r="AD271" s="149"/>
      <c r="AE271" s="149"/>
      <c r="AF271" s="149"/>
      <c r="AG271" s="149" t="s">
        <v>261</v>
      </c>
      <c r="AH271" s="149">
        <v>0</v>
      </c>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outlineLevel="3" x14ac:dyDescent="0.2">
      <c r="A272" s="156"/>
      <c r="B272" s="157"/>
      <c r="C272" s="193" t="s">
        <v>2277</v>
      </c>
      <c r="D272" s="165"/>
      <c r="E272" s="166">
        <v>5.25</v>
      </c>
      <c r="F272" s="160"/>
      <c r="G272" s="160"/>
      <c r="H272" s="160"/>
      <c r="I272" s="160"/>
      <c r="J272" s="160"/>
      <c r="K272" s="160"/>
      <c r="L272" s="160"/>
      <c r="M272" s="160"/>
      <c r="N272" s="159"/>
      <c r="O272" s="159"/>
      <c r="P272" s="159"/>
      <c r="Q272" s="159"/>
      <c r="R272" s="160"/>
      <c r="S272" s="160"/>
      <c r="T272" s="160"/>
      <c r="U272" s="160"/>
      <c r="V272" s="160"/>
      <c r="W272" s="160"/>
      <c r="X272" s="160"/>
      <c r="Y272" s="160"/>
      <c r="Z272" s="149"/>
      <c r="AA272" s="149"/>
      <c r="AB272" s="149"/>
      <c r="AC272" s="149"/>
      <c r="AD272" s="149"/>
      <c r="AE272" s="149"/>
      <c r="AF272" s="149"/>
      <c r="AG272" s="149" t="s">
        <v>261</v>
      </c>
      <c r="AH272" s="149">
        <v>0</v>
      </c>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ht="22.5" outlineLevel="1" x14ac:dyDescent="0.2">
      <c r="A273" s="175">
        <v>50</v>
      </c>
      <c r="B273" s="176" t="s">
        <v>1144</v>
      </c>
      <c r="C273" s="191" t="s">
        <v>1145</v>
      </c>
      <c r="D273" s="177" t="s">
        <v>276</v>
      </c>
      <c r="E273" s="178">
        <v>110</v>
      </c>
      <c r="F273" s="179"/>
      <c r="G273" s="180">
        <f>ROUND(E273*F273,2)</f>
        <v>0</v>
      </c>
      <c r="H273" s="179"/>
      <c r="I273" s="180">
        <f>ROUND(E273*H273,2)</f>
        <v>0</v>
      </c>
      <c r="J273" s="179"/>
      <c r="K273" s="180">
        <f>ROUND(E273*J273,2)</f>
        <v>0</v>
      </c>
      <c r="L273" s="180">
        <v>21</v>
      </c>
      <c r="M273" s="180">
        <f>G273*(1+L273/100)</f>
        <v>0</v>
      </c>
      <c r="N273" s="178">
        <v>2.0240000000000001E-2</v>
      </c>
      <c r="O273" s="178">
        <f>ROUND(E273*N273,2)</f>
        <v>2.23</v>
      </c>
      <c r="P273" s="178">
        <v>0</v>
      </c>
      <c r="Q273" s="178">
        <f>ROUND(E273*P273,2)</f>
        <v>0</v>
      </c>
      <c r="R273" s="180" t="s">
        <v>890</v>
      </c>
      <c r="S273" s="180" t="s">
        <v>222</v>
      </c>
      <c r="T273" s="181" t="s">
        <v>270</v>
      </c>
      <c r="U273" s="160">
        <v>6.0000000000000001E-3</v>
      </c>
      <c r="V273" s="160">
        <f>ROUND(E273*U273,2)</f>
        <v>0.66</v>
      </c>
      <c r="W273" s="160"/>
      <c r="X273" s="160" t="s">
        <v>271</v>
      </c>
      <c r="Y273" s="160" t="s">
        <v>225</v>
      </c>
      <c r="Z273" s="149"/>
      <c r="AA273" s="149"/>
      <c r="AB273" s="149"/>
      <c r="AC273" s="149"/>
      <c r="AD273" s="149"/>
      <c r="AE273" s="149"/>
      <c r="AF273" s="149"/>
      <c r="AG273" s="149" t="s">
        <v>272</v>
      </c>
      <c r="AH273" s="149"/>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2" x14ac:dyDescent="0.2">
      <c r="A274" s="156"/>
      <c r="B274" s="157"/>
      <c r="C274" s="267" t="s">
        <v>1146</v>
      </c>
      <c r="D274" s="268"/>
      <c r="E274" s="268"/>
      <c r="F274" s="268"/>
      <c r="G274" s="268"/>
      <c r="H274" s="160"/>
      <c r="I274" s="160"/>
      <c r="J274" s="160"/>
      <c r="K274" s="160"/>
      <c r="L274" s="160"/>
      <c r="M274" s="160"/>
      <c r="N274" s="159"/>
      <c r="O274" s="159"/>
      <c r="P274" s="159"/>
      <c r="Q274" s="159"/>
      <c r="R274" s="160"/>
      <c r="S274" s="160"/>
      <c r="T274" s="160"/>
      <c r="U274" s="160"/>
      <c r="V274" s="160"/>
      <c r="W274" s="160"/>
      <c r="X274" s="160"/>
      <c r="Y274" s="160"/>
      <c r="Z274" s="149"/>
      <c r="AA274" s="149"/>
      <c r="AB274" s="149"/>
      <c r="AC274" s="149"/>
      <c r="AD274" s="149"/>
      <c r="AE274" s="149"/>
      <c r="AF274" s="149"/>
      <c r="AG274" s="149" t="s">
        <v>298</v>
      </c>
      <c r="AH274" s="149"/>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outlineLevel="2" x14ac:dyDescent="0.2">
      <c r="A275" s="156"/>
      <c r="B275" s="157"/>
      <c r="C275" s="265" t="s">
        <v>2278</v>
      </c>
      <c r="D275" s="266"/>
      <c r="E275" s="266"/>
      <c r="F275" s="266"/>
      <c r="G275" s="266"/>
      <c r="H275" s="160"/>
      <c r="I275" s="160"/>
      <c r="J275" s="160"/>
      <c r="K275" s="160"/>
      <c r="L275" s="160"/>
      <c r="M275" s="160"/>
      <c r="N275" s="159"/>
      <c r="O275" s="159"/>
      <c r="P275" s="159"/>
      <c r="Q275" s="159"/>
      <c r="R275" s="160"/>
      <c r="S275" s="160"/>
      <c r="T275" s="160"/>
      <c r="U275" s="160"/>
      <c r="V275" s="160"/>
      <c r="W275" s="160"/>
      <c r="X275" s="160"/>
      <c r="Y275" s="160"/>
      <c r="Z275" s="149"/>
      <c r="AA275" s="149"/>
      <c r="AB275" s="149"/>
      <c r="AC275" s="149"/>
      <c r="AD275" s="149"/>
      <c r="AE275" s="149"/>
      <c r="AF275" s="149"/>
      <c r="AG275" s="149" t="s">
        <v>228</v>
      </c>
      <c r="AH275" s="149"/>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outlineLevel="2" x14ac:dyDescent="0.2">
      <c r="A276" s="156"/>
      <c r="B276" s="157"/>
      <c r="C276" s="193" t="s">
        <v>2279</v>
      </c>
      <c r="D276" s="165"/>
      <c r="E276" s="166">
        <v>110</v>
      </c>
      <c r="F276" s="160"/>
      <c r="G276" s="160"/>
      <c r="H276" s="160"/>
      <c r="I276" s="160"/>
      <c r="J276" s="160"/>
      <c r="K276" s="160"/>
      <c r="L276" s="160"/>
      <c r="M276" s="160"/>
      <c r="N276" s="159"/>
      <c r="O276" s="159"/>
      <c r="P276" s="159"/>
      <c r="Q276" s="159"/>
      <c r="R276" s="160"/>
      <c r="S276" s="160"/>
      <c r="T276" s="160"/>
      <c r="U276" s="160"/>
      <c r="V276" s="160"/>
      <c r="W276" s="160"/>
      <c r="X276" s="160"/>
      <c r="Y276" s="160"/>
      <c r="Z276" s="149"/>
      <c r="AA276" s="149"/>
      <c r="AB276" s="149"/>
      <c r="AC276" s="149"/>
      <c r="AD276" s="149"/>
      <c r="AE276" s="149"/>
      <c r="AF276" s="149"/>
      <c r="AG276" s="149" t="s">
        <v>261</v>
      </c>
      <c r="AH276" s="149">
        <v>0</v>
      </c>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ht="22.5" outlineLevel="1" x14ac:dyDescent="0.2">
      <c r="A277" s="175">
        <v>51</v>
      </c>
      <c r="B277" s="176" t="s">
        <v>1134</v>
      </c>
      <c r="C277" s="191" t="s">
        <v>1135</v>
      </c>
      <c r="D277" s="177" t="s">
        <v>276</v>
      </c>
      <c r="E277" s="178">
        <v>55</v>
      </c>
      <c r="F277" s="179"/>
      <c r="G277" s="180">
        <f>ROUND(E277*F277,2)</f>
        <v>0</v>
      </c>
      <c r="H277" s="179"/>
      <c r="I277" s="180">
        <f>ROUND(E277*H277,2)</f>
        <v>0</v>
      </c>
      <c r="J277" s="179"/>
      <c r="K277" s="180">
        <f>ROUND(E277*J277,2)</f>
        <v>0</v>
      </c>
      <c r="L277" s="180">
        <v>21</v>
      </c>
      <c r="M277" s="180">
        <f>G277*(1+L277/100)</f>
        <v>0</v>
      </c>
      <c r="N277" s="178">
        <v>0.18310000000000001</v>
      </c>
      <c r="O277" s="178">
        <f>ROUND(E277*N277,2)</f>
        <v>10.07</v>
      </c>
      <c r="P277" s="178">
        <v>0</v>
      </c>
      <c r="Q277" s="178">
        <f>ROUND(E277*P277,2)</f>
        <v>0</v>
      </c>
      <c r="R277" s="180" t="s">
        <v>890</v>
      </c>
      <c r="S277" s="180" t="s">
        <v>222</v>
      </c>
      <c r="T277" s="181" t="s">
        <v>270</v>
      </c>
      <c r="U277" s="160">
        <v>0.375</v>
      </c>
      <c r="V277" s="160">
        <f>ROUND(E277*U277,2)</f>
        <v>20.63</v>
      </c>
      <c r="W277" s="160"/>
      <c r="X277" s="160" t="s">
        <v>271</v>
      </c>
      <c r="Y277" s="160" t="s">
        <v>225</v>
      </c>
      <c r="Z277" s="149"/>
      <c r="AA277" s="149"/>
      <c r="AB277" s="149"/>
      <c r="AC277" s="149"/>
      <c r="AD277" s="149"/>
      <c r="AE277" s="149"/>
      <c r="AF277" s="149"/>
      <c r="AG277" s="149" t="s">
        <v>272</v>
      </c>
      <c r="AH277" s="149"/>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ht="22.5" outlineLevel="2" x14ac:dyDescent="0.2">
      <c r="A278" s="156"/>
      <c r="B278" s="157"/>
      <c r="C278" s="267" t="s">
        <v>1136</v>
      </c>
      <c r="D278" s="268"/>
      <c r="E278" s="268"/>
      <c r="F278" s="268"/>
      <c r="G278" s="268"/>
      <c r="H278" s="160"/>
      <c r="I278" s="160"/>
      <c r="J278" s="160"/>
      <c r="K278" s="160"/>
      <c r="L278" s="160"/>
      <c r="M278" s="160"/>
      <c r="N278" s="159"/>
      <c r="O278" s="159"/>
      <c r="P278" s="159"/>
      <c r="Q278" s="159"/>
      <c r="R278" s="160"/>
      <c r="S278" s="160"/>
      <c r="T278" s="160"/>
      <c r="U278" s="160"/>
      <c r="V278" s="160"/>
      <c r="W278" s="160"/>
      <c r="X278" s="160"/>
      <c r="Y278" s="160"/>
      <c r="Z278" s="149"/>
      <c r="AA278" s="149"/>
      <c r="AB278" s="149"/>
      <c r="AC278" s="149"/>
      <c r="AD278" s="149"/>
      <c r="AE278" s="149"/>
      <c r="AF278" s="149"/>
      <c r="AG278" s="149" t="s">
        <v>298</v>
      </c>
      <c r="AH278" s="149"/>
      <c r="AI278" s="149"/>
      <c r="AJ278" s="149"/>
      <c r="AK278" s="149"/>
      <c r="AL278" s="149"/>
      <c r="AM278" s="149"/>
      <c r="AN278" s="149"/>
      <c r="AO278" s="149"/>
      <c r="AP278" s="149"/>
      <c r="AQ278" s="149"/>
      <c r="AR278" s="149"/>
      <c r="AS278" s="149"/>
      <c r="AT278" s="149"/>
      <c r="AU278" s="149"/>
      <c r="AV278" s="149"/>
      <c r="AW278" s="149"/>
      <c r="AX278" s="149"/>
      <c r="AY278" s="149"/>
      <c r="AZ278" s="149"/>
      <c r="BA278" s="182" t="str">
        <f>C278</f>
        <v>komunikací pro pěší, z dlaždic betonových a teracových, do velikosti dlaždic 0,25 m2, s provedením lože do tl. 30 mm, s vyplněním spár a se smetením přebytečného materiálu na vzdálenost do 3 m</v>
      </c>
      <c r="BB278" s="149"/>
      <c r="BC278" s="149"/>
      <c r="BD278" s="149"/>
      <c r="BE278" s="149"/>
      <c r="BF278" s="149"/>
      <c r="BG278" s="149"/>
      <c r="BH278" s="149"/>
    </row>
    <row r="279" spans="1:60" outlineLevel="2" x14ac:dyDescent="0.2">
      <c r="A279" s="156"/>
      <c r="B279" s="157"/>
      <c r="C279" s="193" t="s">
        <v>2280</v>
      </c>
      <c r="D279" s="165"/>
      <c r="E279" s="166">
        <v>55</v>
      </c>
      <c r="F279" s="160"/>
      <c r="G279" s="160"/>
      <c r="H279" s="160"/>
      <c r="I279" s="160"/>
      <c r="J279" s="160"/>
      <c r="K279" s="160"/>
      <c r="L279" s="160"/>
      <c r="M279" s="160"/>
      <c r="N279" s="159"/>
      <c r="O279" s="159"/>
      <c r="P279" s="159"/>
      <c r="Q279" s="159"/>
      <c r="R279" s="160"/>
      <c r="S279" s="160"/>
      <c r="T279" s="160"/>
      <c r="U279" s="160"/>
      <c r="V279" s="160"/>
      <c r="W279" s="160"/>
      <c r="X279" s="160"/>
      <c r="Y279" s="160"/>
      <c r="Z279" s="149"/>
      <c r="AA279" s="149"/>
      <c r="AB279" s="149"/>
      <c r="AC279" s="149"/>
      <c r="AD279" s="149"/>
      <c r="AE279" s="149"/>
      <c r="AF279" s="149"/>
      <c r="AG279" s="149" t="s">
        <v>261</v>
      </c>
      <c r="AH279" s="149">
        <v>0</v>
      </c>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outlineLevel="1" x14ac:dyDescent="0.2">
      <c r="A280" s="175">
        <v>52</v>
      </c>
      <c r="B280" s="176" t="s">
        <v>1119</v>
      </c>
      <c r="C280" s="191" t="s">
        <v>1120</v>
      </c>
      <c r="D280" s="177" t="s">
        <v>276</v>
      </c>
      <c r="E280" s="178">
        <v>105.45</v>
      </c>
      <c r="F280" s="179"/>
      <c r="G280" s="180">
        <f>ROUND(E280*F280,2)</f>
        <v>0</v>
      </c>
      <c r="H280" s="179"/>
      <c r="I280" s="180">
        <f>ROUND(E280*H280,2)</f>
        <v>0</v>
      </c>
      <c r="J280" s="179"/>
      <c r="K280" s="180">
        <f>ROUND(E280*J280,2)</f>
        <v>0</v>
      </c>
      <c r="L280" s="180">
        <v>21</v>
      </c>
      <c r="M280" s="180">
        <f>G280*(1+L280/100)</f>
        <v>0</v>
      </c>
      <c r="N280" s="178">
        <v>0.18</v>
      </c>
      <c r="O280" s="178">
        <f>ROUND(E280*N280,2)</f>
        <v>18.98</v>
      </c>
      <c r="P280" s="178">
        <v>0</v>
      </c>
      <c r="Q280" s="178">
        <f>ROUND(E280*P280,2)</f>
        <v>0</v>
      </c>
      <c r="R280" s="180" t="s">
        <v>269</v>
      </c>
      <c r="S280" s="180" t="s">
        <v>222</v>
      </c>
      <c r="T280" s="181" t="s">
        <v>270</v>
      </c>
      <c r="U280" s="160">
        <v>0.17</v>
      </c>
      <c r="V280" s="160">
        <f>ROUND(E280*U280,2)</f>
        <v>17.93</v>
      </c>
      <c r="W280" s="160"/>
      <c r="X280" s="160" t="s">
        <v>271</v>
      </c>
      <c r="Y280" s="160" t="s">
        <v>225</v>
      </c>
      <c r="Z280" s="149"/>
      <c r="AA280" s="149"/>
      <c r="AB280" s="149"/>
      <c r="AC280" s="149"/>
      <c r="AD280" s="149"/>
      <c r="AE280" s="149"/>
      <c r="AF280" s="149"/>
      <c r="AG280" s="149" t="s">
        <v>272</v>
      </c>
      <c r="AH280" s="149"/>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2" x14ac:dyDescent="0.2">
      <c r="A281" s="156"/>
      <c r="B281" s="157"/>
      <c r="C281" s="267" t="s">
        <v>1121</v>
      </c>
      <c r="D281" s="268"/>
      <c r="E281" s="268"/>
      <c r="F281" s="268"/>
      <c r="G281" s="268"/>
      <c r="H281" s="160"/>
      <c r="I281" s="160"/>
      <c r="J281" s="160"/>
      <c r="K281" s="160"/>
      <c r="L281" s="160"/>
      <c r="M281" s="160"/>
      <c r="N281" s="159"/>
      <c r="O281" s="159"/>
      <c r="P281" s="159"/>
      <c r="Q281" s="159"/>
      <c r="R281" s="160"/>
      <c r="S281" s="160"/>
      <c r="T281" s="160"/>
      <c r="U281" s="160"/>
      <c r="V281" s="160"/>
      <c r="W281" s="160"/>
      <c r="X281" s="160"/>
      <c r="Y281" s="160"/>
      <c r="Z281" s="149"/>
      <c r="AA281" s="149"/>
      <c r="AB281" s="149"/>
      <c r="AC281" s="149"/>
      <c r="AD281" s="149"/>
      <c r="AE281" s="149"/>
      <c r="AF281" s="149"/>
      <c r="AG281" s="149" t="s">
        <v>298</v>
      </c>
      <c r="AH281" s="149"/>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outlineLevel="2" x14ac:dyDescent="0.2">
      <c r="A282" s="156"/>
      <c r="B282" s="157"/>
      <c r="C282" s="265" t="s">
        <v>1122</v>
      </c>
      <c r="D282" s="266"/>
      <c r="E282" s="266"/>
      <c r="F282" s="266"/>
      <c r="G282" s="266"/>
      <c r="H282" s="160"/>
      <c r="I282" s="160"/>
      <c r="J282" s="160"/>
      <c r="K282" s="160"/>
      <c r="L282" s="160"/>
      <c r="M282" s="160"/>
      <c r="N282" s="159"/>
      <c r="O282" s="159"/>
      <c r="P282" s="159"/>
      <c r="Q282" s="159"/>
      <c r="R282" s="160"/>
      <c r="S282" s="160"/>
      <c r="T282" s="160"/>
      <c r="U282" s="160"/>
      <c r="V282" s="160"/>
      <c r="W282" s="160"/>
      <c r="X282" s="160"/>
      <c r="Y282" s="160"/>
      <c r="Z282" s="149"/>
      <c r="AA282" s="149"/>
      <c r="AB282" s="149"/>
      <c r="AC282" s="149"/>
      <c r="AD282" s="149"/>
      <c r="AE282" s="149"/>
      <c r="AF282" s="149"/>
      <c r="AG282" s="149" t="s">
        <v>228</v>
      </c>
      <c r="AH282" s="149"/>
      <c r="AI282" s="149"/>
      <c r="AJ282" s="149"/>
      <c r="AK282" s="149"/>
      <c r="AL282" s="149"/>
      <c r="AM282" s="149"/>
      <c r="AN282" s="149"/>
      <c r="AO282" s="149"/>
      <c r="AP282" s="149"/>
      <c r="AQ282" s="149"/>
      <c r="AR282" s="149"/>
      <c r="AS282" s="149"/>
      <c r="AT282" s="149"/>
      <c r="AU282" s="149"/>
      <c r="AV282" s="149"/>
      <c r="AW282" s="149"/>
      <c r="AX282" s="149"/>
      <c r="AY282" s="149"/>
      <c r="AZ282" s="149"/>
      <c r="BA282" s="149"/>
      <c r="BB282" s="149"/>
      <c r="BC282" s="149"/>
      <c r="BD282" s="149"/>
      <c r="BE282" s="149"/>
      <c r="BF282" s="149"/>
      <c r="BG282" s="149"/>
      <c r="BH282" s="149"/>
    </row>
    <row r="283" spans="1:60" outlineLevel="2" x14ac:dyDescent="0.2">
      <c r="A283" s="156"/>
      <c r="B283" s="157"/>
      <c r="C283" s="193" t="s">
        <v>2281</v>
      </c>
      <c r="D283" s="165"/>
      <c r="E283" s="166">
        <v>105.45</v>
      </c>
      <c r="F283" s="160"/>
      <c r="G283" s="160"/>
      <c r="H283" s="160"/>
      <c r="I283" s="160"/>
      <c r="J283" s="160"/>
      <c r="K283" s="160"/>
      <c r="L283" s="160"/>
      <c r="M283" s="160"/>
      <c r="N283" s="159"/>
      <c r="O283" s="159"/>
      <c r="P283" s="159"/>
      <c r="Q283" s="159"/>
      <c r="R283" s="160"/>
      <c r="S283" s="160"/>
      <c r="T283" s="160"/>
      <c r="U283" s="160"/>
      <c r="V283" s="160"/>
      <c r="W283" s="160"/>
      <c r="X283" s="160"/>
      <c r="Y283" s="160"/>
      <c r="Z283" s="149"/>
      <c r="AA283" s="149"/>
      <c r="AB283" s="149"/>
      <c r="AC283" s="149"/>
      <c r="AD283" s="149"/>
      <c r="AE283" s="149"/>
      <c r="AF283" s="149"/>
      <c r="AG283" s="149" t="s">
        <v>261</v>
      </c>
      <c r="AH283" s="149">
        <v>0</v>
      </c>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outlineLevel="1" x14ac:dyDescent="0.2">
      <c r="A284" s="175">
        <v>53</v>
      </c>
      <c r="B284" s="176" t="s">
        <v>1127</v>
      </c>
      <c r="C284" s="191" t="s">
        <v>1128</v>
      </c>
      <c r="D284" s="177" t="s">
        <v>276</v>
      </c>
      <c r="E284" s="178">
        <v>94.35</v>
      </c>
      <c r="F284" s="179"/>
      <c r="G284" s="180">
        <f>ROUND(E284*F284,2)</f>
        <v>0</v>
      </c>
      <c r="H284" s="179"/>
      <c r="I284" s="180">
        <f>ROUND(E284*H284,2)</f>
        <v>0</v>
      </c>
      <c r="J284" s="179"/>
      <c r="K284" s="180">
        <f>ROUND(E284*J284,2)</f>
        <v>0</v>
      </c>
      <c r="L284" s="180">
        <v>21</v>
      </c>
      <c r="M284" s="180">
        <f>G284*(1+L284/100)</f>
        <v>0</v>
      </c>
      <c r="N284" s="178">
        <v>0.28000000000000003</v>
      </c>
      <c r="O284" s="178">
        <f>ROUND(E284*N284,2)</f>
        <v>26.42</v>
      </c>
      <c r="P284" s="178">
        <v>0</v>
      </c>
      <c r="Q284" s="178">
        <f>ROUND(E284*P284,2)</f>
        <v>0</v>
      </c>
      <c r="R284" s="180" t="s">
        <v>269</v>
      </c>
      <c r="S284" s="180" t="s">
        <v>222</v>
      </c>
      <c r="T284" s="181" t="s">
        <v>270</v>
      </c>
      <c r="U284" s="160">
        <v>0.255</v>
      </c>
      <c r="V284" s="160">
        <f>ROUND(E284*U284,2)</f>
        <v>24.06</v>
      </c>
      <c r="W284" s="160"/>
      <c r="X284" s="160" t="s">
        <v>271</v>
      </c>
      <c r="Y284" s="160" t="s">
        <v>225</v>
      </c>
      <c r="Z284" s="149"/>
      <c r="AA284" s="149"/>
      <c r="AB284" s="149"/>
      <c r="AC284" s="149"/>
      <c r="AD284" s="149"/>
      <c r="AE284" s="149"/>
      <c r="AF284" s="149"/>
      <c r="AG284" s="149" t="s">
        <v>272</v>
      </c>
      <c r="AH284" s="149"/>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2" x14ac:dyDescent="0.2">
      <c r="A285" s="156"/>
      <c r="B285" s="157"/>
      <c r="C285" s="267" t="s">
        <v>1121</v>
      </c>
      <c r="D285" s="268"/>
      <c r="E285" s="268"/>
      <c r="F285" s="268"/>
      <c r="G285" s="268"/>
      <c r="H285" s="160"/>
      <c r="I285" s="160"/>
      <c r="J285" s="160"/>
      <c r="K285" s="160"/>
      <c r="L285" s="160"/>
      <c r="M285" s="160"/>
      <c r="N285" s="159"/>
      <c r="O285" s="159"/>
      <c r="P285" s="159"/>
      <c r="Q285" s="159"/>
      <c r="R285" s="160"/>
      <c r="S285" s="160"/>
      <c r="T285" s="160"/>
      <c r="U285" s="160"/>
      <c r="V285" s="160"/>
      <c r="W285" s="160"/>
      <c r="X285" s="160"/>
      <c r="Y285" s="160"/>
      <c r="Z285" s="149"/>
      <c r="AA285" s="149"/>
      <c r="AB285" s="149"/>
      <c r="AC285" s="149"/>
      <c r="AD285" s="149"/>
      <c r="AE285" s="149"/>
      <c r="AF285" s="149"/>
      <c r="AG285" s="149" t="s">
        <v>298</v>
      </c>
      <c r="AH285" s="149"/>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2" x14ac:dyDescent="0.2">
      <c r="A286" s="156"/>
      <c r="B286" s="157"/>
      <c r="C286" s="265" t="s">
        <v>1129</v>
      </c>
      <c r="D286" s="266"/>
      <c r="E286" s="266"/>
      <c r="F286" s="266"/>
      <c r="G286" s="266"/>
      <c r="H286" s="160"/>
      <c r="I286" s="160"/>
      <c r="J286" s="160"/>
      <c r="K286" s="160"/>
      <c r="L286" s="160"/>
      <c r="M286" s="160"/>
      <c r="N286" s="159"/>
      <c r="O286" s="159"/>
      <c r="P286" s="159"/>
      <c r="Q286" s="159"/>
      <c r="R286" s="160"/>
      <c r="S286" s="160"/>
      <c r="T286" s="160"/>
      <c r="U286" s="160"/>
      <c r="V286" s="160"/>
      <c r="W286" s="160"/>
      <c r="X286" s="160"/>
      <c r="Y286" s="160"/>
      <c r="Z286" s="149"/>
      <c r="AA286" s="149"/>
      <c r="AB286" s="149"/>
      <c r="AC286" s="149"/>
      <c r="AD286" s="149"/>
      <c r="AE286" s="149"/>
      <c r="AF286" s="149"/>
      <c r="AG286" s="149" t="s">
        <v>228</v>
      </c>
      <c r="AH286" s="149"/>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2" x14ac:dyDescent="0.2">
      <c r="A287" s="156"/>
      <c r="B287" s="157"/>
      <c r="C287" s="193" t="s">
        <v>2282</v>
      </c>
      <c r="D287" s="165"/>
      <c r="E287" s="166">
        <v>94.35</v>
      </c>
      <c r="F287" s="160"/>
      <c r="G287" s="160"/>
      <c r="H287" s="160"/>
      <c r="I287" s="160"/>
      <c r="J287" s="160"/>
      <c r="K287" s="160"/>
      <c r="L287" s="160"/>
      <c r="M287" s="160"/>
      <c r="N287" s="159"/>
      <c r="O287" s="159"/>
      <c r="P287" s="159"/>
      <c r="Q287" s="159"/>
      <c r="R287" s="160"/>
      <c r="S287" s="160"/>
      <c r="T287" s="160"/>
      <c r="U287" s="160"/>
      <c r="V287" s="160"/>
      <c r="W287" s="160"/>
      <c r="X287" s="160"/>
      <c r="Y287" s="160"/>
      <c r="Z287" s="149"/>
      <c r="AA287" s="149"/>
      <c r="AB287" s="149"/>
      <c r="AC287" s="149"/>
      <c r="AD287" s="149"/>
      <c r="AE287" s="149"/>
      <c r="AF287" s="149"/>
      <c r="AG287" s="149" t="s">
        <v>261</v>
      </c>
      <c r="AH287" s="149">
        <v>0</v>
      </c>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x14ac:dyDescent="0.2">
      <c r="A288" s="168" t="s">
        <v>217</v>
      </c>
      <c r="B288" s="169" t="s">
        <v>125</v>
      </c>
      <c r="C288" s="190" t="s">
        <v>126</v>
      </c>
      <c r="D288" s="170"/>
      <c r="E288" s="171"/>
      <c r="F288" s="172"/>
      <c r="G288" s="172">
        <f>SUMIF(AG289:AG299,"&lt;&gt;NOR",G289:G299)</f>
        <v>0</v>
      </c>
      <c r="H288" s="172"/>
      <c r="I288" s="172">
        <f>SUM(I289:I299)</f>
        <v>0</v>
      </c>
      <c r="J288" s="172"/>
      <c r="K288" s="172">
        <f>SUM(K289:K299)</f>
        <v>0</v>
      </c>
      <c r="L288" s="172"/>
      <c r="M288" s="172">
        <f>SUM(M289:M299)</f>
        <v>0</v>
      </c>
      <c r="N288" s="171"/>
      <c r="O288" s="171">
        <f>SUM(O289:O299)</f>
        <v>26.33</v>
      </c>
      <c r="P288" s="171"/>
      <c r="Q288" s="171">
        <f>SUM(Q289:Q299)</f>
        <v>0</v>
      </c>
      <c r="R288" s="172"/>
      <c r="S288" s="172"/>
      <c r="T288" s="173"/>
      <c r="U288" s="167"/>
      <c r="V288" s="167">
        <f>SUM(V289:V299)</f>
        <v>30.74</v>
      </c>
      <c r="W288" s="167"/>
      <c r="X288" s="167"/>
      <c r="Y288" s="167"/>
      <c r="AG288" t="s">
        <v>218</v>
      </c>
    </row>
    <row r="289" spans="1:60" ht="22.5" outlineLevel="1" x14ac:dyDescent="0.2">
      <c r="A289" s="175">
        <v>54</v>
      </c>
      <c r="B289" s="176" t="s">
        <v>1148</v>
      </c>
      <c r="C289" s="191" t="s">
        <v>1149</v>
      </c>
      <c r="D289" s="177" t="s">
        <v>338</v>
      </c>
      <c r="E289" s="178">
        <v>113</v>
      </c>
      <c r="F289" s="179"/>
      <c r="G289" s="180">
        <f>ROUND(E289*F289,2)</f>
        <v>0</v>
      </c>
      <c r="H289" s="179"/>
      <c r="I289" s="180">
        <f>ROUND(E289*H289,2)</f>
        <v>0</v>
      </c>
      <c r="J289" s="179"/>
      <c r="K289" s="180">
        <f>ROUND(E289*J289,2)</f>
        <v>0</v>
      </c>
      <c r="L289" s="180">
        <v>21</v>
      </c>
      <c r="M289" s="180">
        <f>G289*(1+L289/100)</f>
        <v>0</v>
      </c>
      <c r="N289" s="178">
        <v>0.188</v>
      </c>
      <c r="O289" s="178">
        <f>ROUND(E289*N289,2)</f>
        <v>21.24</v>
      </c>
      <c r="P289" s="178">
        <v>0</v>
      </c>
      <c r="Q289" s="178">
        <f>ROUND(E289*P289,2)</f>
        <v>0</v>
      </c>
      <c r="R289" s="180" t="s">
        <v>890</v>
      </c>
      <c r="S289" s="180" t="s">
        <v>222</v>
      </c>
      <c r="T289" s="181" t="s">
        <v>270</v>
      </c>
      <c r="U289" s="160">
        <v>0.27200000000000002</v>
      </c>
      <c r="V289" s="160">
        <f>ROUND(E289*U289,2)</f>
        <v>30.74</v>
      </c>
      <c r="W289" s="160"/>
      <c r="X289" s="160" t="s">
        <v>271</v>
      </c>
      <c r="Y289" s="160" t="s">
        <v>225</v>
      </c>
      <c r="Z289" s="149"/>
      <c r="AA289" s="149"/>
      <c r="AB289" s="149"/>
      <c r="AC289" s="149"/>
      <c r="AD289" s="149"/>
      <c r="AE289" s="149"/>
      <c r="AF289" s="149"/>
      <c r="AG289" s="149" t="s">
        <v>272</v>
      </c>
      <c r="AH289" s="149"/>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outlineLevel="2" x14ac:dyDescent="0.2">
      <c r="A290" s="156"/>
      <c r="B290" s="157"/>
      <c r="C290" s="267" t="s">
        <v>1150</v>
      </c>
      <c r="D290" s="268"/>
      <c r="E290" s="268"/>
      <c r="F290" s="268"/>
      <c r="G290" s="268"/>
      <c r="H290" s="160"/>
      <c r="I290" s="160"/>
      <c r="J290" s="160"/>
      <c r="K290" s="160"/>
      <c r="L290" s="160"/>
      <c r="M290" s="160"/>
      <c r="N290" s="159"/>
      <c r="O290" s="159"/>
      <c r="P290" s="159"/>
      <c r="Q290" s="159"/>
      <c r="R290" s="160"/>
      <c r="S290" s="160"/>
      <c r="T290" s="160"/>
      <c r="U290" s="160"/>
      <c r="V290" s="160"/>
      <c r="W290" s="160"/>
      <c r="X290" s="160"/>
      <c r="Y290" s="160"/>
      <c r="Z290" s="149"/>
      <c r="AA290" s="149"/>
      <c r="AB290" s="149"/>
      <c r="AC290" s="149"/>
      <c r="AD290" s="149"/>
      <c r="AE290" s="149"/>
      <c r="AF290" s="149"/>
      <c r="AG290" s="149" t="s">
        <v>298</v>
      </c>
      <c r="AH290" s="149"/>
      <c r="AI290" s="149"/>
      <c r="AJ290" s="149"/>
      <c r="AK290" s="149"/>
      <c r="AL290" s="149"/>
      <c r="AM290" s="149"/>
      <c r="AN290" s="149"/>
      <c r="AO290" s="149"/>
      <c r="AP290" s="149"/>
      <c r="AQ290" s="149"/>
      <c r="AR290" s="149"/>
      <c r="AS290" s="149"/>
      <c r="AT290" s="149"/>
      <c r="AU290" s="149"/>
      <c r="AV290" s="149"/>
      <c r="AW290" s="149"/>
      <c r="AX290" s="149"/>
      <c r="AY290" s="149"/>
      <c r="AZ290" s="149"/>
      <c r="BA290" s="149"/>
      <c r="BB290" s="149"/>
      <c r="BC290" s="149"/>
      <c r="BD290" s="149"/>
      <c r="BE290" s="149"/>
      <c r="BF290" s="149"/>
      <c r="BG290" s="149"/>
      <c r="BH290" s="149"/>
    </row>
    <row r="291" spans="1:60" outlineLevel="2" x14ac:dyDescent="0.2">
      <c r="A291" s="156"/>
      <c r="B291" s="157"/>
      <c r="C291" s="193" t="s">
        <v>2283</v>
      </c>
      <c r="D291" s="165"/>
      <c r="E291" s="166">
        <v>12</v>
      </c>
      <c r="F291" s="160"/>
      <c r="G291" s="160"/>
      <c r="H291" s="160"/>
      <c r="I291" s="160"/>
      <c r="J291" s="160"/>
      <c r="K291" s="160"/>
      <c r="L291" s="160"/>
      <c r="M291" s="160"/>
      <c r="N291" s="159"/>
      <c r="O291" s="159"/>
      <c r="P291" s="159"/>
      <c r="Q291" s="159"/>
      <c r="R291" s="160"/>
      <c r="S291" s="160"/>
      <c r="T291" s="160"/>
      <c r="U291" s="160"/>
      <c r="V291" s="160"/>
      <c r="W291" s="160"/>
      <c r="X291" s="160"/>
      <c r="Y291" s="160"/>
      <c r="Z291" s="149"/>
      <c r="AA291" s="149"/>
      <c r="AB291" s="149"/>
      <c r="AC291" s="149"/>
      <c r="AD291" s="149"/>
      <c r="AE291" s="149"/>
      <c r="AF291" s="149"/>
      <c r="AG291" s="149" t="s">
        <v>261</v>
      </c>
      <c r="AH291" s="149">
        <v>0</v>
      </c>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3" x14ac:dyDescent="0.2">
      <c r="A292" s="156"/>
      <c r="B292" s="157"/>
      <c r="C292" s="193" t="s">
        <v>2284</v>
      </c>
      <c r="D292" s="165"/>
      <c r="E292" s="166">
        <v>11.5</v>
      </c>
      <c r="F292" s="160"/>
      <c r="G292" s="160"/>
      <c r="H292" s="160"/>
      <c r="I292" s="160"/>
      <c r="J292" s="160"/>
      <c r="K292" s="160"/>
      <c r="L292" s="160"/>
      <c r="M292" s="160"/>
      <c r="N292" s="159"/>
      <c r="O292" s="159"/>
      <c r="P292" s="159"/>
      <c r="Q292" s="159"/>
      <c r="R292" s="160"/>
      <c r="S292" s="160"/>
      <c r="T292" s="160"/>
      <c r="U292" s="160"/>
      <c r="V292" s="160"/>
      <c r="W292" s="160"/>
      <c r="X292" s="160"/>
      <c r="Y292" s="160"/>
      <c r="Z292" s="149"/>
      <c r="AA292" s="149"/>
      <c r="AB292" s="149"/>
      <c r="AC292" s="149"/>
      <c r="AD292" s="149"/>
      <c r="AE292" s="149"/>
      <c r="AF292" s="149"/>
      <c r="AG292" s="149" t="s">
        <v>261</v>
      </c>
      <c r="AH292" s="149">
        <v>0</v>
      </c>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outlineLevel="3" x14ac:dyDescent="0.2">
      <c r="A293" s="156"/>
      <c r="B293" s="157"/>
      <c r="C293" s="193" t="s">
        <v>2285</v>
      </c>
      <c r="D293" s="165"/>
      <c r="E293" s="166">
        <v>52.5</v>
      </c>
      <c r="F293" s="160"/>
      <c r="G293" s="160"/>
      <c r="H293" s="160"/>
      <c r="I293" s="160"/>
      <c r="J293" s="160"/>
      <c r="K293" s="160"/>
      <c r="L293" s="160"/>
      <c r="M293" s="160"/>
      <c r="N293" s="159"/>
      <c r="O293" s="159"/>
      <c r="P293" s="159"/>
      <c r="Q293" s="159"/>
      <c r="R293" s="160"/>
      <c r="S293" s="160"/>
      <c r="T293" s="160"/>
      <c r="U293" s="160"/>
      <c r="V293" s="160"/>
      <c r="W293" s="160"/>
      <c r="X293" s="160"/>
      <c r="Y293" s="160"/>
      <c r="Z293" s="149"/>
      <c r="AA293" s="149"/>
      <c r="AB293" s="149"/>
      <c r="AC293" s="149"/>
      <c r="AD293" s="149"/>
      <c r="AE293" s="149"/>
      <c r="AF293" s="149"/>
      <c r="AG293" s="149" t="s">
        <v>261</v>
      </c>
      <c r="AH293" s="149">
        <v>0</v>
      </c>
      <c r="AI293" s="149"/>
      <c r="AJ293" s="149"/>
      <c r="AK293" s="149"/>
      <c r="AL293" s="149"/>
      <c r="AM293" s="149"/>
      <c r="AN293" s="149"/>
      <c r="AO293" s="149"/>
      <c r="AP293" s="149"/>
      <c r="AQ293" s="149"/>
      <c r="AR293" s="149"/>
      <c r="AS293" s="149"/>
      <c r="AT293" s="149"/>
      <c r="AU293" s="149"/>
      <c r="AV293" s="149"/>
      <c r="AW293" s="149"/>
      <c r="AX293" s="149"/>
      <c r="AY293" s="149"/>
      <c r="AZ293" s="149"/>
      <c r="BA293" s="149"/>
      <c r="BB293" s="149"/>
      <c r="BC293" s="149"/>
      <c r="BD293" s="149"/>
      <c r="BE293" s="149"/>
      <c r="BF293" s="149"/>
      <c r="BG293" s="149"/>
      <c r="BH293" s="149"/>
    </row>
    <row r="294" spans="1:60" outlineLevel="3" x14ac:dyDescent="0.2">
      <c r="A294" s="156"/>
      <c r="B294" s="157"/>
      <c r="C294" s="193" t="s">
        <v>2286</v>
      </c>
      <c r="D294" s="165"/>
      <c r="E294" s="166">
        <v>37</v>
      </c>
      <c r="F294" s="160"/>
      <c r="G294" s="160"/>
      <c r="H294" s="160"/>
      <c r="I294" s="160"/>
      <c r="J294" s="160"/>
      <c r="K294" s="160"/>
      <c r="L294" s="160"/>
      <c r="M294" s="160"/>
      <c r="N294" s="159"/>
      <c r="O294" s="159"/>
      <c r="P294" s="159"/>
      <c r="Q294" s="159"/>
      <c r="R294" s="160"/>
      <c r="S294" s="160"/>
      <c r="T294" s="160"/>
      <c r="U294" s="160"/>
      <c r="V294" s="160"/>
      <c r="W294" s="160"/>
      <c r="X294" s="160"/>
      <c r="Y294" s="160"/>
      <c r="Z294" s="149"/>
      <c r="AA294" s="149"/>
      <c r="AB294" s="149"/>
      <c r="AC294" s="149"/>
      <c r="AD294" s="149"/>
      <c r="AE294" s="149"/>
      <c r="AF294" s="149"/>
      <c r="AG294" s="149" t="s">
        <v>261</v>
      </c>
      <c r="AH294" s="149">
        <v>0</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ht="22.5" outlineLevel="1" x14ac:dyDescent="0.2">
      <c r="A295" s="175">
        <v>55</v>
      </c>
      <c r="B295" s="176" t="s">
        <v>1155</v>
      </c>
      <c r="C295" s="191" t="s">
        <v>1156</v>
      </c>
      <c r="D295" s="177" t="s">
        <v>268</v>
      </c>
      <c r="E295" s="178">
        <v>113</v>
      </c>
      <c r="F295" s="179"/>
      <c r="G295" s="180">
        <f>ROUND(E295*F295,2)</f>
        <v>0</v>
      </c>
      <c r="H295" s="179"/>
      <c r="I295" s="180">
        <f>ROUND(E295*H295,2)</f>
        <v>0</v>
      </c>
      <c r="J295" s="179"/>
      <c r="K295" s="180">
        <f>ROUND(E295*J295,2)</f>
        <v>0</v>
      </c>
      <c r="L295" s="180">
        <v>21</v>
      </c>
      <c r="M295" s="180">
        <f>G295*(1+L295/100)</f>
        <v>0</v>
      </c>
      <c r="N295" s="178">
        <v>4.4999999999999998E-2</v>
      </c>
      <c r="O295" s="178">
        <f>ROUND(E295*N295,2)</f>
        <v>5.09</v>
      </c>
      <c r="P295" s="178">
        <v>0</v>
      </c>
      <c r="Q295" s="178">
        <f>ROUND(E295*P295,2)</f>
        <v>0</v>
      </c>
      <c r="R295" s="180" t="s">
        <v>740</v>
      </c>
      <c r="S295" s="180" t="s">
        <v>222</v>
      </c>
      <c r="T295" s="181" t="s">
        <v>270</v>
      </c>
      <c r="U295" s="160">
        <v>0</v>
      </c>
      <c r="V295" s="160">
        <f>ROUND(E295*U295,2)</f>
        <v>0</v>
      </c>
      <c r="W295" s="160"/>
      <c r="X295" s="160" t="s">
        <v>500</v>
      </c>
      <c r="Y295" s="160" t="s">
        <v>225</v>
      </c>
      <c r="Z295" s="149"/>
      <c r="AA295" s="149"/>
      <c r="AB295" s="149"/>
      <c r="AC295" s="149"/>
      <c r="AD295" s="149"/>
      <c r="AE295" s="149"/>
      <c r="AF295" s="149"/>
      <c r="AG295" s="149" t="s">
        <v>501</v>
      </c>
      <c r="AH295" s="149"/>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2" x14ac:dyDescent="0.2">
      <c r="A296" s="156"/>
      <c r="B296" s="157"/>
      <c r="C296" s="193" t="s">
        <v>2283</v>
      </c>
      <c r="D296" s="165"/>
      <c r="E296" s="166">
        <v>12</v>
      </c>
      <c r="F296" s="160"/>
      <c r="G296" s="160"/>
      <c r="H296" s="160"/>
      <c r="I296" s="160"/>
      <c r="J296" s="160"/>
      <c r="K296" s="160"/>
      <c r="L296" s="160"/>
      <c r="M296" s="160"/>
      <c r="N296" s="159"/>
      <c r="O296" s="159"/>
      <c r="P296" s="159"/>
      <c r="Q296" s="159"/>
      <c r="R296" s="160"/>
      <c r="S296" s="160"/>
      <c r="T296" s="160"/>
      <c r="U296" s="160"/>
      <c r="V296" s="160"/>
      <c r="W296" s="160"/>
      <c r="X296" s="160"/>
      <c r="Y296" s="160"/>
      <c r="Z296" s="149"/>
      <c r="AA296" s="149"/>
      <c r="AB296" s="149"/>
      <c r="AC296" s="149"/>
      <c r="AD296" s="149"/>
      <c r="AE296" s="149"/>
      <c r="AF296" s="149"/>
      <c r="AG296" s="149" t="s">
        <v>261</v>
      </c>
      <c r="AH296" s="149">
        <v>0</v>
      </c>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outlineLevel="3" x14ac:dyDescent="0.2">
      <c r="A297" s="156"/>
      <c r="B297" s="157"/>
      <c r="C297" s="193" t="s">
        <v>2284</v>
      </c>
      <c r="D297" s="165"/>
      <c r="E297" s="166">
        <v>11.5</v>
      </c>
      <c r="F297" s="160"/>
      <c r="G297" s="160"/>
      <c r="H297" s="160"/>
      <c r="I297" s="160"/>
      <c r="J297" s="160"/>
      <c r="K297" s="160"/>
      <c r="L297" s="160"/>
      <c r="M297" s="160"/>
      <c r="N297" s="159"/>
      <c r="O297" s="159"/>
      <c r="P297" s="159"/>
      <c r="Q297" s="159"/>
      <c r="R297" s="160"/>
      <c r="S297" s="160"/>
      <c r="T297" s="160"/>
      <c r="U297" s="160"/>
      <c r="V297" s="160"/>
      <c r="W297" s="160"/>
      <c r="X297" s="160"/>
      <c r="Y297" s="160"/>
      <c r="Z297" s="149"/>
      <c r="AA297" s="149"/>
      <c r="AB297" s="149"/>
      <c r="AC297" s="149"/>
      <c r="AD297" s="149"/>
      <c r="AE297" s="149"/>
      <c r="AF297" s="149"/>
      <c r="AG297" s="149" t="s">
        <v>261</v>
      </c>
      <c r="AH297" s="149">
        <v>0</v>
      </c>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outlineLevel="3" x14ac:dyDescent="0.2">
      <c r="A298" s="156"/>
      <c r="B298" s="157"/>
      <c r="C298" s="193" t="s">
        <v>2285</v>
      </c>
      <c r="D298" s="165"/>
      <c r="E298" s="166">
        <v>52.5</v>
      </c>
      <c r="F298" s="160"/>
      <c r="G298" s="160"/>
      <c r="H298" s="160"/>
      <c r="I298" s="160"/>
      <c r="J298" s="160"/>
      <c r="K298" s="160"/>
      <c r="L298" s="160"/>
      <c r="M298" s="160"/>
      <c r="N298" s="159"/>
      <c r="O298" s="159"/>
      <c r="P298" s="159"/>
      <c r="Q298" s="159"/>
      <c r="R298" s="160"/>
      <c r="S298" s="160"/>
      <c r="T298" s="160"/>
      <c r="U298" s="160"/>
      <c r="V298" s="160"/>
      <c r="W298" s="160"/>
      <c r="X298" s="160"/>
      <c r="Y298" s="160"/>
      <c r="Z298" s="149"/>
      <c r="AA298" s="149"/>
      <c r="AB298" s="149"/>
      <c r="AC298" s="149"/>
      <c r="AD298" s="149"/>
      <c r="AE298" s="149"/>
      <c r="AF298" s="149"/>
      <c r="AG298" s="149" t="s">
        <v>261</v>
      </c>
      <c r="AH298" s="149">
        <v>0</v>
      </c>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outlineLevel="3" x14ac:dyDescent="0.2">
      <c r="A299" s="156"/>
      <c r="B299" s="157"/>
      <c r="C299" s="193" t="s">
        <v>2286</v>
      </c>
      <c r="D299" s="165"/>
      <c r="E299" s="166">
        <v>37</v>
      </c>
      <c r="F299" s="160"/>
      <c r="G299" s="160"/>
      <c r="H299" s="160"/>
      <c r="I299" s="160"/>
      <c r="J299" s="160"/>
      <c r="K299" s="160"/>
      <c r="L299" s="160"/>
      <c r="M299" s="160"/>
      <c r="N299" s="159"/>
      <c r="O299" s="159"/>
      <c r="P299" s="159"/>
      <c r="Q299" s="159"/>
      <c r="R299" s="160"/>
      <c r="S299" s="160"/>
      <c r="T299" s="160"/>
      <c r="U299" s="160"/>
      <c r="V299" s="160"/>
      <c r="W299" s="160"/>
      <c r="X299" s="160"/>
      <c r="Y299" s="160"/>
      <c r="Z299" s="149"/>
      <c r="AA299" s="149"/>
      <c r="AB299" s="149"/>
      <c r="AC299" s="149"/>
      <c r="AD299" s="149"/>
      <c r="AE299" s="149"/>
      <c r="AF299" s="149"/>
      <c r="AG299" s="149" t="s">
        <v>261</v>
      </c>
      <c r="AH299" s="149">
        <v>0</v>
      </c>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x14ac:dyDescent="0.2">
      <c r="A300" s="168" t="s">
        <v>217</v>
      </c>
      <c r="B300" s="169" t="s">
        <v>127</v>
      </c>
      <c r="C300" s="190" t="s">
        <v>128</v>
      </c>
      <c r="D300" s="170"/>
      <c r="E300" s="171"/>
      <c r="F300" s="172"/>
      <c r="G300" s="172">
        <f>SUMIF(AG301:AG330,"&lt;&gt;NOR",G301:G330)</f>
        <v>0</v>
      </c>
      <c r="H300" s="172"/>
      <c r="I300" s="172">
        <f>SUM(I301:I330)</f>
        <v>0</v>
      </c>
      <c r="J300" s="172"/>
      <c r="K300" s="172">
        <f>SUM(K301:K330)</f>
        <v>0</v>
      </c>
      <c r="L300" s="172"/>
      <c r="M300" s="172">
        <f>SUM(M301:M330)</f>
        <v>0</v>
      </c>
      <c r="N300" s="171"/>
      <c r="O300" s="171">
        <f>SUM(O301:O330)</f>
        <v>34.610000000000007</v>
      </c>
      <c r="P300" s="171"/>
      <c r="Q300" s="171">
        <f>SUM(Q301:Q330)</f>
        <v>0</v>
      </c>
      <c r="R300" s="172"/>
      <c r="S300" s="172"/>
      <c r="T300" s="173"/>
      <c r="U300" s="167"/>
      <c r="V300" s="167">
        <f>SUM(V301:V330)</f>
        <v>450.16000000000014</v>
      </c>
      <c r="W300" s="167"/>
      <c r="X300" s="167"/>
      <c r="Y300" s="167"/>
      <c r="AG300" t="s">
        <v>218</v>
      </c>
    </row>
    <row r="301" spans="1:60" ht="22.5" outlineLevel="1" x14ac:dyDescent="0.2">
      <c r="A301" s="175">
        <v>56</v>
      </c>
      <c r="B301" s="176" t="s">
        <v>2287</v>
      </c>
      <c r="C301" s="191" t="s">
        <v>2288</v>
      </c>
      <c r="D301" s="177" t="s">
        <v>276</v>
      </c>
      <c r="E301" s="178">
        <v>1309.5999999999999</v>
      </c>
      <c r="F301" s="179"/>
      <c r="G301" s="180">
        <f>ROUND(E301*F301,2)</f>
        <v>0</v>
      </c>
      <c r="H301" s="179"/>
      <c r="I301" s="180">
        <f>ROUND(E301*H301,2)</f>
        <v>0</v>
      </c>
      <c r="J301" s="179"/>
      <c r="K301" s="180">
        <f>ROUND(E301*J301,2)</f>
        <v>0</v>
      </c>
      <c r="L301" s="180">
        <v>21</v>
      </c>
      <c r="M301" s="180">
        <f>G301*(1+L301/100)</f>
        <v>0</v>
      </c>
      <c r="N301" s="178">
        <v>2.426E-2</v>
      </c>
      <c r="O301" s="178">
        <f>ROUND(E301*N301,2)</f>
        <v>31.77</v>
      </c>
      <c r="P301" s="178">
        <v>0</v>
      </c>
      <c r="Q301" s="178">
        <f>ROUND(E301*P301,2)</f>
        <v>0</v>
      </c>
      <c r="R301" s="180" t="s">
        <v>353</v>
      </c>
      <c r="S301" s="180" t="s">
        <v>222</v>
      </c>
      <c r="T301" s="181" t="s">
        <v>270</v>
      </c>
      <c r="U301" s="160">
        <v>0.14199999999999999</v>
      </c>
      <c r="V301" s="160">
        <f>ROUND(E301*U301,2)</f>
        <v>185.96</v>
      </c>
      <c r="W301" s="160"/>
      <c r="X301" s="160" t="s">
        <v>271</v>
      </c>
      <c r="Y301" s="160" t="s">
        <v>225</v>
      </c>
      <c r="Z301" s="149"/>
      <c r="AA301" s="149"/>
      <c r="AB301" s="149"/>
      <c r="AC301" s="149"/>
      <c r="AD301" s="149"/>
      <c r="AE301" s="149"/>
      <c r="AF301" s="149"/>
      <c r="AG301" s="149" t="s">
        <v>272</v>
      </c>
      <c r="AH301" s="149"/>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outlineLevel="2" x14ac:dyDescent="0.2">
      <c r="A302" s="156"/>
      <c r="B302" s="157"/>
      <c r="C302" s="267" t="s">
        <v>1162</v>
      </c>
      <c r="D302" s="268"/>
      <c r="E302" s="268"/>
      <c r="F302" s="268"/>
      <c r="G302" s="268"/>
      <c r="H302" s="160"/>
      <c r="I302" s="160"/>
      <c r="J302" s="160"/>
      <c r="K302" s="160"/>
      <c r="L302" s="160"/>
      <c r="M302" s="160"/>
      <c r="N302" s="159"/>
      <c r="O302" s="159"/>
      <c r="P302" s="159"/>
      <c r="Q302" s="159"/>
      <c r="R302" s="160"/>
      <c r="S302" s="160"/>
      <c r="T302" s="160"/>
      <c r="U302" s="160"/>
      <c r="V302" s="160"/>
      <c r="W302" s="160"/>
      <c r="X302" s="160"/>
      <c r="Y302" s="160"/>
      <c r="Z302" s="149"/>
      <c r="AA302" s="149"/>
      <c r="AB302" s="149"/>
      <c r="AC302" s="149"/>
      <c r="AD302" s="149"/>
      <c r="AE302" s="149"/>
      <c r="AF302" s="149"/>
      <c r="AG302" s="149" t="s">
        <v>298</v>
      </c>
      <c r="AH302" s="149"/>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outlineLevel="2" x14ac:dyDescent="0.2">
      <c r="A303" s="156"/>
      <c r="B303" s="157"/>
      <c r="C303" s="265" t="s">
        <v>1163</v>
      </c>
      <c r="D303" s="266"/>
      <c r="E303" s="266"/>
      <c r="F303" s="266"/>
      <c r="G303" s="266"/>
      <c r="H303" s="160"/>
      <c r="I303" s="160"/>
      <c r="J303" s="160"/>
      <c r="K303" s="160"/>
      <c r="L303" s="160"/>
      <c r="M303" s="160"/>
      <c r="N303" s="159"/>
      <c r="O303" s="159"/>
      <c r="P303" s="159"/>
      <c r="Q303" s="159"/>
      <c r="R303" s="160"/>
      <c r="S303" s="160"/>
      <c r="T303" s="160"/>
      <c r="U303" s="160"/>
      <c r="V303" s="160"/>
      <c r="W303" s="160"/>
      <c r="X303" s="160"/>
      <c r="Y303" s="160"/>
      <c r="Z303" s="149"/>
      <c r="AA303" s="149"/>
      <c r="AB303" s="149"/>
      <c r="AC303" s="149"/>
      <c r="AD303" s="149"/>
      <c r="AE303" s="149"/>
      <c r="AF303" s="149"/>
      <c r="AG303" s="149" t="s">
        <v>228</v>
      </c>
      <c r="AH303" s="149"/>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2" x14ac:dyDescent="0.2">
      <c r="A304" s="156"/>
      <c r="B304" s="157"/>
      <c r="C304" s="193" t="s">
        <v>2289</v>
      </c>
      <c r="D304" s="165"/>
      <c r="E304" s="166">
        <v>431.4</v>
      </c>
      <c r="F304" s="160"/>
      <c r="G304" s="160"/>
      <c r="H304" s="160"/>
      <c r="I304" s="160"/>
      <c r="J304" s="160"/>
      <c r="K304" s="160"/>
      <c r="L304" s="160"/>
      <c r="M304" s="160"/>
      <c r="N304" s="159"/>
      <c r="O304" s="159"/>
      <c r="P304" s="159"/>
      <c r="Q304" s="159"/>
      <c r="R304" s="160"/>
      <c r="S304" s="160"/>
      <c r="T304" s="160"/>
      <c r="U304" s="160"/>
      <c r="V304" s="160"/>
      <c r="W304" s="160"/>
      <c r="X304" s="160"/>
      <c r="Y304" s="160"/>
      <c r="Z304" s="149"/>
      <c r="AA304" s="149"/>
      <c r="AB304" s="149"/>
      <c r="AC304" s="149"/>
      <c r="AD304" s="149"/>
      <c r="AE304" s="149"/>
      <c r="AF304" s="149"/>
      <c r="AG304" s="149" t="s">
        <v>261</v>
      </c>
      <c r="AH304" s="149">
        <v>0</v>
      </c>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3" x14ac:dyDescent="0.2">
      <c r="A305" s="156"/>
      <c r="B305" s="157"/>
      <c r="C305" s="193" t="s">
        <v>2290</v>
      </c>
      <c r="D305" s="165"/>
      <c r="E305" s="166">
        <v>348.75</v>
      </c>
      <c r="F305" s="160"/>
      <c r="G305" s="160"/>
      <c r="H305" s="160"/>
      <c r="I305" s="160"/>
      <c r="J305" s="160"/>
      <c r="K305" s="160"/>
      <c r="L305" s="160"/>
      <c r="M305" s="160"/>
      <c r="N305" s="159"/>
      <c r="O305" s="159"/>
      <c r="P305" s="159"/>
      <c r="Q305" s="159"/>
      <c r="R305" s="160"/>
      <c r="S305" s="160"/>
      <c r="T305" s="160"/>
      <c r="U305" s="160"/>
      <c r="V305" s="160"/>
      <c r="W305" s="160"/>
      <c r="X305" s="160"/>
      <c r="Y305" s="160"/>
      <c r="Z305" s="149"/>
      <c r="AA305" s="149"/>
      <c r="AB305" s="149"/>
      <c r="AC305" s="149"/>
      <c r="AD305" s="149"/>
      <c r="AE305" s="149"/>
      <c r="AF305" s="149"/>
      <c r="AG305" s="149" t="s">
        <v>261</v>
      </c>
      <c r="AH305" s="149">
        <v>0</v>
      </c>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3" x14ac:dyDescent="0.2">
      <c r="A306" s="156"/>
      <c r="B306" s="157"/>
      <c r="C306" s="193" t="s">
        <v>2291</v>
      </c>
      <c r="D306" s="165"/>
      <c r="E306" s="166">
        <v>178.25</v>
      </c>
      <c r="F306" s="160"/>
      <c r="G306" s="160"/>
      <c r="H306" s="160"/>
      <c r="I306" s="160"/>
      <c r="J306" s="160"/>
      <c r="K306" s="160"/>
      <c r="L306" s="160"/>
      <c r="M306" s="160"/>
      <c r="N306" s="159"/>
      <c r="O306" s="159"/>
      <c r="P306" s="159"/>
      <c r="Q306" s="159"/>
      <c r="R306" s="160"/>
      <c r="S306" s="160"/>
      <c r="T306" s="160"/>
      <c r="U306" s="160"/>
      <c r="V306" s="160"/>
      <c r="W306" s="160"/>
      <c r="X306" s="160"/>
      <c r="Y306" s="160"/>
      <c r="Z306" s="149"/>
      <c r="AA306" s="149"/>
      <c r="AB306" s="149"/>
      <c r="AC306" s="149"/>
      <c r="AD306" s="149"/>
      <c r="AE306" s="149"/>
      <c r="AF306" s="149"/>
      <c r="AG306" s="149" t="s">
        <v>261</v>
      </c>
      <c r="AH306" s="149">
        <v>0</v>
      </c>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outlineLevel="3" x14ac:dyDescent="0.2">
      <c r="A307" s="156"/>
      <c r="B307" s="157"/>
      <c r="C307" s="193" t="s">
        <v>2292</v>
      </c>
      <c r="D307" s="165"/>
      <c r="E307" s="166">
        <v>237.8</v>
      </c>
      <c r="F307" s="160"/>
      <c r="G307" s="160"/>
      <c r="H307" s="160"/>
      <c r="I307" s="160"/>
      <c r="J307" s="160"/>
      <c r="K307" s="160"/>
      <c r="L307" s="160"/>
      <c r="M307" s="160"/>
      <c r="N307" s="159"/>
      <c r="O307" s="159"/>
      <c r="P307" s="159"/>
      <c r="Q307" s="159"/>
      <c r="R307" s="160"/>
      <c r="S307" s="160"/>
      <c r="T307" s="160"/>
      <c r="U307" s="160"/>
      <c r="V307" s="160"/>
      <c r="W307" s="160"/>
      <c r="X307" s="160"/>
      <c r="Y307" s="160"/>
      <c r="Z307" s="149"/>
      <c r="AA307" s="149"/>
      <c r="AB307" s="149"/>
      <c r="AC307" s="149"/>
      <c r="AD307" s="149"/>
      <c r="AE307" s="149"/>
      <c r="AF307" s="149"/>
      <c r="AG307" s="149" t="s">
        <v>261</v>
      </c>
      <c r="AH307" s="149">
        <v>0</v>
      </c>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outlineLevel="3" x14ac:dyDescent="0.2">
      <c r="A308" s="156"/>
      <c r="B308" s="157"/>
      <c r="C308" s="193" t="s">
        <v>2293</v>
      </c>
      <c r="D308" s="165"/>
      <c r="E308" s="166">
        <v>113.4</v>
      </c>
      <c r="F308" s="160"/>
      <c r="G308" s="160"/>
      <c r="H308" s="160"/>
      <c r="I308" s="160"/>
      <c r="J308" s="160"/>
      <c r="K308" s="160"/>
      <c r="L308" s="160"/>
      <c r="M308" s="160"/>
      <c r="N308" s="159"/>
      <c r="O308" s="159"/>
      <c r="P308" s="159"/>
      <c r="Q308" s="159"/>
      <c r="R308" s="160"/>
      <c r="S308" s="160"/>
      <c r="T308" s="160"/>
      <c r="U308" s="160"/>
      <c r="V308" s="160"/>
      <c r="W308" s="160"/>
      <c r="X308" s="160"/>
      <c r="Y308" s="160"/>
      <c r="Z308" s="149"/>
      <c r="AA308" s="149"/>
      <c r="AB308" s="149"/>
      <c r="AC308" s="149"/>
      <c r="AD308" s="149"/>
      <c r="AE308" s="149"/>
      <c r="AF308" s="149"/>
      <c r="AG308" s="149" t="s">
        <v>261</v>
      </c>
      <c r="AH308" s="149">
        <v>0</v>
      </c>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ht="22.5" outlineLevel="1" x14ac:dyDescent="0.2">
      <c r="A309" s="175">
        <v>57</v>
      </c>
      <c r="B309" s="176" t="s">
        <v>1172</v>
      </c>
      <c r="C309" s="191" t="s">
        <v>1173</v>
      </c>
      <c r="D309" s="177" t="s">
        <v>276</v>
      </c>
      <c r="E309" s="178">
        <v>2619.1999999999998</v>
      </c>
      <c r="F309" s="179"/>
      <c r="G309" s="180">
        <f>ROUND(E309*F309,2)</f>
        <v>0</v>
      </c>
      <c r="H309" s="179"/>
      <c r="I309" s="180">
        <f>ROUND(E309*H309,2)</f>
        <v>0</v>
      </c>
      <c r="J309" s="179"/>
      <c r="K309" s="180">
        <f>ROUND(E309*J309,2)</f>
        <v>0</v>
      </c>
      <c r="L309" s="180">
        <v>21</v>
      </c>
      <c r="M309" s="180">
        <f>G309*(1+L309/100)</f>
        <v>0</v>
      </c>
      <c r="N309" s="178">
        <v>1.0200000000000001E-3</v>
      </c>
      <c r="O309" s="178">
        <f>ROUND(E309*N309,2)</f>
        <v>2.67</v>
      </c>
      <c r="P309" s="178">
        <v>0</v>
      </c>
      <c r="Q309" s="178">
        <f>ROUND(E309*P309,2)</f>
        <v>0</v>
      </c>
      <c r="R309" s="180" t="s">
        <v>353</v>
      </c>
      <c r="S309" s="180" t="s">
        <v>222</v>
      </c>
      <c r="T309" s="181" t="s">
        <v>270</v>
      </c>
      <c r="U309" s="160">
        <v>7.0000000000000001E-3</v>
      </c>
      <c r="V309" s="160">
        <f>ROUND(E309*U309,2)</f>
        <v>18.329999999999998</v>
      </c>
      <c r="W309" s="160"/>
      <c r="X309" s="160" t="s">
        <v>271</v>
      </c>
      <c r="Y309" s="160" t="s">
        <v>225</v>
      </c>
      <c r="Z309" s="149"/>
      <c r="AA309" s="149"/>
      <c r="AB309" s="149"/>
      <c r="AC309" s="149"/>
      <c r="AD309" s="149"/>
      <c r="AE309" s="149"/>
      <c r="AF309" s="149"/>
      <c r="AG309" s="149" t="s">
        <v>272</v>
      </c>
      <c r="AH309" s="149"/>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outlineLevel="2" x14ac:dyDescent="0.2">
      <c r="A310" s="156"/>
      <c r="B310" s="157"/>
      <c r="C310" s="267" t="s">
        <v>1162</v>
      </c>
      <c r="D310" s="268"/>
      <c r="E310" s="268"/>
      <c r="F310" s="268"/>
      <c r="G310" s="268"/>
      <c r="H310" s="160"/>
      <c r="I310" s="160"/>
      <c r="J310" s="160"/>
      <c r="K310" s="160"/>
      <c r="L310" s="160"/>
      <c r="M310" s="160"/>
      <c r="N310" s="159"/>
      <c r="O310" s="159"/>
      <c r="P310" s="159"/>
      <c r="Q310" s="159"/>
      <c r="R310" s="160"/>
      <c r="S310" s="160"/>
      <c r="T310" s="160"/>
      <c r="U310" s="160"/>
      <c r="V310" s="160"/>
      <c r="W310" s="160"/>
      <c r="X310" s="160"/>
      <c r="Y310" s="160"/>
      <c r="Z310" s="149"/>
      <c r="AA310" s="149"/>
      <c r="AB310" s="149"/>
      <c r="AC310" s="149"/>
      <c r="AD310" s="149"/>
      <c r="AE310" s="149"/>
      <c r="AF310" s="149"/>
      <c r="AG310" s="149" t="s">
        <v>298</v>
      </c>
      <c r="AH310" s="149"/>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2" x14ac:dyDescent="0.2">
      <c r="A311" s="156"/>
      <c r="B311" s="157"/>
      <c r="C311" s="193" t="s">
        <v>2294</v>
      </c>
      <c r="D311" s="165"/>
      <c r="E311" s="166">
        <v>2619.1999999999998</v>
      </c>
      <c r="F311" s="160"/>
      <c r="G311" s="160"/>
      <c r="H311" s="160"/>
      <c r="I311" s="160"/>
      <c r="J311" s="160"/>
      <c r="K311" s="160"/>
      <c r="L311" s="160"/>
      <c r="M311" s="160"/>
      <c r="N311" s="159"/>
      <c r="O311" s="159"/>
      <c r="P311" s="159"/>
      <c r="Q311" s="159"/>
      <c r="R311" s="160"/>
      <c r="S311" s="160"/>
      <c r="T311" s="160"/>
      <c r="U311" s="160"/>
      <c r="V311" s="160"/>
      <c r="W311" s="160"/>
      <c r="X311" s="160"/>
      <c r="Y311" s="160"/>
      <c r="Z311" s="149"/>
      <c r="AA311" s="149"/>
      <c r="AB311" s="149"/>
      <c r="AC311" s="149"/>
      <c r="AD311" s="149"/>
      <c r="AE311" s="149"/>
      <c r="AF311" s="149"/>
      <c r="AG311" s="149" t="s">
        <v>261</v>
      </c>
      <c r="AH311" s="149">
        <v>0</v>
      </c>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ht="22.5" outlineLevel="1" x14ac:dyDescent="0.2">
      <c r="A312" s="175">
        <v>58</v>
      </c>
      <c r="B312" s="176" t="s">
        <v>1175</v>
      </c>
      <c r="C312" s="191" t="s">
        <v>1176</v>
      </c>
      <c r="D312" s="177" t="s">
        <v>276</v>
      </c>
      <c r="E312" s="178">
        <v>1309.5999999999999</v>
      </c>
      <c r="F312" s="179"/>
      <c r="G312" s="180">
        <f>ROUND(E312*F312,2)</f>
        <v>0</v>
      </c>
      <c r="H312" s="179"/>
      <c r="I312" s="180">
        <f>ROUND(E312*H312,2)</f>
        <v>0</v>
      </c>
      <c r="J312" s="179"/>
      <c r="K312" s="180">
        <f>ROUND(E312*J312,2)</f>
        <v>0</v>
      </c>
      <c r="L312" s="180">
        <v>21</v>
      </c>
      <c r="M312" s="180">
        <f>G312*(1+L312/100)</f>
        <v>0</v>
      </c>
      <c r="N312" s="178">
        <v>0</v>
      </c>
      <c r="O312" s="178">
        <f>ROUND(E312*N312,2)</f>
        <v>0</v>
      </c>
      <c r="P312" s="178">
        <v>0</v>
      </c>
      <c r="Q312" s="178">
        <f>ROUND(E312*P312,2)</f>
        <v>0</v>
      </c>
      <c r="R312" s="180" t="s">
        <v>353</v>
      </c>
      <c r="S312" s="180" t="s">
        <v>222</v>
      </c>
      <c r="T312" s="181" t="s">
        <v>270</v>
      </c>
      <c r="U312" s="160">
        <v>0.12</v>
      </c>
      <c r="V312" s="160">
        <f>ROUND(E312*U312,2)</f>
        <v>157.15</v>
      </c>
      <c r="W312" s="160"/>
      <c r="X312" s="160" t="s">
        <v>271</v>
      </c>
      <c r="Y312" s="160" t="s">
        <v>225</v>
      </c>
      <c r="Z312" s="149"/>
      <c r="AA312" s="149"/>
      <c r="AB312" s="149"/>
      <c r="AC312" s="149"/>
      <c r="AD312" s="149"/>
      <c r="AE312" s="149"/>
      <c r="AF312" s="149"/>
      <c r="AG312" s="149" t="s">
        <v>272</v>
      </c>
      <c r="AH312" s="149"/>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2" x14ac:dyDescent="0.2">
      <c r="A313" s="156"/>
      <c r="B313" s="157"/>
      <c r="C313" s="193" t="s">
        <v>2295</v>
      </c>
      <c r="D313" s="165"/>
      <c r="E313" s="166">
        <v>1309.5999999999999</v>
      </c>
      <c r="F313" s="160"/>
      <c r="G313" s="160"/>
      <c r="H313" s="160"/>
      <c r="I313" s="160"/>
      <c r="J313" s="160"/>
      <c r="K313" s="160"/>
      <c r="L313" s="160"/>
      <c r="M313" s="160"/>
      <c r="N313" s="159"/>
      <c r="O313" s="159"/>
      <c r="P313" s="159"/>
      <c r="Q313" s="159"/>
      <c r="R313" s="160"/>
      <c r="S313" s="160"/>
      <c r="T313" s="160"/>
      <c r="U313" s="160"/>
      <c r="V313" s="160"/>
      <c r="W313" s="160"/>
      <c r="X313" s="160"/>
      <c r="Y313" s="160"/>
      <c r="Z313" s="149"/>
      <c r="AA313" s="149"/>
      <c r="AB313" s="149"/>
      <c r="AC313" s="149"/>
      <c r="AD313" s="149"/>
      <c r="AE313" s="149"/>
      <c r="AF313" s="149"/>
      <c r="AG313" s="149" t="s">
        <v>261</v>
      </c>
      <c r="AH313" s="149">
        <v>5</v>
      </c>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outlineLevel="1" x14ac:dyDescent="0.2">
      <c r="A314" s="175">
        <v>59</v>
      </c>
      <c r="B314" s="176" t="s">
        <v>2296</v>
      </c>
      <c r="C314" s="191" t="s">
        <v>2297</v>
      </c>
      <c r="D314" s="177" t="s">
        <v>276</v>
      </c>
      <c r="E314" s="178">
        <v>15.84</v>
      </c>
      <c r="F314" s="179"/>
      <c r="G314" s="180">
        <f>ROUND(E314*F314,2)</f>
        <v>0</v>
      </c>
      <c r="H314" s="179"/>
      <c r="I314" s="180">
        <f>ROUND(E314*H314,2)</f>
        <v>0</v>
      </c>
      <c r="J314" s="179"/>
      <c r="K314" s="180">
        <f>ROUND(E314*J314,2)</f>
        <v>0</v>
      </c>
      <c r="L314" s="180">
        <v>21</v>
      </c>
      <c r="M314" s="180">
        <f>G314*(1+L314/100)</f>
        <v>0</v>
      </c>
      <c r="N314" s="178">
        <v>1.2099999999999999E-3</v>
      </c>
      <c r="O314" s="178">
        <f>ROUND(E314*N314,2)</f>
        <v>0.02</v>
      </c>
      <c r="P314" s="178">
        <v>0</v>
      </c>
      <c r="Q314" s="178">
        <f>ROUND(E314*P314,2)</f>
        <v>0</v>
      </c>
      <c r="R314" s="180" t="s">
        <v>353</v>
      </c>
      <c r="S314" s="180" t="s">
        <v>222</v>
      </c>
      <c r="T314" s="181" t="s">
        <v>270</v>
      </c>
      <c r="U314" s="160">
        <v>0.17699999999999999</v>
      </c>
      <c r="V314" s="160">
        <f>ROUND(E314*U314,2)</f>
        <v>2.8</v>
      </c>
      <c r="W314" s="160"/>
      <c r="X314" s="160" t="s">
        <v>271</v>
      </c>
      <c r="Y314" s="160" t="s">
        <v>225</v>
      </c>
      <c r="Z314" s="149"/>
      <c r="AA314" s="149"/>
      <c r="AB314" s="149"/>
      <c r="AC314" s="149"/>
      <c r="AD314" s="149"/>
      <c r="AE314" s="149"/>
      <c r="AF314" s="149"/>
      <c r="AG314" s="149" t="s">
        <v>272</v>
      </c>
      <c r="AH314" s="149"/>
      <c r="AI314" s="149"/>
      <c r="AJ314" s="149"/>
      <c r="AK314" s="149"/>
      <c r="AL314" s="149"/>
      <c r="AM314" s="149"/>
      <c r="AN314" s="149"/>
      <c r="AO314" s="149"/>
      <c r="AP314" s="149"/>
      <c r="AQ314" s="149"/>
      <c r="AR314" s="149"/>
      <c r="AS314" s="149"/>
      <c r="AT314" s="149"/>
      <c r="AU314" s="149"/>
      <c r="AV314" s="149"/>
      <c r="AW314" s="149"/>
      <c r="AX314" s="149"/>
      <c r="AY314" s="149"/>
      <c r="AZ314" s="149"/>
      <c r="BA314" s="149"/>
      <c r="BB314" s="149"/>
      <c r="BC314" s="149"/>
      <c r="BD314" s="149"/>
      <c r="BE314" s="149"/>
      <c r="BF314" s="149"/>
      <c r="BG314" s="149"/>
      <c r="BH314" s="149"/>
    </row>
    <row r="315" spans="1:60" outlineLevel="2" x14ac:dyDescent="0.2">
      <c r="A315" s="156"/>
      <c r="B315" s="157"/>
      <c r="C315" s="193" t="s">
        <v>2298</v>
      </c>
      <c r="D315" s="165"/>
      <c r="E315" s="166">
        <v>15.84</v>
      </c>
      <c r="F315" s="160"/>
      <c r="G315" s="160"/>
      <c r="H315" s="160"/>
      <c r="I315" s="160"/>
      <c r="J315" s="160"/>
      <c r="K315" s="160"/>
      <c r="L315" s="160"/>
      <c r="M315" s="160"/>
      <c r="N315" s="159"/>
      <c r="O315" s="159"/>
      <c r="P315" s="159"/>
      <c r="Q315" s="159"/>
      <c r="R315" s="160"/>
      <c r="S315" s="160"/>
      <c r="T315" s="160"/>
      <c r="U315" s="160"/>
      <c r="V315" s="160"/>
      <c r="W315" s="160"/>
      <c r="X315" s="160"/>
      <c r="Y315" s="160"/>
      <c r="Z315" s="149"/>
      <c r="AA315" s="149"/>
      <c r="AB315" s="149"/>
      <c r="AC315" s="149"/>
      <c r="AD315" s="149"/>
      <c r="AE315" s="149"/>
      <c r="AF315" s="149"/>
      <c r="AG315" s="149" t="s">
        <v>261</v>
      </c>
      <c r="AH315" s="149">
        <v>0</v>
      </c>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1" x14ac:dyDescent="0.2">
      <c r="A316" s="175">
        <v>60</v>
      </c>
      <c r="B316" s="176" t="s">
        <v>1183</v>
      </c>
      <c r="C316" s="191" t="s">
        <v>1184</v>
      </c>
      <c r="D316" s="177" t="s">
        <v>276</v>
      </c>
      <c r="E316" s="178">
        <v>1309.5999999999999</v>
      </c>
      <c r="F316" s="179"/>
      <c r="G316" s="180">
        <f>ROUND(E316*F316,2)</f>
        <v>0</v>
      </c>
      <c r="H316" s="179"/>
      <c r="I316" s="180">
        <f>ROUND(E316*H316,2)</f>
        <v>0</v>
      </c>
      <c r="J316" s="179"/>
      <c r="K316" s="180">
        <f>ROUND(E316*J316,2)</f>
        <v>0</v>
      </c>
      <c r="L316" s="180">
        <v>21</v>
      </c>
      <c r="M316" s="180">
        <f>G316*(1+L316/100)</f>
        <v>0</v>
      </c>
      <c r="N316" s="178">
        <v>0</v>
      </c>
      <c r="O316" s="178">
        <f>ROUND(E316*N316,2)</f>
        <v>0</v>
      </c>
      <c r="P316" s="178">
        <v>0</v>
      </c>
      <c r="Q316" s="178">
        <f>ROUND(E316*P316,2)</f>
        <v>0</v>
      </c>
      <c r="R316" s="180" t="s">
        <v>353</v>
      </c>
      <c r="S316" s="180" t="s">
        <v>222</v>
      </c>
      <c r="T316" s="181" t="s">
        <v>270</v>
      </c>
      <c r="U316" s="160">
        <v>0.04</v>
      </c>
      <c r="V316" s="160">
        <f>ROUND(E316*U316,2)</f>
        <v>52.38</v>
      </c>
      <c r="W316" s="160"/>
      <c r="X316" s="160" t="s">
        <v>271</v>
      </c>
      <c r="Y316" s="160" t="s">
        <v>225</v>
      </c>
      <c r="Z316" s="149"/>
      <c r="AA316" s="149"/>
      <c r="AB316" s="149"/>
      <c r="AC316" s="149"/>
      <c r="AD316" s="149"/>
      <c r="AE316" s="149"/>
      <c r="AF316" s="149"/>
      <c r="AG316" s="149" t="s">
        <v>272</v>
      </c>
      <c r="AH316" s="149"/>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2" x14ac:dyDescent="0.2">
      <c r="A317" s="156"/>
      <c r="B317" s="157"/>
      <c r="C317" s="193" t="s">
        <v>2295</v>
      </c>
      <c r="D317" s="165"/>
      <c r="E317" s="166">
        <v>1309.5999999999999</v>
      </c>
      <c r="F317" s="160"/>
      <c r="G317" s="160"/>
      <c r="H317" s="160"/>
      <c r="I317" s="160"/>
      <c r="J317" s="160"/>
      <c r="K317" s="160"/>
      <c r="L317" s="160"/>
      <c r="M317" s="160"/>
      <c r="N317" s="159"/>
      <c r="O317" s="159"/>
      <c r="P317" s="159"/>
      <c r="Q317" s="159"/>
      <c r="R317" s="160"/>
      <c r="S317" s="160"/>
      <c r="T317" s="160"/>
      <c r="U317" s="160"/>
      <c r="V317" s="160"/>
      <c r="W317" s="160"/>
      <c r="X317" s="160"/>
      <c r="Y317" s="160"/>
      <c r="Z317" s="149"/>
      <c r="AA317" s="149"/>
      <c r="AB317" s="149"/>
      <c r="AC317" s="149"/>
      <c r="AD317" s="149"/>
      <c r="AE317" s="149"/>
      <c r="AF317" s="149"/>
      <c r="AG317" s="149" t="s">
        <v>261</v>
      </c>
      <c r="AH317" s="149">
        <v>5</v>
      </c>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ht="22.5" outlineLevel="1" x14ac:dyDescent="0.2">
      <c r="A318" s="175">
        <v>61</v>
      </c>
      <c r="B318" s="176" t="s">
        <v>1185</v>
      </c>
      <c r="C318" s="191" t="s">
        <v>1186</v>
      </c>
      <c r="D318" s="177" t="s">
        <v>276</v>
      </c>
      <c r="E318" s="178">
        <v>2619.5</v>
      </c>
      <c r="F318" s="179"/>
      <c r="G318" s="180">
        <f>ROUND(E318*F318,2)</f>
        <v>0</v>
      </c>
      <c r="H318" s="179"/>
      <c r="I318" s="180">
        <f>ROUND(E318*H318,2)</f>
        <v>0</v>
      </c>
      <c r="J318" s="179"/>
      <c r="K318" s="180">
        <f>ROUND(E318*J318,2)</f>
        <v>0</v>
      </c>
      <c r="L318" s="180">
        <v>21</v>
      </c>
      <c r="M318" s="180">
        <f>G318*(1+L318/100)</f>
        <v>0</v>
      </c>
      <c r="N318" s="178">
        <v>0</v>
      </c>
      <c r="O318" s="178">
        <f>ROUND(E318*N318,2)</f>
        <v>0</v>
      </c>
      <c r="P318" s="178">
        <v>0</v>
      </c>
      <c r="Q318" s="178">
        <f>ROUND(E318*P318,2)</f>
        <v>0</v>
      </c>
      <c r="R318" s="180" t="s">
        <v>353</v>
      </c>
      <c r="S318" s="180" t="s">
        <v>222</v>
      </c>
      <c r="T318" s="181" t="s">
        <v>270</v>
      </c>
      <c r="U318" s="160">
        <v>0</v>
      </c>
      <c r="V318" s="160">
        <f>ROUND(E318*U318,2)</f>
        <v>0</v>
      </c>
      <c r="W318" s="160"/>
      <c r="X318" s="160" t="s">
        <v>271</v>
      </c>
      <c r="Y318" s="160" t="s">
        <v>225</v>
      </c>
      <c r="Z318" s="149"/>
      <c r="AA318" s="149"/>
      <c r="AB318" s="149"/>
      <c r="AC318" s="149"/>
      <c r="AD318" s="149"/>
      <c r="AE318" s="149"/>
      <c r="AF318" s="149"/>
      <c r="AG318" s="149" t="s">
        <v>272</v>
      </c>
      <c r="AH318" s="149"/>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outlineLevel="2" x14ac:dyDescent="0.2">
      <c r="A319" s="156"/>
      <c r="B319" s="157"/>
      <c r="C319" s="193" t="s">
        <v>2299</v>
      </c>
      <c r="D319" s="165"/>
      <c r="E319" s="166">
        <v>2619.5</v>
      </c>
      <c r="F319" s="160"/>
      <c r="G319" s="160"/>
      <c r="H319" s="160"/>
      <c r="I319" s="160"/>
      <c r="J319" s="160"/>
      <c r="K319" s="160"/>
      <c r="L319" s="160"/>
      <c r="M319" s="160"/>
      <c r="N319" s="159"/>
      <c r="O319" s="159"/>
      <c r="P319" s="159"/>
      <c r="Q319" s="159"/>
      <c r="R319" s="160"/>
      <c r="S319" s="160"/>
      <c r="T319" s="160"/>
      <c r="U319" s="160"/>
      <c r="V319" s="160"/>
      <c r="W319" s="160"/>
      <c r="X319" s="160"/>
      <c r="Y319" s="160"/>
      <c r="Z319" s="149"/>
      <c r="AA319" s="149"/>
      <c r="AB319" s="149"/>
      <c r="AC319" s="149"/>
      <c r="AD319" s="149"/>
      <c r="AE319" s="149"/>
      <c r="AF319" s="149"/>
      <c r="AG319" s="149" t="s">
        <v>261</v>
      </c>
      <c r="AH319" s="149">
        <v>0</v>
      </c>
      <c r="AI319" s="149"/>
      <c r="AJ319" s="149"/>
      <c r="AK319" s="149"/>
      <c r="AL319" s="149"/>
      <c r="AM319" s="149"/>
      <c r="AN319" s="149"/>
      <c r="AO319" s="149"/>
      <c r="AP319" s="149"/>
      <c r="AQ319" s="149"/>
      <c r="AR319" s="149"/>
      <c r="AS319" s="149"/>
      <c r="AT319" s="149"/>
      <c r="AU319" s="149"/>
      <c r="AV319" s="149"/>
      <c r="AW319" s="149"/>
      <c r="AX319" s="149"/>
      <c r="AY319" s="149"/>
      <c r="AZ319" s="149"/>
      <c r="BA319" s="149"/>
      <c r="BB319" s="149"/>
      <c r="BC319" s="149"/>
      <c r="BD319" s="149"/>
      <c r="BE319" s="149"/>
      <c r="BF319" s="149"/>
      <c r="BG319" s="149"/>
      <c r="BH319" s="149"/>
    </row>
    <row r="320" spans="1:60" outlineLevel="1" x14ac:dyDescent="0.2">
      <c r="A320" s="175">
        <v>62</v>
      </c>
      <c r="B320" s="176" t="s">
        <v>1188</v>
      </c>
      <c r="C320" s="191" t="s">
        <v>1189</v>
      </c>
      <c r="D320" s="177" t="s">
        <v>276</v>
      </c>
      <c r="E320" s="178">
        <v>1309.75</v>
      </c>
      <c r="F320" s="179"/>
      <c r="G320" s="180">
        <f>ROUND(E320*F320,2)</f>
        <v>0</v>
      </c>
      <c r="H320" s="179"/>
      <c r="I320" s="180">
        <f>ROUND(E320*H320,2)</f>
        <v>0</v>
      </c>
      <c r="J320" s="179"/>
      <c r="K320" s="180">
        <f>ROUND(E320*J320,2)</f>
        <v>0</v>
      </c>
      <c r="L320" s="180">
        <v>21</v>
      </c>
      <c r="M320" s="180">
        <f>G320*(1+L320/100)</f>
        <v>0</v>
      </c>
      <c r="N320" s="178">
        <v>0</v>
      </c>
      <c r="O320" s="178">
        <f>ROUND(E320*N320,2)</f>
        <v>0</v>
      </c>
      <c r="P320" s="178">
        <v>0</v>
      </c>
      <c r="Q320" s="178">
        <f>ROUND(E320*P320,2)</f>
        <v>0</v>
      </c>
      <c r="R320" s="180" t="s">
        <v>353</v>
      </c>
      <c r="S320" s="180" t="s">
        <v>222</v>
      </c>
      <c r="T320" s="181" t="s">
        <v>270</v>
      </c>
      <c r="U320" s="160">
        <v>2.4E-2</v>
      </c>
      <c r="V320" s="160">
        <f>ROUND(E320*U320,2)</f>
        <v>31.43</v>
      </c>
      <c r="W320" s="160"/>
      <c r="X320" s="160" t="s">
        <v>271</v>
      </c>
      <c r="Y320" s="160" t="s">
        <v>225</v>
      </c>
      <c r="Z320" s="149"/>
      <c r="AA320" s="149"/>
      <c r="AB320" s="149"/>
      <c r="AC320" s="149"/>
      <c r="AD320" s="149"/>
      <c r="AE320" s="149"/>
      <c r="AF320" s="149"/>
      <c r="AG320" s="149" t="s">
        <v>272</v>
      </c>
      <c r="AH320" s="149"/>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outlineLevel="2" x14ac:dyDescent="0.2">
      <c r="A321" s="156"/>
      <c r="B321" s="157"/>
      <c r="C321" s="193" t="s">
        <v>2300</v>
      </c>
      <c r="D321" s="165"/>
      <c r="E321" s="166">
        <v>1309.75</v>
      </c>
      <c r="F321" s="160"/>
      <c r="G321" s="160"/>
      <c r="H321" s="160"/>
      <c r="I321" s="160"/>
      <c r="J321" s="160"/>
      <c r="K321" s="160"/>
      <c r="L321" s="160"/>
      <c r="M321" s="160"/>
      <c r="N321" s="159"/>
      <c r="O321" s="159"/>
      <c r="P321" s="159"/>
      <c r="Q321" s="159"/>
      <c r="R321" s="160"/>
      <c r="S321" s="160"/>
      <c r="T321" s="160"/>
      <c r="U321" s="160"/>
      <c r="V321" s="160"/>
      <c r="W321" s="160"/>
      <c r="X321" s="160"/>
      <c r="Y321" s="160"/>
      <c r="Z321" s="149"/>
      <c r="AA321" s="149"/>
      <c r="AB321" s="149"/>
      <c r="AC321" s="149"/>
      <c r="AD321" s="149"/>
      <c r="AE321" s="149"/>
      <c r="AF321" s="149"/>
      <c r="AG321" s="149" t="s">
        <v>261</v>
      </c>
      <c r="AH321" s="149">
        <v>0</v>
      </c>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outlineLevel="1" x14ac:dyDescent="0.2">
      <c r="A322" s="175">
        <v>63</v>
      </c>
      <c r="B322" s="176" t="s">
        <v>1197</v>
      </c>
      <c r="C322" s="191" t="s">
        <v>1198</v>
      </c>
      <c r="D322" s="177" t="s">
        <v>338</v>
      </c>
      <c r="E322" s="178">
        <v>6</v>
      </c>
      <c r="F322" s="179"/>
      <c r="G322" s="180">
        <f>ROUND(E322*F322,2)</f>
        <v>0</v>
      </c>
      <c r="H322" s="179"/>
      <c r="I322" s="180">
        <f>ROUND(E322*H322,2)</f>
        <v>0</v>
      </c>
      <c r="J322" s="179"/>
      <c r="K322" s="180">
        <f>ROUND(E322*J322,2)</f>
        <v>0</v>
      </c>
      <c r="L322" s="180">
        <v>21</v>
      </c>
      <c r="M322" s="180">
        <f>G322*(1+L322/100)</f>
        <v>0</v>
      </c>
      <c r="N322" s="178">
        <v>2.1909999999999999E-2</v>
      </c>
      <c r="O322" s="178">
        <f>ROUND(E322*N322,2)</f>
        <v>0.13</v>
      </c>
      <c r="P322" s="178">
        <v>0</v>
      </c>
      <c r="Q322" s="178">
        <f>ROUND(E322*P322,2)</f>
        <v>0</v>
      </c>
      <c r="R322" s="180" t="s">
        <v>353</v>
      </c>
      <c r="S322" s="180" t="s">
        <v>222</v>
      </c>
      <c r="T322" s="181" t="s">
        <v>270</v>
      </c>
      <c r="U322" s="160">
        <v>0.20300000000000001</v>
      </c>
      <c r="V322" s="160">
        <f>ROUND(E322*U322,2)</f>
        <v>1.22</v>
      </c>
      <c r="W322" s="160"/>
      <c r="X322" s="160" t="s">
        <v>271</v>
      </c>
      <c r="Y322" s="160" t="s">
        <v>225</v>
      </c>
      <c r="Z322" s="149"/>
      <c r="AA322" s="149"/>
      <c r="AB322" s="149"/>
      <c r="AC322" s="149"/>
      <c r="AD322" s="149"/>
      <c r="AE322" s="149"/>
      <c r="AF322" s="149"/>
      <c r="AG322" s="149" t="s">
        <v>272</v>
      </c>
      <c r="AH322" s="149"/>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outlineLevel="2" x14ac:dyDescent="0.2">
      <c r="A323" s="156"/>
      <c r="B323" s="157"/>
      <c r="C323" s="193" t="s">
        <v>2301</v>
      </c>
      <c r="D323" s="165"/>
      <c r="E323" s="166">
        <v>6</v>
      </c>
      <c r="F323" s="160"/>
      <c r="G323" s="160"/>
      <c r="H323" s="160"/>
      <c r="I323" s="160"/>
      <c r="J323" s="160"/>
      <c r="K323" s="160"/>
      <c r="L323" s="160"/>
      <c r="M323" s="160"/>
      <c r="N323" s="159"/>
      <c r="O323" s="159"/>
      <c r="P323" s="159"/>
      <c r="Q323" s="159"/>
      <c r="R323" s="160"/>
      <c r="S323" s="160"/>
      <c r="T323" s="160"/>
      <c r="U323" s="160"/>
      <c r="V323" s="160"/>
      <c r="W323" s="160"/>
      <c r="X323" s="160"/>
      <c r="Y323" s="160"/>
      <c r="Z323" s="149"/>
      <c r="AA323" s="149"/>
      <c r="AB323" s="149"/>
      <c r="AC323" s="149"/>
      <c r="AD323" s="149"/>
      <c r="AE323" s="149"/>
      <c r="AF323" s="149"/>
      <c r="AG323" s="149" t="s">
        <v>261</v>
      </c>
      <c r="AH323" s="149">
        <v>0</v>
      </c>
      <c r="AI323" s="149"/>
      <c r="AJ323" s="149"/>
      <c r="AK323" s="149"/>
      <c r="AL323" s="149"/>
      <c r="AM323" s="149"/>
      <c r="AN323" s="149"/>
      <c r="AO323" s="149"/>
      <c r="AP323" s="149"/>
      <c r="AQ323" s="149"/>
      <c r="AR323" s="149"/>
      <c r="AS323" s="149"/>
      <c r="AT323" s="149"/>
      <c r="AU323" s="149"/>
      <c r="AV323" s="149"/>
      <c r="AW323" s="149"/>
      <c r="AX323" s="149"/>
      <c r="AY323" s="149"/>
      <c r="AZ323" s="149"/>
      <c r="BA323" s="149"/>
      <c r="BB323" s="149"/>
      <c r="BC323" s="149"/>
      <c r="BD323" s="149"/>
      <c r="BE323" s="149"/>
      <c r="BF323" s="149"/>
      <c r="BG323" s="149"/>
      <c r="BH323" s="149"/>
    </row>
    <row r="324" spans="1:60" ht="22.5" outlineLevel="1" x14ac:dyDescent="0.2">
      <c r="A324" s="175">
        <v>64</v>
      </c>
      <c r="B324" s="176" t="s">
        <v>1204</v>
      </c>
      <c r="C324" s="191" t="s">
        <v>1205</v>
      </c>
      <c r="D324" s="177" t="s">
        <v>338</v>
      </c>
      <c r="E324" s="178">
        <v>12</v>
      </c>
      <c r="F324" s="179"/>
      <c r="G324" s="180">
        <f>ROUND(E324*F324,2)</f>
        <v>0</v>
      </c>
      <c r="H324" s="179"/>
      <c r="I324" s="180">
        <f>ROUND(E324*H324,2)</f>
        <v>0</v>
      </c>
      <c r="J324" s="179"/>
      <c r="K324" s="180">
        <f>ROUND(E324*J324,2)</f>
        <v>0</v>
      </c>
      <c r="L324" s="180">
        <v>21</v>
      </c>
      <c r="M324" s="180">
        <f>G324*(1+L324/100)</f>
        <v>0</v>
      </c>
      <c r="N324" s="178">
        <v>1.7600000000000001E-3</v>
      </c>
      <c r="O324" s="178">
        <f>ROUND(E324*N324,2)</f>
        <v>0.02</v>
      </c>
      <c r="P324" s="178">
        <v>0</v>
      </c>
      <c r="Q324" s="178">
        <f>ROUND(E324*P324,2)</f>
        <v>0</v>
      </c>
      <c r="R324" s="180" t="s">
        <v>353</v>
      </c>
      <c r="S324" s="180" t="s">
        <v>222</v>
      </c>
      <c r="T324" s="181" t="s">
        <v>270</v>
      </c>
      <c r="U324" s="160">
        <v>8.0000000000000002E-3</v>
      </c>
      <c r="V324" s="160">
        <f>ROUND(E324*U324,2)</f>
        <v>0.1</v>
      </c>
      <c r="W324" s="160"/>
      <c r="X324" s="160" t="s">
        <v>271</v>
      </c>
      <c r="Y324" s="160" t="s">
        <v>225</v>
      </c>
      <c r="Z324" s="149"/>
      <c r="AA324" s="149"/>
      <c r="AB324" s="149"/>
      <c r="AC324" s="149"/>
      <c r="AD324" s="149"/>
      <c r="AE324" s="149"/>
      <c r="AF324" s="149"/>
      <c r="AG324" s="149" t="s">
        <v>272</v>
      </c>
      <c r="AH324" s="149"/>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2" x14ac:dyDescent="0.2">
      <c r="A325" s="156"/>
      <c r="B325" s="157"/>
      <c r="C325" s="193" t="s">
        <v>2302</v>
      </c>
      <c r="D325" s="165"/>
      <c r="E325" s="166">
        <v>12</v>
      </c>
      <c r="F325" s="160"/>
      <c r="G325" s="160"/>
      <c r="H325" s="160"/>
      <c r="I325" s="160"/>
      <c r="J325" s="160"/>
      <c r="K325" s="160"/>
      <c r="L325" s="160"/>
      <c r="M325" s="160"/>
      <c r="N325" s="159"/>
      <c r="O325" s="159"/>
      <c r="P325" s="159"/>
      <c r="Q325" s="159"/>
      <c r="R325" s="160"/>
      <c r="S325" s="160"/>
      <c r="T325" s="160"/>
      <c r="U325" s="160"/>
      <c r="V325" s="160"/>
      <c r="W325" s="160"/>
      <c r="X325" s="160"/>
      <c r="Y325" s="160"/>
      <c r="Z325" s="149"/>
      <c r="AA325" s="149"/>
      <c r="AB325" s="149"/>
      <c r="AC325" s="149"/>
      <c r="AD325" s="149"/>
      <c r="AE325" s="149"/>
      <c r="AF325" s="149"/>
      <c r="AG325" s="149" t="s">
        <v>261</v>
      </c>
      <c r="AH325" s="149">
        <v>0</v>
      </c>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1" x14ac:dyDescent="0.2">
      <c r="A326" s="175">
        <v>65</v>
      </c>
      <c r="B326" s="176" t="s">
        <v>1200</v>
      </c>
      <c r="C326" s="191" t="s">
        <v>1201</v>
      </c>
      <c r="D326" s="177" t="s">
        <v>338</v>
      </c>
      <c r="E326" s="178">
        <v>6</v>
      </c>
      <c r="F326" s="179"/>
      <c r="G326" s="180">
        <f>ROUND(E326*F326,2)</f>
        <v>0</v>
      </c>
      <c r="H326" s="179"/>
      <c r="I326" s="180">
        <f>ROUND(E326*H326,2)</f>
        <v>0</v>
      </c>
      <c r="J326" s="179"/>
      <c r="K326" s="180">
        <f>ROUND(E326*J326,2)</f>
        <v>0</v>
      </c>
      <c r="L326" s="180">
        <v>21</v>
      </c>
      <c r="M326" s="180">
        <f>G326*(1+L326/100)</f>
        <v>0</v>
      </c>
      <c r="N326" s="178">
        <v>0</v>
      </c>
      <c r="O326" s="178">
        <f>ROUND(E326*N326,2)</f>
        <v>0</v>
      </c>
      <c r="P326" s="178">
        <v>0</v>
      </c>
      <c r="Q326" s="178">
        <f>ROUND(E326*P326,2)</f>
        <v>0</v>
      </c>
      <c r="R326" s="180" t="s">
        <v>353</v>
      </c>
      <c r="S326" s="180" t="s">
        <v>222</v>
      </c>
      <c r="T326" s="181" t="s">
        <v>270</v>
      </c>
      <c r="U326" s="160">
        <v>0.13100000000000001</v>
      </c>
      <c r="V326" s="160">
        <f>ROUND(E326*U326,2)</f>
        <v>0.79</v>
      </c>
      <c r="W326" s="160"/>
      <c r="X326" s="160" t="s">
        <v>271</v>
      </c>
      <c r="Y326" s="160" t="s">
        <v>225</v>
      </c>
      <c r="Z326" s="149"/>
      <c r="AA326" s="149"/>
      <c r="AB326" s="149"/>
      <c r="AC326" s="149"/>
      <c r="AD326" s="149"/>
      <c r="AE326" s="149"/>
      <c r="AF326" s="149"/>
      <c r="AG326" s="149" t="s">
        <v>272</v>
      </c>
      <c r="AH326" s="149"/>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outlineLevel="2" x14ac:dyDescent="0.2">
      <c r="A327" s="156"/>
      <c r="B327" s="157"/>
      <c r="C327" s="267" t="s">
        <v>1202</v>
      </c>
      <c r="D327" s="268"/>
      <c r="E327" s="268"/>
      <c r="F327" s="268"/>
      <c r="G327" s="268"/>
      <c r="H327" s="160"/>
      <c r="I327" s="160"/>
      <c r="J327" s="160"/>
      <c r="K327" s="160"/>
      <c r="L327" s="160"/>
      <c r="M327" s="160"/>
      <c r="N327" s="159"/>
      <c r="O327" s="159"/>
      <c r="P327" s="159"/>
      <c r="Q327" s="159"/>
      <c r="R327" s="160"/>
      <c r="S327" s="160"/>
      <c r="T327" s="160"/>
      <c r="U327" s="160"/>
      <c r="V327" s="160"/>
      <c r="W327" s="160"/>
      <c r="X327" s="160"/>
      <c r="Y327" s="160"/>
      <c r="Z327" s="149"/>
      <c r="AA327" s="149"/>
      <c r="AB327" s="149"/>
      <c r="AC327" s="149"/>
      <c r="AD327" s="149"/>
      <c r="AE327" s="149"/>
      <c r="AF327" s="149"/>
      <c r="AG327" s="149" t="s">
        <v>298</v>
      </c>
      <c r="AH327" s="149"/>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outlineLevel="2" x14ac:dyDescent="0.2">
      <c r="A328" s="156"/>
      <c r="B328" s="157"/>
      <c r="C328" s="193" t="s">
        <v>2303</v>
      </c>
      <c r="D328" s="165"/>
      <c r="E328" s="166">
        <v>6</v>
      </c>
      <c r="F328" s="160"/>
      <c r="G328" s="160"/>
      <c r="H328" s="160"/>
      <c r="I328" s="160"/>
      <c r="J328" s="160"/>
      <c r="K328" s="160"/>
      <c r="L328" s="160"/>
      <c r="M328" s="160"/>
      <c r="N328" s="159"/>
      <c r="O328" s="159"/>
      <c r="P328" s="159"/>
      <c r="Q328" s="159"/>
      <c r="R328" s="160"/>
      <c r="S328" s="160"/>
      <c r="T328" s="160"/>
      <c r="U328" s="160"/>
      <c r="V328" s="160"/>
      <c r="W328" s="160"/>
      <c r="X328" s="160"/>
      <c r="Y328" s="160"/>
      <c r="Z328" s="149"/>
      <c r="AA328" s="149"/>
      <c r="AB328" s="149"/>
      <c r="AC328" s="149"/>
      <c r="AD328" s="149"/>
      <c r="AE328" s="149"/>
      <c r="AF328" s="149"/>
      <c r="AG328" s="149" t="s">
        <v>261</v>
      </c>
      <c r="AH328" s="149">
        <v>5</v>
      </c>
      <c r="AI328" s="149"/>
      <c r="AJ328" s="149"/>
      <c r="AK328" s="149"/>
      <c r="AL328" s="149"/>
      <c r="AM328" s="149"/>
      <c r="AN328" s="149"/>
      <c r="AO328" s="149"/>
      <c r="AP328" s="149"/>
      <c r="AQ328" s="149"/>
      <c r="AR328" s="149"/>
      <c r="AS328" s="149"/>
      <c r="AT328" s="149"/>
      <c r="AU328" s="149"/>
      <c r="AV328" s="149"/>
      <c r="AW328" s="149"/>
      <c r="AX328" s="149"/>
      <c r="AY328" s="149"/>
      <c r="AZ328" s="149"/>
      <c r="BA328" s="149"/>
      <c r="BB328" s="149"/>
      <c r="BC328" s="149"/>
      <c r="BD328" s="149"/>
      <c r="BE328" s="149"/>
      <c r="BF328" s="149"/>
      <c r="BG328" s="149"/>
      <c r="BH328" s="149"/>
    </row>
    <row r="329" spans="1:60" outlineLevel="1" x14ac:dyDescent="0.2">
      <c r="A329" s="175">
        <v>66</v>
      </c>
      <c r="B329" s="176" t="s">
        <v>1190</v>
      </c>
      <c r="C329" s="191" t="s">
        <v>1191</v>
      </c>
      <c r="D329" s="177" t="s">
        <v>1192</v>
      </c>
      <c r="E329" s="178">
        <v>480</v>
      </c>
      <c r="F329" s="179"/>
      <c r="G329" s="180">
        <f>ROUND(E329*F329,2)</f>
        <v>0</v>
      </c>
      <c r="H329" s="179"/>
      <c r="I329" s="180">
        <f>ROUND(E329*H329,2)</f>
        <v>0</v>
      </c>
      <c r="J329" s="179"/>
      <c r="K329" s="180">
        <f>ROUND(E329*J329,2)</f>
        <v>0</v>
      </c>
      <c r="L329" s="180">
        <v>21</v>
      </c>
      <c r="M329" s="180">
        <f>G329*(1+L329/100)</f>
        <v>0</v>
      </c>
      <c r="N329" s="178">
        <v>0</v>
      </c>
      <c r="O329" s="178">
        <f>ROUND(E329*N329,2)</f>
        <v>0</v>
      </c>
      <c r="P329" s="178">
        <v>0</v>
      </c>
      <c r="Q329" s="178">
        <f>ROUND(E329*P329,2)</f>
        <v>0</v>
      </c>
      <c r="R329" s="180" t="s">
        <v>1193</v>
      </c>
      <c r="S329" s="180" t="s">
        <v>222</v>
      </c>
      <c r="T329" s="181" t="s">
        <v>270</v>
      </c>
      <c r="U329" s="160">
        <v>0</v>
      </c>
      <c r="V329" s="160">
        <f>ROUND(E329*U329,2)</f>
        <v>0</v>
      </c>
      <c r="W329" s="160"/>
      <c r="X329" s="160" t="s">
        <v>1194</v>
      </c>
      <c r="Y329" s="160" t="s">
        <v>225</v>
      </c>
      <c r="Z329" s="149"/>
      <c r="AA329" s="149"/>
      <c r="AB329" s="149"/>
      <c r="AC329" s="149"/>
      <c r="AD329" s="149"/>
      <c r="AE329" s="149"/>
      <c r="AF329" s="149"/>
      <c r="AG329" s="149" t="s">
        <v>1195</v>
      </c>
      <c r="AH329" s="149"/>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outlineLevel="2" x14ac:dyDescent="0.2">
      <c r="A330" s="156"/>
      <c r="B330" s="157"/>
      <c r="C330" s="193" t="s">
        <v>1196</v>
      </c>
      <c r="D330" s="165"/>
      <c r="E330" s="166">
        <v>480</v>
      </c>
      <c r="F330" s="160"/>
      <c r="G330" s="160"/>
      <c r="H330" s="160"/>
      <c r="I330" s="160"/>
      <c r="J330" s="160"/>
      <c r="K330" s="160"/>
      <c r="L330" s="160"/>
      <c r="M330" s="160"/>
      <c r="N330" s="159"/>
      <c r="O330" s="159"/>
      <c r="P330" s="159"/>
      <c r="Q330" s="159"/>
      <c r="R330" s="160"/>
      <c r="S330" s="160"/>
      <c r="T330" s="160"/>
      <c r="U330" s="160"/>
      <c r="V330" s="160"/>
      <c r="W330" s="160"/>
      <c r="X330" s="160"/>
      <c r="Y330" s="160"/>
      <c r="Z330" s="149"/>
      <c r="AA330" s="149"/>
      <c r="AB330" s="149"/>
      <c r="AC330" s="149"/>
      <c r="AD330" s="149"/>
      <c r="AE330" s="149"/>
      <c r="AF330" s="149"/>
      <c r="AG330" s="149" t="s">
        <v>261</v>
      </c>
      <c r="AH330" s="149">
        <v>0</v>
      </c>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x14ac:dyDescent="0.2">
      <c r="A331" s="168" t="s">
        <v>217</v>
      </c>
      <c r="B331" s="169" t="s">
        <v>129</v>
      </c>
      <c r="C331" s="190" t="s">
        <v>130</v>
      </c>
      <c r="D331" s="170"/>
      <c r="E331" s="171"/>
      <c r="F331" s="172"/>
      <c r="G331" s="172">
        <f>SUMIF(AG332:AG336,"&lt;&gt;NOR",G332:G336)</f>
        <v>0</v>
      </c>
      <c r="H331" s="172"/>
      <c r="I331" s="172">
        <f>SUM(I332:I336)</f>
        <v>0</v>
      </c>
      <c r="J331" s="172"/>
      <c r="K331" s="172">
        <f>SUM(K332:K336)</f>
        <v>0</v>
      </c>
      <c r="L331" s="172"/>
      <c r="M331" s="172">
        <f>SUM(M332:M336)</f>
        <v>0</v>
      </c>
      <c r="N331" s="171"/>
      <c r="O331" s="171">
        <f>SUM(O332:O336)</f>
        <v>0</v>
      </c>
      <c r="P331" s="171"/>
      <c r="Q331" s="171">
        <f>SUM(Q332:Q336)</f>
        <v>0</v>
      </c>
      <c r="R331" s="172"/>
      <c r="S331" s="172"/>
      <c r="T331" s="173"/>
      <c r="U331" s="167"/>
      <c r="V331" s="167">
        <f>SUM(V332:V336)</f>
        <v>16.47</v>
      </c>
      <c r="W331" s="167"/>
      <c r="X331" s="167"/>
      <c r="Y331" s="167"/>
      <c r="AG331" t="s">
        <v>218</v>
      </c>
    </row>
    <row r="332" spans="1:60" outlineLevel="1" x14ac:dyDescent="0.2">
      <c r="A332" s="175">
        <v>67</v>
      </c>
      <c r="B332" s="176" t="s">
        <v>1207</v>
      </c>
      <c r="C332" s="191" t="s">
        <v>1208</v>
      </c>
      <c r="D332" s="177" t="s">
        <v>276</v>
      </c>
      <c r="E332" s="178">
        <v>126.69</v>
      </c>
      <c r="F332" s="179"/>
      <c r="G332" s="180">
        <f>ROUND(E332*F332,2)</f>
        <v>0</v>
      </c>
      <c r="H332" s="179"/>
      <c r="I332" s="180">
        <f>ROUND(E332*H332,2)</f>
        <v>0</v>
      </c>
      <c r="J332" s="179"/>
      <c r="K332" s="180">
        <f>ROUND(E332*J332,2)</f>
        <v>0</v>
      </c>
      <c r="L332" s="180">
        <v>21</v>
      </c>
      <c r="M332" s="180">
        <f>G332*(1+L332/100)</f>
        <v>0</v>
      </c>
      <c r="N332" s="178">
        <v>1.0000000000000001E-5</v>
      </c>
      <c r="O332" s="178">
        <f>ROUND(E332*N332,2)</f>
        <v>0</v>
      </c>
      <c r="P332" s="178">
        <v>0</v>
      </c>
      <c r="Q332" s="178">
        <f>ROUND(E332*P332,2)</f>
        <v>0</v>
      </c>
      <c r="R332" s="180" t="s">
        <v>326</v>
      </c>
      <c r="S332" s="180" t="s">
        <v>222</v>
      </c>
      <c r="T332" s="181" t="s">
        <v>270</v>
      </c>
      <c r="U332" s="160">
        <v>0.13</v>
      </c>
      <c r="V332" s="160">
        <f>ROUND(E332*U332,2)</f>
        <v>16.47</v>
      </c>
      <c r="W332" s="160"/>
      <c r="X332" s="160" t="s">
        <v>271</v>
      </c>
      <c r="Y332" s="160" t="s">
        <v>225</v>
      </c>
      <c r="Z332" s="149"/>
      <c r="AA332" s="149"/>
      <c r="AB332" s="149"/>
      <c r="AC332" s="149"/>
      <c r="AD332" s="149"/>
      <c r="AE332" s="149"/>
      <c r="AF332" s="149"/>
      <c r="AG332" s="149" t="s">
        <v>272</v>
      </c>
      <c r="AH332" s="149"/>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2" x14ac:dyDescent="0.2">
      <c r="A333" s="156"/>
      <c r="B333" s="157"/>
      <c r="C333" s="193" t="s">
        <v>2152</v>
      </c>
      <c r="D333" s="165"/>
      <c r="E333" s="166">
        <v>34.56</v>
      </c>
      <c r="F333" s="160"/>
      <c r="G333" s="160"/>
      <c r="H333" s="160"/>
      <c r="I333" s="160"/>
      <c r="J333" s="160"/>
      <c r="K333" s="160"/>
      <c r="L333" s="160"/>
      <c r="M333" s="160"/>
      <c r="N333" s="159"/>
      <c r="O333" s="159"/>
      <c r="P333" s="159"/>
      <c r="Q333" s="159"/>
      <c r="R333" s="160"/>
      <c r="S333" s="160"/>
      <c r="T333" s="160"/>
      <c r="U333" s="160"/>
      <c r="V333" s="160"/>
      <c r="W333" s="160"/>
      <c r="X333" s="160"/>
      <c r="Y333" s="160"/>
      <c r="Z333" s="149"/>
      <c r="AA333" s="149"/>
      <c r="AB333" s="149"/>
      <c r="AC333" s="149"/>
      <c r="AD333" s="149"/>
      <c r="AE333" s="149"/>
      <c r="AF333" s="149"/>
      <c r="AG333" s="149" t="s">
        <v>261</v>
      </c>
      <c r="AH333" s="149">
        <v>0</v>
      </c>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outlineLevel="3" x14ac:dyDescent="0.2">
      <c r="A334" s="156"/>
      <c r="B334" s="157"/>
      <c r="C334" s="193" t="s">
        <v>2153</v>
      </c>
      <c r="D334" s="165"/>
      <c r="E334" s="166">
        <v>24.87</v>
      </c>
      <c r="F334" s="160"/>
      <c r="G334" s="160"/>
      <c r="H334" s="160"/>
      <c r="I334" s="160"/>
      <c r="J334" s="160"/>
      <c r="K334" s="160"/>
      <c r="L334" s="160"/>
      <c r="M334" s="160"/>
      <c r="N334" s="159"/>
      <c r="O334" s="159"/>
      <c r="P334" s="159"/>
      <c r="Q334" s="159"/>
      <c r="R334" s="160"/>
      <c r="S334" s="160"/>
      <c r="T334" s="160"/>
      <c r="U334" s="160"/>
      <c r="V334" s="160"/>
      <c r="W334" s="160"/>
      <c r="X334" s="160"/>
      <c r="Y334" s="160"/>
      <c r="Z334" s="149"/>
      <c r="AA334" s="149"/>
      <c r="AB334" s="149"/>
      <c r="AC334" s="149"/>
      <c r="AD334" s="149"/>
      <c r="AE334" s="149"/>
      <c r="AF334" s="149"/>
      <c r="AG334" s="149" t="s">
        <v>261</v>
      </c>
      <c r="AH334" s="149">
        <v>0</v>
      </c>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outlineLevel="3" x14ac:dyDescent="0.2">
      <c r="A335" s="156"/>
      <c r="B335" s="157"/>
      <c r="C335" s="193" t="s">
        <v>2154</v>
      </c>
      <c r="D335" s="165"/>
      <c r="E335" s="166">
        <v>35.369999999999997</v>
      </c>
      <c r="F335" s="160"/>
      <c r="G335" s="160"/>
      <c r="H335" s="160"/>
      <c r="I335" s="160"/>
      <c r="J335" s="160"/>
      <c r="K335" s="160"/>
      <c r="L335" s="160"/>
      <c r="M335" s="160"/>
      <c r="N335" s="159"/>
      <c r="O335" s="159"/>
      <c r="P335" s="159"/>
      <c r="Q335" s="159"/>
      <c r="R335" s="160"/>
      <c r="S335" s="160"/>
      <c r="T335" s="160"/>
      <c r="U335" s="160"/>
      <c r="V335" s="160"/>
      <c r="W335" s="160"/>
      <c r="X335" s="160"/>
      <c r="Y335" s="160"/>
      <c r="Z335" s="149"/>
      <c r="AA335" s="149"/>
      <c r="AB335" s="149"/>
      <c r="AC335" s="149"/>
      <c r="AD335" s="149"/>
      <c r="AE335" s="149"/>
      <c r="AF335" s="149"/>
      <c r="AG335" s="149" t="s">
        <v>261</v>
      </c>
      <c r="AH335" s="149">
        <v>0</v>
      </c>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outlineLevel="3" x14ac:dyDescent="0.2">
      <c r="A336" s="156"/>
      <c r="B336" s="157"/>
      <c r="C336" s="193" t="s">
        <v>2155</v>
      </c>
      <c r="D336" s="165"/>
      <c r="E336" s="166">
        <v>31.89</v>
      </c>
      <c r="F336" s="160"/>
      <c r="G336" s="160"/>
      <c r="H336" s="160"/>
      <c r="I336" s="160"/>
      <c r="J336" s="160"/>
      <c r="K336" s="160"/>
      <c r="L336" s="160"/>
      <c r="M336" s="160"/>
      <c r="N336" s="159"/>
      <c r="O336" s="159"/>
      <c r="P336" s="159"/>
      <c r="Q336" s="159"/>
      <c r="R336" s="160"/>
      <c r="S336" s="160"/>
      <c r="T336" s="160"/>
      <c r="U336" s="160"/>
      <c r="V336" s="160"/>
      <c r="W336" s="160"/>
      <c r="X336" s="160"/>
      <c r="Y336" s="160"/>
      <c r="Z336" s="149"/>
      <c r="AA336" s="149"/>
      <c r="AB336" s="149"/>
      <c r="AC336" s="149"/>
      <c r="AD336" s="149"/>
      <c r="AE336" s="149"/>
      <c r="AF336" s="149"/>
      <c r="AG336" s="149" t="s">
        <v>261</v>
      </c>
      <c r="AH336" s="149">
        <v>0</v>
      </c>
      <c r="AI336" s="149"/>
      <c r="AJ336" s="149"/>
      <c r="AK336" s="149"/>
      <c r="AL336" s="149"/>
      <c r="AM336" s="149"/>
      <c r="AN336" s="149"/>
      <c r="AO336" s="149"/>
      <c r="AP336" s="149"/>
      <c r="AQ336" s="149"/>
      <c r="AR336" s="149"/>
      <c r="AS336" s="149"/>
      <c r="AT336" s="149"/>
      <c r="AU336" s="149"/>
      <c r="AV336" s="149"/>
      <c r="AW336" s="149"/>
      <c r="AX336" s="149"/>
      <c r="AY336" s="149"/>
      <c r="AZ336" s="149"/>
      <c r="BA336" s="149"/>
      <c r="BB336" s="149"/>
      <c r="BC336" s="149"/>
      <c r="BD336" s="149"/>
      <c r="BE336" s="149"/>
      <c r="BF336" s="149"/>
      <c r="BG336" s="149"/>
      <c r="BH336" s="149"/>
    </row>
    <row r="337" spans="1:60" x14ac:dyDescent="0.2">
      <c r="A337" s="168" t="s">
        <v>217</v>
      </c>
      <c r="B337" s="169" t="s">
        <v>131</v>
      </c>
      <c r="C337" s="190" t="s">
        <v>132</v>
      </c>
      <c r="D337" s="170"/>
      <c r="E337" s="171"/>
      <c r="F337" s="172"/>
      <c r="G337" s="172">
        <f>SUMIF(AG338:AG339,"&lt;&gt;NOR",G338:G339)</f>
        <v>0</v>
      </c>
      <c r="H337" s="172"/>
      <c r="I337" s="172">
        <f>SUM(I338:I339)</f>
        <v>0</v>
      </c>
      <c r="J337" s="172"/>
      <c r="K337" s="172">
        <f>SUM(K338:K339)</f>
        <v>0</v>
      </c>
      <c r="L337" s="172"/>
      <c r="M337" s="172">
        <f>SUM(M338:M339)</f>
        <v>0</v>
      </c>
      <c r="N337" s="171"/>
      <c r="O337" s="171">
        <f>SUM(O338:O339)</f>
        <v>0</v>
      </c>
      <c r="P337" s="171"/>
      <c r="Q337" s="171">
        <f>SUM(Q338:Q339)</f>
        <v>3.96</v>
      </c>
      <c r="R337" s="172"/>
      <c r="S337" s="172"/>
      <c r="T337" s="173"/>
      <c r="U337" s="167"/>
      <c r="V337" s="167">
        <f>SUM(V338:V339)</f>
        <v>6.78</v>
      </c>
      <c r="W337" s="167"/>
      <c r="X337" s="167"/>
      <c r="Y337" s="167"/>
      <c r="AG337" t="s">
        <v>218</v>
      </c>
    </row>
    <row r="338" spans="1:60" ht="22.5" outlineLevel="1" x14ac:dyDescent="0.2">
      <c r="A338" s="175">
        <v>68</v>
      </c>
      <c r="B338" s="176" t="s">
        <v>2304</v>
      </c>
      <c r="C338" s="191" t="s">
        <v>2305</v>
      </c>
      <c r="D338" s="177" t="s">
        <v>883</v>
      </c>
      <c r="E338" s="178">
        <v>1.8</v>
      </c>
      <c r="F338" s="179"/>
      <c r="G338" s="180">
        <f>ROUND(E338*F338,2)</f>
        <v>0</v>
      </c>
      <c r="H338" s="179"/>
      <c r="I338" s="180">
        <f>ROUND(E338*H338,2)</f>
        <v>0</v>
      </c>
      <c r="J338" s="179"/>
      <c r="K338" s="180">
        <f>ROUND(E338*J338,2)</f>
        <v>0</v>
      </c>
      <c r="L338" s="180">
        <v>21</v>
      </c>
      <c r="M338" s="180">
        <f>G338*(1+L338/100)</f>
        <v>0</v>
      </c>
      <c r="N338" s="178">
        <v>0</v>
      </c>
      <c r="O338" s="178">
        <f>ROUND(E338*N338,2)</f>
        <v>0</v>
      </c>
      <c r="P338" s="178">
        <v>2.2000000000000002</v>
      </c>
      <c r="Q338" s="178">
        <f>ROUND(E338*P338,2)</f>
        <v>3.96</v>
      </c>
      <c r="R338" s="180" t="s">
        <v>375</v>
      </c>
      <c r="S338" s="180" t="s">
        <v>222</v>
      </c>
      <c r="T338" s="181" t="s">
        <v>270</v>
      </c>
      <c r="U338" s="160">
        <v>3.7669999999999999</v>
      </c>
      <c r="V338" s="160">
        <f>ROUND(E338*U338,2)</f>
        <v>6.78</v>
      </c>
      <c r="W338" s="160"/>
      <c r="X338" s="160" t="s">
        <v>271</v>
      </c>
      <c r="Y338" s="160" t="s">
        <v>225</v>
      </c>
      <c r="Z338" s="149"/>
      <c r="AA338" s="149"/>
      <c r="AB338" s="149"/>
      <c r="AC338" s="149"/>
      <c r="AD338" s="149"/>
      <c r="AE338" s="149"/>
      <c r="AF338" s="149"/>
      <c r="AG338" s="149" t="s">
        <v>272</v>
      </c>
      <c r="AH338" s="149"/>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outlineLevel="2" x14ac:dyDescent="0.2">
      <c r="A339" s="156"/>
      <c r="B339" s="157"/>
      <c r="C339" s="193" t="s">
        <v>2306</v>
      </c>
      <c r="D339" s="165"/>
      <c r="E339" s="166">
        <v>1.8</v>
      </c>
      <c r="F339" s="160"/>
      <c r="G339" s="160"/>
      <c r="H339" s="160"/>
      <c r="I339" s="160"/>
      <c r="J339" s="160"/>
      <c r="K339" s="160"/>
      <c r="L339" s="160"/>
      <c r="M339" s="160"/>
      <c r="N339" s="159"/>
      <c r="O339" s="159"/>
      <c r="P339" s="159"/>
      <c r="Q339" s="159"/>
      <c r="R339" s="160"/>
      <c r="S339" s="160"/>
      <c r="T339" s="160"/>
      <c r="U339" s="160"/>
      <c r="V339" s="160"/>
      <c r="W339" s="160"/>
      <c r="X339" s="160"/>
      <c r="Y339" s="160"/>
      <c r="Z339" s="149"/>
      <c r="AA339" s="149"/>
      <c r="AB339" s="149"/>
      <c r="AC339" s="149"/>
      <c r="AD339" s="149"/>
      <c r="AE339" s="149"/>
      <c r="AF339" s="149"/>
      <c r="AG339" s="149" t="s">
        <v>261</v>
      </c>
      <c r="AH339" s="149">
        <v>0</v>
      </c>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x14ac:dyDescent="0.2">
      <c r="A340" s="168" t="s">
        <v>217</v>
      </c>
      <c r="B340" s="169" t="s">
        <v>135</v>
      </c>
      <c r="C340" s="190" t="s">
        <v>136</v>
      </c>
      <c r="D340" s="170"/>
      <c r="E340" s="171"/>
      <c r="F340" s="172"/>
      <c r="G340" s="172">
        <f>SUMIF(AG341:AG342,"&lt;&gt;NOR",G341:G342)</f>
        <v>0</v>
      </c>
      <c r="H340" s="172"/>
      <c r="I340" s="172">
        <f>SUM(I341:I342)</f>
        <v>0</v>
      </c>
      <c r="J340" s="172"/>
      <c r="K340" s="172">
        <f>SUM(K341:K342)</f>
        <v>0</v>
      </c>
      <c r="L340" s="172"/>
      <c r="M340" s="172">
        <f>SUM(M341:M342)</f>
        <v>0</v>
      </c>
      <c r="N340" s="171"/>
      <c r="O340" s="171">
        <f>SUM(O341:O342)</f>
        <v>0</v>
      </c>
      <c r="P340" s="171"/>
      <c r="Q340" s="171">
        <f>SUM(Q341:Q342)</f>
        <v>0</v>
      </c>
      <c r="R340" s="172"/>
      <c r="S340" s="172"/>
      <c r="T340" s="173"/>
      <c r="U340" s="167"/>
      <c r="V340" s="167">
        <f>SUM(V341:V342)</f>
        <v>332.67</v>
      </c>
      <c r="W340" s="167"/>
      <c r="X340" s="167"/>
      <c r="Y340" s="167"/>
      <c r="AG340" t="s">
        <v>218</v>
      </c>
    </row>
    <row r="341" spans="1:60" ht="22.5" outlineLevel="1" x14ac:dyDescent="0.2">
      <c r="A341" s="175">
        <v>69</v>
      </c>
      <c r="B341" s="176" t="s">
        <v>437</v>
      </c>
      <c r="C341" s="191" t="s">
        <v>438</v>
      </c>
      <c r="D341" s="177" t="s">
        <v>439</v>
      </c>
      <c r="E341" s="178">
        <v>175.83156</v>
      </c>
      <c r="F341" s="179"/>
      <c r="G341" s="180">
        <f>ROUND(E341*F341,2)</f>
        <v>0</v>
      </c>
      <c r="H341" s="179"/>
      <c r="I341" s="180">
        <f>ROUND(E341*H341,2)</f>
        <v>0</v>
      </c>
      <c r="J341" s="179"/>
      <c r="K341" s="180">
        <f>ROUND(E341*J341,2)</f>
        <v>0</v>
      </c>
      <c r="L341" s="180">
        <v>21</v>
      </c>
      <c r="M341" s="180">
        <f>G341*(1+L341/100)</f>
        <v>0</v>
      </c>
      <c r="N341" s="178">
        <v>0</v>
      </c>
      <c r="O341" s="178">
        <f>ROUND(E341*N341,2)</f>
        <v>0</v>
      </c>
      <c r="P341" s="178">
        <v>0</v>
      </c>
      <c r="Q341" s="178">
        <f>ROUND(E341*P341,2)</f>
        <v>0</v>
      </c>
      <c r="R341" s="180" t="s">
        <v>326</v>
      </c>
      <c r="S341" s="180" t="s">
        <v>222</v>
      </c>
      <c r="T341" s="181" t="s">
        <v>270</v>
      </c>
      <c r="U341" s="160">
        <v>1.8919999999999999</v>
      </c>
      <c r="V341" s="160">
        <f>ROUND(E341*U341,2)</f>
        <v>332.67</v>
      </c>
      <c r="W341" s="160"/>
      <c r="X341" s="160" t="s">
        <v>440</v>
      </c>
      <c r="Y341" s="160" t="s">
        <v>225</v>
      </c>
      <c r="Z341" s="149"/>
      <c r="AA341" s="149"/>
      <c r="AB341" s="149"/>
      <c r="AC341" s="149"/>
      <c r="AD341" s="149"/>
      <c r="AE341" s="149"/>
      <c r="AF341" s="149"/>
      <c r="AG341" s="149" t="s">
        <v>441</v>
      </c>
      <c r="AH341" s="149"/>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outlineLevel="2" x14ac:dyDescent="0.2">
      <c r="A342" s="156"/>
      <c r="B342" s="157"/>
      <c r="C342" s="267" t="s">
        <v>442</v>
      </c>
      <c r="D342" s="268"/>
      <c r="E342" s="268"/>
      <c r="F342" s="268"/>
      <c r="G342" s="268"/>
      <c r="H342" s="160"/>
      <c r="I342" s="160"/>
      <c r="J342" s="160"/>
      <c r="K342" s="160"/>
      <c r="L342" s="160"/>
      <c r="M342" s="160"/>
      <c r="N342" s="159"/>
      <c r="O342" s="159"/>
      <c r="P342" s="159"/>
      <c r="Q342" s="159"/>
      <c r="R342" s="160"/>
      <c r="S342" s="160"/>
      <c r="T342" s="160"/>
      <c r="U342" s="160"/>
      <c r="V342" s="160"/>
      <c r="W342" s="160"/>
      <c r="X342" s="160"/>
      <c r="Y342" s="160"/>
      <c r="Z342" s="149"/>
      <c r="AA342" s="149"/>
      <c r="AB342" s="149"/>
      <c r="AC342" s="149"/>
      <c r="AD342" s="149"/>
      <c r="AE342" s="149"/>
      <c r="AF342" s="149"/>
      <c r="AG342" s="149" t="s">
        <v>298</v>
      </c>
      <c r="AH342" s="149"/>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x14ac:dyDescent="0.2">
      <c r="A343" s="168" t="s">
        <v>217</v>
      </c>
      <c r="B343" s="169" t="s">
        <v>139</v>
      </c>
      <c r="C343" s="190" t="s">
        <v>140</v>
      </c>
      <c r="D343" s="170"/>
      <c r="E343" s="171"/>
      <c r="F343" s="172"/>
      <c r="G343" s="172">
        <f>SUMIF(AG344:AG353,"&lt;&gt;NOR",G344:G353)</f>
        <v>0</v>
      </c>
      <c r="H343" s="172"/>
      <c r="I343" s="172">
        <f>SUM(I344:I353)</f>
        <v>0</v>
      </c>
      <c r="J343" s="172"/>
      <c r="K343" s="172">
        <f>SUM(K344:K353)</f>
        <v>0</v>
      </c>
      <c r="L343" s="172"/>
      <c r="M343" s="172">
        <f>SUM(M344:M353)</f>
        <v>0</v>
      </c>
      <c r="N343" s="171"/>
      <c r="O343" s="171">
        <f>SUM(O344:O353)</f>
        <v>0.15</v>
      </c>
      <c r="P343" s="171"/>
      <c r="Q343" s="171">
        <f>SUM(Q344:Q353)</f>
        <v>0</v>
      </c>
      <c r="R343" s="172"/>
      <c r="S343" s="172"/>
      <c r="T343" s="173"/>
      <c r="U343" s="167"/>
      <c r="V343" s="167">
        <f>SUM(V344:V353)</f>
        <v>27.29</v>
      </c>
      <c r="W343" s="167"/>
      <c r="X343" s="167"/>
      <c r="Y343" s="167"/>
      <c r="AG343" t="s">
        <v>218</v>
      </c>
    </row>
    <row r="344" spans="1:60" ht="22.5" outlineLevel="1" x14ac:dyDescent="0.2">
      <c r="A344" s="175">
        <v>70</v>
      </c>
      <c r="B344" s="176" t="s">
        <v>1232</v>
      </c>
      <c r="C344" s="191" t="s">
        <v>1233</v>
      </c>
      <c r="D344" s="177" t="s">
        <v>276</v>
      </c>
      <c r="E344" s="178">
        <v>80.262</v>
      </c>
      <c r="F344" s="179"/>
      <c r="G344" s="180">
        <f>ROUND(E344*F344,2)</f>
        <v>0</v>
      </c>
      <c r="H344" s="179"/>
      <c r="I344" s="180">
        <f>ROUND(E344*H344,2)</f>
        <v>0</v>
      </c>
      <c r="J344" s="179"/>
      <c r="K344" s="180">
        <f>ROUND(E344*J344,2)</f>
        <v>0</v>
      </c>
      <c r="L344" s="180">
        <v>21</v>
      </c>
      <c r="M344" s="180">
        <f>G344*(1+L344/100)</f>
        <v>0</v>
      </c>
      <c r="N344" s="178">
        <v>8.0000000000000007E-5</v>
      </c>
      <c r="O344" s="178">
        <f>ROUND(E344*N344,2)</f>
        <v>0.01</v>
      </c>
      <c r="P344" s="178">
        <v>0</v>
      </c>
      <c r="Q344" s="178">
        <f>ROUND(E344*P344,2)</f>
        <v>0</v>
      </c>
      <c r="R344" s="180" t="s">
        <v>1234</v>
      </c>
      <c r="S344" s="180" t="s">
        <v>222</v>
      </c>
      <c r="T344" s="181" t="s">
        <v>270</v>
      </c>
      <c r="U344" s="160">
        <v>0.34</v>
      </c>
      <c r="V344" s="160">
        <f>ROUND(E344*U344,2)</f>
        <v>27.29</v>
      </c>
      <c r="W344" s="160"/>
      <c r="X344" s="160" t="s">
        <v>271</v>
      </c>
      <c r="Y344" s="160" t="s">
        <v>225</v>
      </c>
      <c r="Z344" s="149"/>
      <c r="AA344" s="149"/>
      <c r="AB344" s="149"/>
      <c r="AC344" s="149"/>
      <c r="AD344" s="149"/>
      <c r="AE344" s="149"/>
      <c r="AF344" s="149"/>
      <c r="AG344" s="149" t="s">
        <v>272</v>
      </c>
      <c r="AH344" s="149"/>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outlineLevel="2" x14ac:dyDescent="0.2">
      <c r="A345" s="156"/>
      <c r="B345" s="157"/>
      <c r="C345" s="193" t="s">
        <v>2206</v>
      </c>
      <c r="D345" s="165"/>
      <c r="E345" s="166">
        <v>2.4500000000000002</v>
      </c>
      <c r="F345" s="160"/>
      <c r="G345" s="160"/>
      <c r="H345" s="160"/>
      <c r="I345" s="160"/>
      <c r="J345" s="160"/>
      <c r="K345" s="160"/>
      <c r="L345" s="160"/>
      <c r="M345" s="160"/>
      <c r="N345" s="159"/>
      <c r="O345" s="159"/>
      <c r="P345" s="159"/>
      <c r="Q345" s="159"/>
      <c r="R345" s="160"/>
      <c r="S345" s="160"/>
      <c r="T345" s="160"/>
      <c r="U345" s="160"/>
      <c r="V345" s="160"/>
      <c r="W345" s="160"/>
      <c r="X345" s="160"/>
      <c r="Y345" s="160"/>
      <c r="Z345" s="149"/>
      <c r="AA345" s="149"/>
      <c r="AB345" s="149"/>
      <c r="AC345" s="149"/>
      <c r="AD345" s="149"/>
      <c r="AE345" s="149"/>
      <c r="AF345" s="149"/>
      <c r="AG345" s="149" t="s">
        <v>261</v>
      </c>
      <c r="AH345" s="149">
        <v>0</v>
      </c>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3" x14ac:dyDescent="0.2">
      <c r="A346" s="156"/>
      <c r="B346" s="157"/>
      <c r="C346" s="193" t="s">
        <v>2196</v>
      </c>
      <c r="D346" s="165"/>
      <c r="E346" s="166">
        <v>77.811999999999998</v>
      </c>
      <c r="F346" s="160"/>
      <c r="G346" s="160"/>
      <c r="H346" s="160"/>
      <c r="I346" s="160"/>
      <c r="J346" s="160"/>
      <c r="K346" s="160"/>
      <c r="L346" s="160"/>
      <c r="M346" s="160"/>
      <c r="N346" s="159"/>
      <c r="O346" s="159"/>
      <c r="P346" s="159"/>
      <c r="Q346" s="159"/>
      <c r="R346" s="160"/>
      <c r="S346" s="160"/>
      <c r="T346" s="160"/>
      <c r="U346" s="160"/>
      <c r="V346" s="160"/>
      <c r="W346" s="160"/>
      <c r="X346" s="160"/>
      <c r="Y346" s="160"/>
      <c r="Z346" s="149"/>
      <c r="AA346" s="149"/>
      <c r="AB346" s="149"/>
      <c r="AC346" s="149"/>
      <c r="AD346" s="149"/>
      <c r="AE346" s="149"/>
      <c r="AF346" s="149"/>
      <c r="AG346" s="149" t="s">
        <v>261</v>
      </c>
      <c r="AH346" s="149">
        <v>0</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ht="22.5" outlineLevel="1" x14ac:dyDescent="0.2">
      <c r="A347" s="175">
        <v>71</v>
      </c>
      <c r="B347" s="176" t="s">
        <v>1239</v>
      </c>
      <c r="C347" s="191" t="s">
        <v>1240</v>
      </c>
      <c r="D347" s="177" t="s">
        <v>276</v>
      </c>
      <c r="E347" s="178">
        <v>92.301299999999998</v>
      </c>
      <c r="F347" s="179"/>
      <c r="G347" s="180">
        <f>ROUND(E347*F347,2)</f>
        <v>0</v>
      </c>
      <c r="H347" s="179"/>
      <c r="I347" s="180">
        <f>ROUND(E347*H347,2)</f>
        <v>0</v>
      </c>
      <c r="J347" s="179"/>
      <c r="K347" s="180">
        <f>ROUND(E347*J347,2)</f>
        <v>0</v>
      </c>
      <c r="L347" s="180">
        <v>21</v>
      </c>
      <c r="M347" s="180">
        <f>G347*(1+L347/100)</f>
        <v>0</v>
      </c>
      <c r="N347" s="178">
        <v>2.0000000000000001E-4</v>
      </c>
      <c r="O347" s="178">
        <f>ROUND(E347*N347,2)</f>
        <v>0.02</v>
      </c>
      <c r="P347" s="178">
        <v>0</v>
      </c>
      <c r="Q347" s="178">
        <f>ROUND(E347*P347,2)</f>
        <v>0</v>
      </c>
      <c r="R347" s="180" t="s">
        <v>740</v>
      </c>
      <c r="S347" s="180" t="s">
        <v>222</v>
      </c>
      <c r="T347" s="181" t="s">
        <v>270</v>
      </c>
      <c r="U347" s="160">
        <v>0</v>
      </c>
      <c r="V347" s="160">
        <f>ROUND(E347*U347,2)</f>
        <v>0</v>
      </c>
      <c r="W347" s="160"/>
      <c r="X347" s="160" t="s">
        <v>500</v>
      </c>
      <c r="Y347" s="160" t="s">
        <v>225</v>
      </c>
      <c r="Z347" s="149"/>
      <c r="AA347" s="149"/>
      <c r="AB347" s="149"/>
      <c r="AC347" s="149"/>
      <c r="AD347" s="149"/>
      <c r="AE347" s="149"/>
      <c r="AF347" s="149"/>
      <c r="AG347" s="149" t="s">
        <v>501</v>
      </c>
      <c r="AH347" s="149"/>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outlineLevel="2" x14ac:dyDescent="0.2">
      <c r="A348" s="156"/>
      <c r="B348" s="157"/>
      <c r="C348" s="193" t="s">
        <v>2307</v>
      </c>
      <c r="D348" s="165"/>
      <c r="E348" s="166">
        <v>2.8174999999999999</v>
      </c>
      <c r="F348" s="160"/>
      <c r="G348" s="160"/>
      <c r="H348" s="160"/>
      <c r="I348" s="160"/>
      <c r="J348" s="160"/>
      <c r="K348" s="160"/>
      <c r="L348" s="160"/>
      <c r="M348" s="160"/>
      <c r="N348" s="159"/>
      <c r="O348" s="159"/>
      <c r="P348" s="159"/>
      <c r="Q348" s="159"/>
      <c r="R348" s="160"/>
      <c r="S348" s="160"/>
      <c r="T348" s="160"/>
      <c r="U348" s="160"/>
      <c r="V348" s="160"/>
      <c r="W348" s="160"/>
      <c r="X348" s="160"/>
      <c r="Y348" s="160"/>
      <c r="Z348" s="149"/>
      <c r="AA348" s="149"/>
      <c r="AB348" s="149"/>
      <c r="AC348" s="149"/>
      <c r="AD348" s="149"/>
      <c r="AE348" s="149"/>
      <c r="AF348" s="149"/>
      <c r="AG348" s="149" t="s">
        <v>261</v>
      </c>
      <c r="AH348" s="149">
        <v>0</v>
      </c>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outlineLevel="3" x14ac:dyDescent="0.2">
      <c r="A349" s="156"/>
      <c r="B349" s="157"/>
      <c r="C349" s="193" t="s">
        <v>2308</v>
      </c>
      <c r="D349" s="165"/>
      <c r="E349" s="166">
        <v>89.483800000000002</v>
      </c>
      <c r="F349" s="160"/>
      <c r="G349" s="160"/>
      <c r="H349" s="160"/>
      <c r="I349" s="160"/>
      <c r="J349" s="160"/>
      <c r="K349" s="160"/>
      <c r="L349" s="160"/>
      <c r="M349" s="160"/>
      <c r="N349" s="159"/>
      <c r="O349" s="159"/>
      <c r="P349" s="159"/>
      <c r="Q349" s="159"/>
      <c r="R349" s="160"/>
      <c r="S349" s="160"/>
      <c r="T349" s="160"/>
      <c r="U349" s="160"/>
      <c r="V349" s="160"/>
      <c r="W349" s="160"/>
      <c r="X349" s="160"/>
      <c r="Y349" s="160"/>
      <c r="Z349" s="149"/>
      <c r="AA349" s="149"/>
      <c r="AB349" s="149"/>
      <c r="AC349" s="149"/>
      <c r="AD349" s="149"/>
      <c r="AE349" s="149"/>
      <c r="AF349" s="149"/>
      <c r="AG349" s="149" t="s">
        <v>261</v>
      </c>
      <c r="AH349" s="149">
        <v>0</v>
      </c>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outlineLevel="1" x14ac:dyDescent="0.2">
      <c r="A350" s="175">
        <v>72</v>
      </c>
      <c r="B350" s="176" t="s">
        <v>2309</v>
      </c>
      <c r="C350" s="191" t="s">
        <v>1246</v>
      </c>
      <c r="D350" s="177" t="s">
        <v>455</v>
      </c>
      <c r="E350" s="178">
        <v>115.26</v>
      </c>
      <c r="F350" s="179"/>
      <c r="G350" s="180">
        <f>ROUND(E350*F350,2)</f>
        <v>0</v>
      </c>
      <c r="H350" s="179"/>
      <c r="I350" s="180">
        <f>ROUND(E350*H350,2)</f>
        <v>0</v>
      </c>
      <c r="J350" s="179"/>
      <c r="K350" s="180">
        <f>ROUND(E350*J350,2)</f>
        <v>0</v>
      </c>
      <c r="L350" s="180">
        <v>21</v>
      </c>
      <c r="M350" s="180">
        <f>G350*(1+L350/100)</f>
        <v>0</v>
      </c>
      <c r="N350" s="178">
        <v>1E-3</v>
      </c>
      <c r="O350" s="178">
        <f>ROUND(E350*N350,2)</f>
        <v>0.12</v>
      </c>
      <c r="P350" s="178">
        <v>0</v>
      </c>
      <c r="Q350" s="178">
        <f>ROUND(E350*P350,2)</f>
        <v>0</v>
      </c>
      <c r="R350" s="180"/>
      <c r="S350" s="180" t="s">
        <v>250</v>
      </c>
      <c r="T350" s="181" t="s">
        <v>223</v>
      </c>
      <c r="U350" s="160">
        <v>0</v>
      </c>
      <c r="V350" s="160">
        <f>ROUND(E350*U350,2)</f>
        <v>0</v>
      </c>
      <c r="W350" s="160"/>
      <c r="X350" s="160" t="s">
        <v>500</v>
      </c>
      <c r="Y350" s="160" t="s">
        <v>225</v>
      </c>
      <c r="Z350" s="149"/>
      <c r="AA350" s="149"/>
      <c r="AB350" s="149"/>
      <c r="AC350" s="149"/>
      <c r="AD350" s="149"/>
      <c r="AE350" s="149"/>
      <c r="AF350" s="149"/>
      <c r="AG350" s="149" t="s">
        <v>501</v>
      </c>
      <c r="AH350" s="149"/>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outlineLevel="2" x14ac:dyDescent="0.2">
      <c r="A351" s="156"/>
      <c r="B351" s="157"/>
      <c r="C351" s="193" t="s">
        <v>2310</v>
      </c>
      <c r="D351" s="165"/>
      <c r="E351" s="166">
        <v>115.26</v>
      </c>
      <c r="F351" s="160"/>
      <c r="G351" s="160"/>
      <c r="H351" s="160"/>
      <c r="I351" s="160"/>
      <c r="J351" s="160"/>
      <c r="K351" s="160"/>
      <c r="L351" s="160"/>
      <c r="M351" s="160"/>
      <c r="N351" s="159"/>
      <c r="O351" s="159"/>
      <c r="P351" s="159"/>
      <c r="Q351" s="159"/>
      <c r="R351" s="160"/>
      <c r="S351" s="160"/>
      <c r="T351" s="160"/>
      <c r="U351" s="160"/>
      <c r="V351" s="160"/>
      <c r="W351" s="160"/>
      <c r="X351" s="160"/>
      <c r="Y351" s="160"/>
      <c r="Z351" s="149"/>
      <c r="AA351" s="149"/>
      <c r="AB351" s="149"/>
      <c r="AC351" s="149"/>
      <c r="AD351" s="149"/>
      <c r="AE351" s="149"/>
      <c r="AF351" s="149"/>
      <c r="AG351" s="149" t="s">
        <v>261</v>
      </c>
      <c r="AH351" s="149">
        <v>0</v>
      </c>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outlineLevel="1" x14ac:dyDescent="0.2">
      <c r="A352" s="156">
        <v>73</v>
      </c>
      <c r="B352" s="157" t="s">
        <v>1256</v>
      </c>
      <c r="C352" s="198" t="s">
        <v>1257</v>
      </c>
      <c r="D352" s="158" t="s">
        <v>0</v>
      </c>
      <c r="E352" s="197"/>
      <c r="F352" s="161"/>
      <c r="G352" s="160">
        <f>ROUND(E352*F352,2)</f>
        <v>0</v>
      </c>
      <c r="H352" s="161"/>
      <c r="I352" s="160">
        <f>ROUND(E352*H352,2)</f>
        <v>0</v>
      </c>
      <c r="J352" s="161"/>
      <c r="K352" s="160">
        <f>ROUND(E352*J352,2)</f>
        <v>0</v>
      </c>
      <c r="L352" s="160">
        <v>21</v>
      </c>
      <c r="M352" s="160">
        <f>G352*(1+L352/100)</f>
        <v>0</v>
      </c>
      <c r="N352" s="159">
        <v>0</v>
      </c>
      <c r="O352" s="159">
        <f>ROUND(E352*N352,2)</f>
        <v>0</v>
      </c>
      <c r="P352" s="159">
        <v>0</v>
      </c>
      <c r="Q352" s="159">
        <f>ROUND(E352*P352,2)</f>
        <v>0</v>
      </c>
      <c r="R352" s="160" t="s">
        <v>1234</v>
      </c>
      <c r="S352" s="160" t="s">
        <v>222</v>
      </c>
      <c r="T352" s="160" t="s">
        <v>270</v>
      </c>
      <c r="U352" s="160">
        <v>0</v>
      </c>
      <c r="V352" s="160">
        <f>ROUND(E352*U352,2)</f>
        <v>0</v>
      </c>
      <c r="W352" s="160"/>
      <c r="X352" s="160" t="s">
        <v>440</v>
      </c>
      <c r="Y352" s="160" t="s">
        <v>225</v>
      </c>
      <c r="Z352" s="149"/>
      <c r="AA352" s="149"/>
      <c r="AB352" s="149"/>
      <c r="AC352" s="149"/>
      <c r="AD352" s="149"/>
      <c r="AE352" s="149"/>
      <c r="AF352" s="149"/>
      <c r="AG352" s="149" t="s">
        <v>441</v>
      </c>
      <c r="AH352" s="149"/>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outlineLevel="2" x14ac:dyDescent="0.2">
      <c r="A353" s="156"/>
      <c r="B353" s="157"/>
      <c r="C353" s="269" t="s">
        <v>1258</v>
      </c>
      <c r="D353" s="270"/>
      <c r="E353" s="270"/>
      <c r="F353" s="270"/>
      <c r="G353" s="270"/>
      <c r="H353" s="160"/>
      <c r="I353" s="160"/>
      <c r="J353" s="160"/>
      <c r="K353" s="160"/>
      <c r="L353" s="160"/>
      <c r="M353" s="160"/>
      <c r="N353" s="159"/>
      <c r="O353" s="159"/>
      <c r="P353" s="159"/>
      <c r="Q353" s="159"/>
      <c r="R353" s="160"/>
      <c r="S353" s="160"/>
      <c r="T353" s="160"/>
      <c r="U353" s="160"/>
      <c r="V353" s="160"/>
      <c r="W353" s="160"/>
      <c r="X353" s="160"/>
      <c r="Y353" s="160"/>
      <c r="Z353" s="149"/>
      <c r="AA353" s="149"/>
      <c r="AB353" s="149"/>
      <c r="AC353" s="149"/>
      <c r="AD353" s="149"/>
      <c r="AE353" s="149"/>
      <c r="AF353" s="149"/>
      <c r="AG353" s="149" t="s">
        <v>298</v>
      </c>
      <c r="AH353" s="149"/>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x14ac:dyDescent="0.2">
      <c r="A354" s="168" t="s">
        <v>217</v>
      </c>
      <c r="B354" s="169" t="s">
        <v>141</v>
      </c>
      <c r="C354" s="190" t="s">
        <v>143</v>
      </c>
      <c r="D354" s="170"/>
      <c r="E354" s="171"/>
      <c r="F354" s="172"/>
      <c r="G354" s="172">
        <f>SUMIF(AG355:AG361,"&lt;&gt;NOR",G355:G361)</f>
        <v>0</v>
      </c>
      <c r="H354" s="172"/>
      <c r="I354" s="172">
        <f>SUM(I355:I361)</f>
        <v>0</v>
      </c>
      <c r="J354" s="172"/>
      <c r="K354" s="172">
        <f>SUM(K355:K361)</f>
        <v>0</v>
      </c>
      <c r="L354" s="172"/>
      <c r="M354" s="172">
        <f>SUM(M355:M361)</f>
        <v>0</v>
      </c>
      <c r="N354" s="171"/>
      <c r="O354" s="171">
        <f>SUM(O355:O361)</f>
        <v>0.17</v>
      </c>
      <c r="P354" s="171"/>
      <c r="Q354" s="171">
        <f>SUM(Q355:Q361)</f>
        <v>0</v>
      </c>
      <c r="R354" s="172"/>
      <c r="S354" s="172"/>
      <c r="T354" s="173"/>
      <c r="U354" s="167"/>
      <c r="V354" s="167">
        <f>SUM(V355:V361)</f>
        <v>62.96</v>
      </c>
      <c r="W354" s="167"/>
      <c r="X354" s="167"/>
      <c r="Y354" s="167"/>
      <c r="AG354" t="s">
        <v>218</v>
      </c>
    </row>
    <row r="355" spans="1:60" ht="22.5" outlineLevel="1" x14ac:dyDescent="0.2">
      <c r="A355" s="175">
        <v>74</v>
      </c>
      <c r="B355" s="176" t="s">
        <v>1264</v>
      </c>
      <c r="C355" s="191" t="s">
        <v>1265</v>
      </c>
      <c r="D355" s="177" t="s">
        <v>276</v>
      </c>
      <c r="E355" s="178">
        <v>74.239999999999995</v>
      </c>
      <c r="F355" s="179"/>
      <c r="G355" s="180">
        <f>ROUND(E355*F355,2)</f>
        <v>0</v>
      </c>
      <c r="H355" s="179"/>
      <c r="I355" s="180">
        <f>ROUND(E355*H355,2)</f>
        <v>0</v>
      </c>
      <c r="J355" s="179"/>
      <c r="K355" s="180">
        <f>ROUND(E355*J355,2)</f>
        <v>0</v>
      </c>
      <c r="L355" s="180">
        <v>21</v>
      </c>
      <c r="M355" s="180">
        <f>G355*(1+L355/100)</f>
        <v>0</v>
      </c>
      <c r="N355" s="178">
        <v>0</v>
      </c>
      <c r="O355" s="178">
        <f>ROUND(E355*N355,2)</f>
        <v>0</v>
      </c>
      <c r="P355" s="178">
        <v>0</v>
      </c>
      <c r="Q355" s="178">
        <f>ROUND(E355*P355,2)</f>
        <v>0</v>
      </c>
      <c r="R355" s="180" t="s">
        <v>1234</v>
      </c>
      <c r="S355" s="180" t="s">
        <v>222</v>
      </c>
      <c r="T355" s="181" t="s">
        <v>270</v>
      </c>
      <c r="U355" s="160">
        <v>0.84799999999999998</v>
      </c>
      <c r="V355" s="160">
        <f>ROUND(E355*U355,2)</f>
        <v>62.96</v>
      </c>
      <c r="W355" s="160"/>
      <c r="X355" s="160" t="s">
        <v>271</v>
      </c>
      <c r="Y355" s="160" t="s">
        <v>225</v>
      </c>
      <c r="Z355" s="149"/>
      <c r="AA355" s="149"/>
      <c r="AB355" s="149"/>
      <c r="AC355" s="149"/>
      <c r="AD355" s="149"/>
      <c r="AE355" s="149"/>
      <c r="AF355" s="149"/>
      <c r="AG355" s="149" t="s">
        <v>272</v>
      </c>
      <c r="AH355" s="149"/>
      <c r="AI355" s="149"/>
      <c r="AJ355" s="149"/>
      <c r="AK355" s="149"/>
      <c r="AL355" s="149"/>
      <c r="AM355" s="149"/>
      <c r="AN355" s="149"/>
      <c r="AO355" s="149"/>
      <c r="AP355" s="149"/>
      <c r="AQ355" s="149"/>
      <c r="AR355" s="149"/>
      <c r="AS355" s="149"/>
      <c r="AT355" s="149"/>
      <c r="AU355" s="149"/>
      <c r="AV355" s="149"/>
      <c r="AW355" s="149"/>
      <c r="AX355" s="149"/>
      <c r="AY355" s="149"/>
      <c r="AZ355" s="149"/>
      <c r="BA355" s="149"/>
      <c r="BB355" s="149"/>
      <c r="BC355" s="149"/>
      <c r="BD355" s="149"/>
      <c r="BE355" s="149"/>
      <c r="BF355" s="149"/>
      <c r="BG355" s="149"/>
      <c r="BH355" s="149"/>
    </row>
    <row r="356" spans="1:60" outlineLevel="2" x14ac:dyDescent="0.2">
      <c r="A356" s="156"/>
      <c r="B356" s="157"/>
      <c r="C356" s="256" t="s">
        <v>1266</v>
      </c>
      <c r="D356" s="257"/>
      <c r="E356" s="257"/>
      <c r="F356" s="257"/>
      <c r="G356" s="257"/>
      <c r="H356" s="160"/>
      <c r="I356" s="160"/>
      <c r="J356" s="160"/>
      <c r="K356" s="160"/>
      <c r="L356" s="160"/>
      <c r="M356" s="160"/>
      <c r="N356" s="159"/>
      <c r="O356" s="159"/>
      <c r="P356" s="159"/>
      <c r="Q356" s="159"/>
      <c r="R356" s="160"/>
      <c r="S356" s="160"/>
      <c r="T356" s="160"/>
      <c r="U356" s="160"/>
      <c r="V356" s="160"/>
      <c r="W356" s="160"/>
      <c r="X356" s="160"/>
      <c r="Y356" s="160"/>
      <c r="Z356" s="149"/>
      <c r="AA356" s="149"/>
      <c r="AB356" s="149"/>
      <c r="AC356" s="149"/>
      <c r="AD356" s="149"/>
      <c r="AE356" s="149"/>
      <c r="AF356" s="149"/>
      <c r="AG356" s="149" t="s">
        <v>228</v>
      </c>
      <c r="AH356" s="149"/>
      <c r="AI356" s="149"/>
      <c r="AJ356" s="149"/>
      <c r="AK356" s="149"/>
      <c r="AL356" s="149"/>
      <c r="AM356" s="149"/>
      <c r="AN356" s="149"/>
      <c r="AO356" s="149"/>
      <c r="AP356" s="149"/>
      <c r="AQ356" s="149"/>
      <c r="AR356" s="149"/>
      <c r="AS356" s="149"/>
      <c r="AT356" s="149"/>
      <c r="AU356" s="149"/>
      <c r="AV356" s="149"/>
      <c r="AW356" s="149"/>
      <c r="AX356" s="149"/>
      <c r="AY356" s="149"/>
      <c r="AZ356" s="149"/>
      <c r="BA356" s="182" t="str">
        <f>C356</f>
        <v>Položení fólie, ukotvení k podkladu talířovými hmoždinkami, svaření všech spojů, překrytí kotev pásem fólie.</v>
      </c>
      <c r="BB356" s="149"/>
      <c r="BC356" s="149"/>
      <c r="BD356" s="149"/>
      <c r="BE356" s="149"/>
      <c r="BF356" s="149"/>
      <c r="BG356" s="149"/>
      <c r="BH356" s="149"/>
    </row>
    <row r="357" spans="1:60" outlineLevel="2" x14ac:dyDescent="0.2">
      <c r="A357" s="156"/>
      <c r="B357" s="157"/>
      <c r="C357" s="193" t="s">
        <v>2311</v>
      </c>
      <c r="D357" s="165"/>
      <c r="E357" s="166">
        <v>74.239999999999995</v>
      </c>
      <c r="F357" s="160"/>
      <c r="G357" s="160"/>
      <c r="H357" s="160"/>
      <c r="I357" s="160"/>
      <c r="J357" s="160"/>
      <c r="K357" s="160"/>
      <c r="L357" s="160"/>
      <c r="M357" s="160"/>
      <c r="N357" s="159"/>
      <c r="O357" s="159"/>
      <c r="P357" s="159"/>
      <c r="Q357" s="159"/>
      <c r="R357" s="160"/>
      <c r="S357" s="160"/>
      <c r="T357" s="160"/>
      <c r="U357" s="160"/>
      <c r="V357" s="160"/>
      <c r="W357" s="160"/>
      <c r="X357" s="160"/>
      <c r="Y357" s="160"/>
      <c r="Z357" s="149"/>
      <c r="AA357" s="149"/>
      <c r="AB357" s="149"/>
      <c r="AC357" s="149"/>
      <c r="AD357" s="149"/>
      <c r="AE357" s="149"/>
      <c r="AF357" s="149"/>
      <c r="AG357" s="149" t="s">
        <v>261</v>
      </c>
      <c r="AH357" s="149">
        <v>0</v>
      </c>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ht="22.5" outlineLevel="1" x14ac:dyDescent="0.2">
      <c r="A358" s="175">
        <v>75</v>
      </c>
      <c r="B358" s="176" t="s">
        <v>2312</v>
      </c>
      <c r="C358" s="191" t="s">
        <v>2313</v>
      </c>
      <c r="D358" s="177" t="s">
        <v>276</v>
      </c>
      <c r="E358" s="178">
        <v>85.376000000000005</v>
      </c>
      <c r="F358" s="179"/>
      <c r="G358" s="180">
        <f>ROUND(E358*F358,2)</f>
        <v>0</v>
      </c>
      <c r="H358" s="179"/>
      <c r="I358" s="180">
        <f>ROUND(E358*H358,2)</f>
        <v>0</v>
      </c>
      <c r="J358" s="179"/>
      <c r="K358" s="180">
        <f>ROUND(E358*J358,2)</f>
        <v>0</v>
      </c>
      <c r="L358" s="180">
        <v>21</v>
      </c>
      <c r="M358" s="180">
        <f>G358*(1+L358/100)</f>
        <v>0</v>
      </c>
      <c r="N358" s="178">
        <v>1.9599999999999999E-3</v>
      </c>
      <c r="O358" s="178">
        <f>ROUND(E358*N358,2)</f>
        <v>0.17</v>
      </c>
      <c r="P358" s="178">
        <v>0</v>
      </c>
      <c r="Q358" s="178">
        <f>ROUND(E358*P358,2)</f>
        <v>0</v>
      </c>
      <c r="R358" s="180" t="s">
        <v>740</v>
      </c>
      <c r="S358" s="180" t="s">
        <v>2314</v>
      </c>
      <c r="T358" s="181" t="s">
        <v>2314</v>
      </c>
      <c r="U358" s="160">
        <v>0</v>
      </c>
      <c r="V358" s="160">
        <f>ROUND(E358*U358,2)</f>
        <v>0</v>
      </c>
      <c r="W358" s="160"/>
      <c r="X358" s="160" t="s">
        <v>500</v>
      </c>
      <c r="Y358" s="160" t="s">
        <v>225</v>
      </c>
      <c r="Z358" s="149"/>
      <c r="AA358" s="149"/>
      <c r="AB358" s="149"/>
      <c r="AC358" s="149"/>
      <c r="AD358" s="149"/>
      <c r="AE358" s="149"/>
      <c r="AF358" s="149"/>
      <c r="AG358" s="149" t="s">
        <v>501</v>
      </c>
      <c r="AH358" s="149"/>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outlineLevel="2" x14ac:dyDescent="0.2">
      <c r="A359" s="156"/>
      <c r="B359" s="157"/>
      <c r="C359" s="193" t="s">
        <v>2315</v>
      </c>
      <c r="D359" s="165"/>
      <c r="E359" s="166">
        <v>85.376000000000005</v>
      </c>
      <c r="F359" s="160"/>
      <c r="G359" s="160"/>
      <c r="H359" s="160"/>
      <c r="I359" s="160"/>
      <c r="J359" s="160"/>
      <c r="K359" s="160"/>
      <c r="L359" s="160"/>
      <c r="M359" s="160"/>
      <c r="N359" s="159"/>
      <c r="O359" s="159"/>
      <c r="P359" s="159"/>
      <c r="Q359" s="159"/>
      <c r="R359" s="160"/>
      <c r="S359" s="160"/>
      <c r="T359" s="160"/>
      <c r="U359" s="160"/>
      <c r="V359" s="160"/>
      <c r="W359" s="160"/>
      <c r="X359" s="160"/>
      <c r="Y359" s="160"/>
      <c r="Z359" s="149"/>
      <c r="AA359" s="149"/>
      <c r="AB359" s="149"/>
      <c r="AC359" s="149"/>
      <c r="AD359" s="149"/>
      <c r="AE359" s="149"/>
      <c r="AF359" s="149"/>
      <c r="AG359" s="149" t="s">
        <v>261</v>
      </c>
      <c r="AH359" s="149">
        <v>0</v>
      </c>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1" x14ac:dyDescent="0.2">
      <c r="A360" s="156">
        <v>76</v>
      </c>
      <c r="B360" s="157" t="s">
        <v>1299</v>
      </c>
      <c r="C360" s="198" t="s">
        <v>1300</v>
      </c>
      <c r="D360" s="158" t="s">
        <v>0</v>
      </c>
      <c r="E360" s="197"/>
      <c r="F360" s="161"/>
      <c r="G360" s="160">
        <f>ROUND(E360*F360,2)</f>
        <v>0</v>
      </c>
      <c r="H360" s="161"/>
      <c r="I360" s="160">
        <f>ROUND(E360*H360,2)</f>
        <v>0</v>
      </c>
      <c r="J360" s="161"/>
      <c r="K360" s="160">
        <f>ROUND(E360*J360,2)</f>
        <v>0</v>
      </c>
      <c r="L360" s="160">
        <v>21</v>
      </c>
      <c r="M360" s="160">
        <f>G360*(1+L360/100)</f>
        <v>0</v>
      </c>
      <c r="N360" s="159">
        <v>0</v>
      </c>
      <c r="O360" s="159">
        <f>ROUND(E360*N360,2)</f>
        <v>0</v>
      </c>
      <c r="P360" s="159">
        <v>0</v>
      </c>
      <c r="Q360" s="159">
        <f>ROUND(E360*P360,2)</f>
        <v>0</v>
      </c>
      <c r="R360" s="160" t="s">
        <v>1234</v>
      </c>
      <c r="S360" s="160" t="s">
        <v>222</v>
      </c>
      <c r="T360" s="160" t="s">
        <v>270</v>
      </c>
      <c r="U360" s="160">
        <v>0</v>
      </c>
      <c r="V360" s="160">
        <f>ROUND(E360*U360,2)</f>
        <v>0</v>
      </c>
      <c r="W360" s="160"/>
      <c r="X360" s="160" t="s">
        <v>440</v>
      </c>
      <c r="Y360" s="160" t="s">
        <v>225</v>
      </c>
      <c r="Z360" s="149"/>
      <c r="AA360" s="149"/>
      <c r="AB360" s="149"/>
      <c r="AC360" s="149"/>
      <c r="AD360" s="149"/>
      <c r="AE360" s="149"/>
      <c r="AF360" s="149"/>
      <c r="AG360" s="149" t="s">
        <v>441</v>
      </c>
      <c r="AH360" s="149"/>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outlineLevel="2" x14ac:dyDescent="0.2">
      <c r="A361" s="156"/>
      <c r="B361" s="157"/>
      <c r="C361" s="269" t="s">
        <v>452</v>
      </c>
      <c r="D361" s="270"/>
      <c r="E361" s="270"/>
      <c r="F361" s="270"/>
      <c r="G361" s="270"/>
      <c r="H361" s="160"/>
      <c r="I361" s="160"/>
      <c r="J361" s="160"/>
      <c r="K361" s="160"/>
      <c r="L361" s="160"/>
      <c r="M361" s="160"/>
      <c r="N361" s="159"/>
      <c r="O361" s="159"/>
      <c r="P361" s="159"/>
      <c r="Q361" s="159"/>
      <c r="R361" s="160"/>
      <c r="S361" s="160"/>
      <c r="T361" s="160"/>
      <c r="U361" s="160"/>
      <c r="V361" s="160"/>
      <c r="W361" s="160"/>
      <c r="X361" s="160"/>
      <c r="Y361" s="160"/>
      <c r="Z361" s="149"/>
      <c r="AA361" s="149"/>
      <c r="AB361" s="149"/>
      <c r="AC361" s="149"/>
      <c r="AD361" s="149"/>
      <c r="AE361" s="149"/>
      <c r="AF361" s="149"/>
      <c r="AG361" s="149" t="s">
        <v>298</v>
      </c>
      <c r="AH361" s="149"/>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x14ac:dyDescent="0.2">
      <c r="A362" s="168" t="s">
        <v>217</v>
      </c>
      <c r="B362" s="169" t="s">
        <v>144</v>
      </c>
      <c r="C362" s="190" t="s">
        <v>145</v>
      </c>
      <c r="D362" s="170"/>
      <c r="E362" s="171"/>
      <c r="F362" s="172"/>
      <c r="G362" s="172">
        <f>SUMIF(AG363:AG378,"&lt;&gt;NOR",G363:G378)</f>
        <v>0</v>
      </c>
      <c r="H362" s="172"/>
      <c r="I362" s="172">
        <f>SUM(I363:I378)</f>
        <v>0</v>
      </c>
      <c r="J362" s="172"/>
      <c r="K362" s="172">
        <f>SUM(K363:K378)</f>
        <v>0</v>
      </c>
      <c r="L362" s="172"/>
      <c r="M362" s="172">
        <f>SUM(M363:M378)</f>
        <v>0</v>
      </c>
      <c r="N362" s="171"/>
      <c r="O362" s="171">
        <f>SUM(O363:O378)</f>
        <v>0.23</v>
      </c>
      <c r="P362" s="171"/>
      <c r="Q362" s="171">
        <f>SUM(Q363:Q378)</f>
        <v>0</v>
      </c>
      <c r="R362" s="172"/>
      <c r="S362" s="172"/>
      <c r="T362" s="173"/>
      <c r="U362" s="167"/>
      <c r="V362" s="167">
        <f>SUM(V363:V378)</f>
        <v>0.74</v>
      </c>
      <c r="W362" s="167"/>
      <c r="X362" s="167"/>
      <c r="Y362" s="167"/>
      <c r="AG362" t="s">
        <v>218</v>
      </c>
    </row>
    <row r="363" spans="1:60" outlineLevel="1" x14ac:dyDescent="0.2">
      <c r="A363" s="175">
        <v>77</v>
      </c>
      <c r="B363" s="176" t="s">
        <v>1312</v>
      </c>
      <c r="C363" s="191" t="s">
        <v>1313</v>
      </c>
      <c r="D363" s="177" t="s">
        <v>370</v>
      </c>
      <c r="E363" s="178">
        <v>218</v>
      </c>
      <c r="F363" s="179"/>
      <c r="G363" s="180">
        <f>ROUND(E363*F363,2)</f>
        <v>0</v>
      </c>
      <c r="H363" s="179"/>
      <c r="I363" s="180">
        <f>ROUND(E363*H363,2)</f>
        <v>0</v>
      </c>
      <c r="J363" s="179"/>
      <c r="K363" s="180">
        <f>ROUND(E363*J363,2)</f>
        <v>0</v>
      </c>
      <c r="L363" s="180">
        <v>21</v>
      </c>
      <c r="M363" s="180">
        <f>G363*(1+L363/100)</f>
        <v>0</v>
      </c>
      <c r="N363" s="178">
        <v>1E-3</v>
      </c>
      <c r="O363" s="178">
        <f>ROUND(E363*N363,2)</f>
        <v>0.22</v>
      </c>
      <c r="P363" s="178">
        <v>0</v>
      </c>
      <c r="Q363" s="178">
        <f>ROUND(E363*P363,2)</f>
        <v>0</v>
      </c>
      <c r="R363" s="180"/>
      <c r="S363" s="180" t="s">
        <v>250</v>
      </c>
      <c r="T363" s="181" t="s">
        <v>223</v>
      </c>
      <c r="U363" s="160">
        <v>0</v>
      </c>
      <c r="V363" s="160">
        <f>ROUND(E363*U363,2)</f>
        <v>0</v>
      </c>
      <c r="W363" s="160"/>
      <c r="X363" s="160" t="s">
        <v>271</v>
      </c>
      <c r="Y363" s="160" t="s">
        <v>225</v>
      </c>
      <c r="Z363" s="149"/>
      <c r="AA363" s="149"/>
      <c r="AB363" s="149"/>
      <c r="AC363" s="149"/>
      <c r="AD363" s="149"/>
      <c r="AE363" s="149"/>
      <c r="AF363" s="149"/>
      <c r="AG363" s="149" t="s">
        <v>272</v>
      </c>
      <c r="AH363" s="149"/>
      <c r="AI363" s="149"/>
      <c r="AJ363" s="149"/>
      <c r="AK363" s="149"/>
      <c r="AL363" s="149"/>
      <c r="AM363" s="149"/>
      <c r="AN363" s="149"/>
      <c r="AO363" s="149"/>
      <c r="AP363" s="149"/>
      <c r="AQ363" s="149"/>
      <c r="AR363" s="149"/>
      <c r="AS363" s="149"/>
      <c r="AT363" s="149"/>
      <c r="AU363" s="149"/>
      <c r="AV363" s="149"/>
      <c r="AW363" s="149"/>
      <c r="AX363" s="149"/>
      <c r="AY363" s="149"/>
      <c r="AZ363" s="149"/>
      <c r="BA363" s="149"/>
      <c r="BB363" s="149"/>
      <c r="BC363" s="149"/>
      <c r="BD363" s="149"/>
      <c r="BE363" s="149"/>
      <c r="BF363" s="149"/>
      <c r="BG363" s="149"/>
      <c r="BH363" s="149"/>
    </row>
    <row r="364" spans="1:60" outlineLevel="2" x14ac:dyDescent="0.2">
      <c r="A364" s="156"/>
      <c r="B364" s="157"/>
      <c r="C364" s="193" t="s">
        <v>2316</v>
      </c>
      <c r="D364" s="165"/>
      <c r="E364" s="166">
        <v>64</v>
      </c>
      <c r="F364" s="160"/>
      <c r="G364" s="160"/>
      <c r="H364" s="160"/>
      <c r="I364" s="160"/>
      <c r="J364" s="160"/>
      <c r="K364" s="160"/>
      <c r="L364" s="160"/>
      <c r="M364" s="160"/>
      <c r="N364" s="159"/>
      <c r="O364" s="159"/>
      <c r="P364" s="159"/>
      <c r="Q364" s="159"/>
      <c r="R364" s="160"/>
      <c r="S364" s="160"/>
      <c r="T364" s="160"/>
      <c r="U364" s="160"/>
      <c r="V364" s="160"/>
      <c r="W364" s="160"/>
      <c r="X364" s="160"/>
      <c r="Y364" s="160"/>
      <c r="Z364" s="149"/>
      <c r="AA364" s="149"/>
      <c r="AB364" s="149"/>
      <c r="AC364" s="149"/>
      <c r="AD364" s="149"/>
      <c r="AE364" s="149"/>
      <c r="AF364" s="149"/>
      <c r="AG364" s="149" t="s">
        <v>261</v>
      </c>
      <c r="AH364" s="149">
        <v>0</v>
      </c>
      <c r="AI364" s="149"/>
      <c r="AJ364" s="149"/>
      <c r="AK364" s="149"/>
      <c r="AL364" s="149"/>
      <c r="AM364" s="149"/>
      <c r="AN364" s="149"/>
      <c r="AO364" s="149"/>
      <c r="AP364" s="149"/>
      <c r="AQ364" s="149"/>
      <c r="AR364" s="149"/>
      <c r="AS364" s="149"/>
      <c r="AT364" s="149"/>
      <c r="AU364" s="149"/>
      <c r="AV364" s="149"/>
      <c r="AW364" s="149"/>
      <c r="AX364" s="149"/>
      <c r="AY364" s="149"/>
      <c r="AZ364" s="149"/>
      <c r="BA364" s="149"/>
      <c r="BB364" s="149"/>
      <c r="BC364" s="149"/>
      <c r="BD364" s="149"/>
      <c r="BE364" s="149"/>
      <c r="BF364" s="149"/>
      <c r="BG364" s="149"/>
      <c r="BH364" s="149"/>
    </row>
    <row r="365" spans="1:60" outlineLevel="3" x14ac:dyDescent="0.2">
      <c r="A365" s="156"/>
      <c r="B365" s="157"/>
      <c r="C365" s="193" t="s">
        <v>2317</v>
      </c>
      <c r="D365" s="165"/>
      <c r="E365" s="166">
        <v>50</v>
      </c>
      <c r="F365" s="160"/>
      <c r="G365" s="160"/>
      <c r="H365" s="160"/>
      <c r="I365" s="160"/>
      <c r="J365" s="160"/>
      <c r="K365" s="160"/>
      <c r="L365" s="160"/>
      <c r="M365" s="160"/>
      <c r="N365" s="159"/>
      <c r="O365" s="159"/>
      <c r="P365" s="159"/>
      <c r="Q365" s="159"/>
      <c r="R365" s="160"/>
      <c r="S365" s="160"/>
      <c r="T365" s="160"/>
      <c r="U365" s="160"/>
      <c r="V365" s="160"/>
      <c r="W365" s="160"/>
      <c r="X365" s="160"/>
      <c r="Y365" s="160"/>
      <c r="Z365" s="149"/>
      <c r="AA365" s="149"/>
      <c r="AB365" s="149"/>
      <c r="AC365" s="149"/>
      <c r="AD365" s="149"/>
      <c r="AE365" s="149"/>
      <c r="AF365" s="149"/>
      <c r="AG365" s="149" t="s">
        <v>261</v>
      </c>
      <c r="AH365" s="149">
        <v>0</v>
      </c>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outlineLevel="3" x14ac:dyDescent="0.2">
      <c r="A366" s="156"/>
      <c r="B366" s="157"/>
      <c r="C366" s="193" t="s">
        <v>2318</v>
      </c>
      <c r="D366" s="165"/>
      <c r="E366" s="166">
        <v>44</v>
      </c>
      <c r="F366" s="160"/>
      <c r="G366" s="160"/>
      <c r="H366" s="160"/>
      <c r="I366" s="160"/>
      <c r="J366" s="160"/>
      <c r="K366" s="160"/>
      <c r="L366" s="160"/>
      <c r="M366" s="160"/>
      <c r="N366" s="159"/>
      <c r="O366" s="159"/>
      <c r="P366" s="159"/>
      <c r="Q366" s="159"/>
      <c r="R366" s="160"/>
      <c r="S366" s="160"/>
      <c r="T366" s="160"/>
      <c r="U366" s="160"/>
      <c r="V366" s="160"/>
      <c r="W366" s="160"/>
      <c r="X366" s="160"/>
      <c r="Y366" s="160"/>
      <c r="Z366" s="149"/>
      <c r="AA366" s="149"/>
      <c r="AB366" s="149"/>
      <c r="AC366" s="149"/>
      <c r="AD366" s="149"/>
      <c r="AE366" s="149"/>
      <c r="AF366" s="149"/>
      <c r="AG366" s="149" t="s">
        <v>261</v>
      </c>
      <c r="AH366" s="149">
        <v>0</v>
      </c>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3" x14ac:dyDescent="0.2">
      <c r="A367" s="156"/>
      <c r="B367" s="157"/>
      <c r="C367" s="193" t="s">
        <v>2319</v>
      </c>
      <c r="D367" s="165"/>
      <c r="E367" s="166">
        <v>60</v>
      </c>
      <c r="F367" s="160"/>
      <c r="G367" s="160"/>
      <c r="H367" s="160"/>
      <c r="I367" s="160"/>
      <c r="J367" s="160"/>
      <c r="K367" s="160"/>
      <c r="L367" s="160"/>
      <c r="M367" s="160"/>
      <c r="N367" s="159"/>
      <c r="O367" s="159"/>
      <c r="P367" s="159"/>
      <c r="Q367" s="159"/>
      <c r="R367" s="160"/>
      <c r="S367" s="160"/>
      <c r="T367" s="160"/>
      <c r="U367" s="160"/>
      <c r="V367" s="160"/>
      <c r="W367" s="160"/>
      <c r="X367" s="160"/>
      <c r="Y367" s="160"/>
      <c r="Z367" s="149"/>
      <c r="AA367" s="149"/>
      <c r="AB367" s="149"/>
      <c r="AC367" s="149"/>
      <c r="AD367" s="149"/>
      <c r="AE367" s="149"/>
      <c r="AF367" s="149"/>
      <c r="AG367" s="149" t="s">
        <v>261</v>
      </c>
      <c r="AH367" s="149">
        <v>0</v>
      </c>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ht="22.5" outlineLevel="1" x14ac:dyDescent="0.2">
      <c r="A368" s="175">
        <v>78</v>
      </c>
      <c r="B368" s="176" t="s">
        <v>1301</v>
      </c>
      <c r="C368" s="191" t="s">
        <v>1302</v>
      </c>
      <c r="D368" s="177" t="s">
        <v>276</v>
      </c>
      <c r="E368" s="178">
        <v>1.5</v>
      </c>
      <c r="F368" s="179"/>
      <c r="G368" s="180">
        <f>ROUND(E368*F368,2)</f>
        <v>0</v>
      </c>
      <c r="H368" s="179"/>
      <c r="I368" s="180">
        <f>ROUND(E368*H368,2)</f>
        <v>0</v>
      </c>
      <c r="J368" s="179"/>
      <c r="K368" s="180">
        <f>ROUND(E368*J368,2)</f>
        <v>0</v>
      </c>
      <c r="L368" s="180">
        <v>21</v>
      </c>
      <c r="M368" s="180">
        <f>G368*(1+L368/100)</f>
        <v>0</v>
      </c>
      <c r="N368" s="178">
        <v>0</v>
      </c>
      <c r="O368" s="178">
        <f>ROUND(E368*N368,2)</f>
        <v>0</v>
      </c>
      <c r="P368" s="178">
        <v>0</v>
      </c>
      <c r="Q368" s="178">
        <f>ROUND(E368*P368,2)</f>
        <v>0</v>
      </c>
      <c r="R368" s="180" t="s">
        <v>1001</v>
      </c>
      <c r="S368" s="180" t="s">
        <v>222</v>
      </c>
      <c r="T368" s="181" t="s">
        <v>270</v>
      </c>
      <c r="U368" s="160">
        <v>0.49440000000000001</v>
      </c>
      <c r="V368" s="160">
        <f>ROUND(E368*U368,2)</f>
        <v>0.74</v>
      </c>
      <c r="W368" s="160"/>
      <c r="X368" s="160" t="s">
        <v>271</v>
      </c>
      <c r="Y368" s="160" t="s">
        <v>225</v>
      </c>
      <c r="Z368" s="149"/>
      <c r="AA368" s="149"/>
      <c r="AB368" s="149"/>
      <c r="AC368" s="149"/>
      <c r="AD368" s="149"/>
      <c r="AE368" s="149"/>
      <c r="AF368" s="149"/>
      <c r="AG368" s="149" t="s">
        <v>272</v>
      </c>
      <c r="AH368" s="149"/>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outlineLevel="2" x14ac:dyDescent="0.2">
      <c r="A369" s="156"/>
      <c r="B369" s="157"/>
      <c r="C369" s="193" t="s">
        <v>2320</v>
      </c>
      <c r="D369" s="165"/>
      <c r="E369" s="166">
        <v>1.5</v>
      </c>
      <c r="F369" s="160"/>
      <c r="G369" s="160"/>
      <c r="H369" s="160"/>
      <c r="I369" s="160"/>
      <c r="J369" s="160"/>
      <c r="K369" s="160"/>
      <c r="L369" s="160"/>
      <c r="M369" s="160"/>
      <c r="N369" s="159"/>
      <c r="O369" s="159"/>
      <c r="P369" s="159"/>
      <c r="Q369" s="159"/>
      <c r="R369" s="160"/>
      <c r="S369" s="160"/>
      <c r="T369" s="160"/>
      <c r="U369" s="160"/>
      <c r="V369" s="160"/>
      <c r="W369" s="160"/>
      <c r="X369" s="160"/>
      <c r="Y369" s="160"/>
      <c r="Z369" s="149"/>
      <c r="AA369" s="149"/>
      <c r="AB369" s="149"/>
      <c r="AC369" s="149"/>
      <c r="AD369" s="149"/>
      <c r="AE369" s="149"/>
      <c r="AF369" s="149"/>
      <c r="AG369" s="149" t="s">
        <v>261</v>
      </c>
      <c r="AH369" s="149">
        <v>0</v>
      </c>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ht="33.75" outlineLevel="1" x14ac:dyDescent="0.2">
      <c r="A370" s="175">
        <v>79</v>
      </c>
      <c r="B370" s="176" t="s">
        <v>1324</v>
      </c>
      <c r="C370" s="191" t="s">
        <v>1325</v>
      </c>
      <c r="D370" s="177" t="s">
        <v>276</v>
      </c>
      <c r="E370" s="178">
        <v>1.7250000000000001</v>
      </c>
      <c r="F370" s="179"/>
      <c r="G370" s="180">
        <f>ROUND(E370*F370,2)</f>
        <v>0</v>
      </c>
      <c r="H370" s="179"/>
      <c r="I370" s="180">
        <f>ROUND(E370*H370,2)</f>
        <v>0</v>
      </c>
      <c r="J370" s="179"/>
      <c r="K370" s="180">
        <f>ROUND(E370*J370,2)</f>
        <v>0</v>
      </c>
      <c r="L370" s="180">
        <v>21</v>
      </c>
      <c r="M370" s="180">
        <f>G370*(1+L370/100)</f>
        <v>0</v>
      </c>
      <c r="N370" s="178">
        <v>1.4E-3</v>
      </c>
      <c r="O370" s="178">
        <f>ROUND(E370*N370,2)</f>
        <v>0</v>
      </c>
      <c r="P370" s="178">
        <v>0</v>
      </c>
      <c r="Q370" s="178">
        <f>ROUND(E370*P370,2)</f>
        <v>0</v>
      </c>
      <c r="R370" s="180" t="s">
        <v>740</v>
      </c>
      <c r="S370" s="180" t="s">
        <v>222</v>
      </c>
      <c r="T370" s="181" t="s">
        <v>270</v>
      </c>
      <c r="U370" s="160">
        <v>0</v>
      </c>
      <c r="V370" s="160">
        <f>ROUND(E370*U370,2)</f>
        <v>0</v>
      </c>
      <c r="W370" s="160"/>
      <c r="X370" s="160" t="s">
        <v>500</v>
      </c>
      <c r="Y370" s="160" t="s">
        <v>225</v>
      </c>
      <c r="Z370" s="149"/>
      <c r="AA370" s="149"/>
      <c r="AB370" s="149"/>
      <c r="AC370" s="149"/>
      <c r="AD370" s="149"/>
      <c r="AE370" s="149"/>
      <c r="AF370" s="149"/>
      <c r="AG370" s="149" t="s">
        <v>501</v>
      </c>
      <c r="AH370" s="149"/>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outlineLevel="2" x14ac:dyDescent="0.2">
      <c r="A371" s="156"/>
      <c r="B371" s="157"/>
      <c r="C371" s="256" t="s">
        <v>2321</v>
      </c>
      <c r="D371" s="257"/>
      <c r="E371" s="257"/>
      <c r="F371" s="257"/>
      <c r="G371" s="257"/>
      <c r="H371" s="160"/>
      <c r="I371" s="160"/>
      <c r="J371" s="160"/>
      <c r="K371" s="160"/>
      <c r="L371" s="160"/>
      <c r="M371" s="160"/>
      <c r="N371" s="159"/>
      <c r="O371" s="159"/>
      <c r="P371" s="159"/>
      <c r="Q371" s="159"/>
      <c r="R371" s="160"/>
      <c r="S371" s="160"/>
      <c r="T371" s="160"/>
      <c r="U371" s="160"/>
      <c r="V371" s="160"/>
      <c r="W371" s="160"/>
      <c r="X371" s="160"/>
      <c r="Y371" s="160"/>
      <c r="Z371" s="149"/>
      <c r="AA371" s="149"/>
      <c r="AB371" s="149"/>
      <c r="AC371" s="149"/>
      <c r="AD371" s="149"/>
      <c r="AE371" s="149"/>
      <c r="AF371" s="149"/>
      <c r="AG371" s="149" t="s">
        <v>228</v>
      </c>
      <c r="AH371" s="149"/>
      <c r="AI371" s="149"/>
      <c r="AJ371" s="149"/>
      <c r="AK371" s="149"/>
      <c r="AL371" s="149"/>
      <c r="AM371" s="149"/>
      <c r="AN371" s="149"/>
      <c r="AO371" s="149"/>
      <c r="AP371" s="149"/>
      <c r="AQ371" s="149"/>
      <c r="AR371" s="149"/>
      <c r="AS371" s="149"/>
      <c r="AT371" s="149"/>
      <c r="AU371" s="149"/>
      <c r="AV371" s="149"/>
      <c r="AW371" s="149"/>
      <c r="AX371" s="149"/>
      <c r="AY371" s="149"/>
      <c r="AZ371" s="149"/>
      <c r="BA371" s="149"/>
      <c r="BB371" s="149"/>
      <c r="BC371" s="149"/>
      <c r="BD371" s="149"/>
      <c r="BE371" s="149"/>
      <c r="BF371" s="149"/>
      <c r="BG371" s="149"/>
      <c r="BH371" s="149"/>
    </row>
    <row r="372" spans="1:60" outlineLevel="3" x14ac:dyDescent="0.2">
      <c r="A372" s="156"/>
      <c r="B372" s="157"/>
      <c r="C372" s="265" t="s">
        <v>1327</v>
      </c>
      <c r="D372" s="266"/>
      <c r="E372" s="266"/>
      <c r="F372" s="266"/>
      <c r="G372" s="266"/>
      <c r="H372" s="160"/>
      <c r="I372" s="160"/>
      <c r="J372" s="160"/>
      <c r="K372" s="160"/>
      <c r="L372" s="160"/>
      <c r="M372" s="160"/>
      <c r="N372" s="159"/>
      <c r="O372" s="159"/>
      <c r="P372" s="159"/>
      <c r="Q372" s="159"/>
      <c r="R372" s="160"/>
      <c r="S372" s="160"/>
      <c r="T372" s="160"/>
      <c r="U372" s="160"/>
      <c r="V372" s="160"/>
      <c r="W372" s="160"/>
      <c r="X372" s="160"/>
      <c r="Y372" s="160"/>
      <c r="Z372" s="149"/>
      <c r="AA372" s="149"/>
      <c r="AB372" s="149"/>
      <c r="AC372" s="149"/>
      <c r="AD372" s="149"/>
      <c r="AE372" s="149"/>
      <c r="AF372" s="149"/>
      <c r="AG372" s="149" t="s">
        <v>228</v>
      </c>
      <c r="AH372" s="149"/>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outlineLevel="2" x14ac:dyDescent="0.2">
      <c r="A373" s="156"/>
      <c r="B373" s="157"/>
      <c r="C373" s="193" t="s">
        <v>2322</v>
      </c>
      <c r="D373" s="165"/>
      <c r="E373" s="166">
        <v>1.7250000000000001</v>
      </c>
      <c r="F373" s="160"/>
      <c r="G373" s="160"/>
      <c r="H373" s="160"/>
      <c r="I373" s="160"/>
      <c r="J373" s="160"/>
      <c r="K373" s="160"/>
      <c r="L373" s="160"/>
      <c r="M373" s="160"/>
      <c r="N373" s="159"/>
      <c r="O373" s="159"/>
      <c r="P373" s="159"/>
      <c r="Q373" s="159"/>
      <c r="R373" s="160"/>
      <c r="S373" s="160"/>
      <c r="T373" s="160"/>
      <c r="U373" s="160"/>
      <c r="V373" s="160"/>
      <c r="W373" s="160"/>
      <c r="X373" s="160"/>
      <c r="Y373" s="160"/>
      <c r="Z373" s="149"/>
      <c r="AA373" s="149"/>
      <c r="AB373" s="149"/>
      <c r="AC373" s="149"/>
      <c r="AD373" s="149"/>
      <c r="AE373" s="149"/>
      <c r="AF373" s="149"/>
      <c r="AG373" s="149" t="s">
        <v>261</v>
      </c>
      <c r="AH373" s="149">
        <v>0</v>
      </c>
      <c r="AI373" s="149"/>
      <c r="AJ373" s="149"/>
      <c r="AK373" s="149"/>
      <c r="AL373" s="149"/>
      <c r="AM373" s="149"/>
      <c r="AN373" s="149"/>
      <c r="AO373" s="149"/>
      <c r="AP373" s="149"/>
      <c r="AQ373" s="149"/>
      <c r="AR373" s="149"/>
      <c r="AS373" s="149"/>
      <c r="AT373" s="149"/>
      <c r="AU373" s="149"/>
      <c r="AV373" s="149"/>
      <c r="AW373" s="149"/>
      <c r="AX373" s="149"/>
      <c r="AY373" s="149"/>
      <c r="AZ373" s="149"/>
      <c r="BA373" s="149"/>
      <c r="BB373" s="149"/>
      <c r="BC373" s="149"/>
      <c r="BD373" s="149"/>
      <c r="BE373" s="149"/>
      <c r="BF373" s="149"/>
      <c r="BG373" s="149"/>
      <c r="BH373" s="149"/>
    </row>
    <row r="374" spans="1:60" ht="33.75" outlineLevel="1" x14ac:dyDescent="0.2">
      <c r="A374" s="175">
        <v>80</v>
      </c>
      <c r="B374" s="176" t="s">
        <v>1345</v>
      </c>
      <c r="C374" s="191" t="s">
        <v>1346</v>
      </c>
      <c r="D374" s="177" t="s">
        <v>276</v>
      </c>
      <c r="E374" s="178">
        <v>1.7250000000000001</v>
      </c>
      <c r="F374" s="179"/>
      <c r="G374" s="180">
        <f>ROUND(E374*F374,2)</f>
        <v>0</v>
      </c>
      <c r="H374" s="179"/>
      <c r="I374" s="180">
        <f>ROUND(E374*H374,2)</f>
        <v>0</v>
      </c>
      <c r="J374" s="179"/>
      <c r="K374" s="180">
        <f>ROUND(E374*J374,2)</f>
        <v>0</v>
      </c>
      <c r="L374" s="180">
        <v>21</v>
      </c>
      <c r="M374" s="180">
        <f>G374*(1+L374/100)</f>
        <v>0</v>
      </c>
      <c r="N374" s="178">
        <v>3.5000000000000001E-3</v>
      </c>
      <c r="O374" s="178">
        <f>ROUND(E374*N374,2)</f>
        <v>0.01</v>
      </c>
      <c r="P374" s="178">
        <v>0</v>
      </c>
      <c r="Q374" s="178">
        <f>ROUND(E374*P374,2)</f>
        <v>0</v>
      </c>
      <c r="R374" s="180" t="s">
        <v>740</v>
      </c>
      <c r="S374" s="180" t="s">
        <v>222</v>
      </c>
      <c r="T374" s="181" t="s">
        <v>270</v>
      </c>
      <c r="U374" s="160">
        <v>0</v>
      </c>
      <c r="V374" s="160">
        <f>ROUND(E374*U374,2)</f>
        <v>0</v>
      </c>
      <c r="W374" s="160"/>
      <c r="X374" s="160" t="s">
        <v>500</v>
      </c>
      <c r="Y374" s="160" t="s">
        <v>225</v>
      </c>
      <c r="Z374" s="149"/>
      <c r="AA374" s="149"/>
      <c r="AB374" s="149"/>
      <c r="AC374" s="149"/>
      <c r="AD374" s="149"/>
      <c r="AE374" s="149"/>
      <c r="AF374" s="149"/>
      <c r="AG374" s="149" t="s">
        <v>501</v>
      </c>
      <c r="AH374" s="149"/>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outlineLevel="2" x14ac:dyDescent="0.2">
      <c r="A375" s="156"/>
      <c r="B375" s="157"/>
      <c r="C375" s="256" t="s">
        <v>1347</v>
      </c>
      <c r="D375" s="257"/>
      <c r="E375" s="257"/>
      <c r="F375" s="257"/>
      <c r="G375" s="257"/>
      <c r="H375" s="160"/>
      <c r="I375" s="160"/>
      <c r="J375" s="160"/>
      <c r="K375" s="160"/>
      <c r="L375" s="160"/>
      <c r="M375" s="160"/>
      <c r="N375" s="159"/>
      <c r="O375" s="159"/>
      <c r="P375" s="159"/>
      <c r="Q375" s="159"/>
      <c r="R375" s="160"/>
      <c r="S375" s="160"/>
      <c r="T375" s="160"/>
      <c r="U375" s="160"/>
      <c r="V375" s="160"/>
      <c r="W375" s="160"/>
      <c r="X375" s="160"/>
      <c r="Y375" s="160"/>
      <c r="Z375" s="149"/>
      <c r="AA375" s="149"/>
      <c r="AB375" s="149"/>
      <c r="AC375" s="149"/>
      <c r="AD375" s="149"/>
      <c r="AE375" s="149"/>
      <c r="AF375" s="149"/>
      <c r="AG375" s="149" t="s">
        <v>228</v>
      </c>
      <c r="AH375" s="149"/>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2" x14ac:dyDescent="0.2">
      <c r="A376" s="156"/>
      <c r="B376" s="157"/>
      <c r="C376" s="193" t="s">
        <v>2322</v>
      </c>
      <c r="D376" s="165"/>
      <c r="E376" s="166">
        <v>1.7250000000000001</v>
      </c>
      <c r="F376" s="160"/>
      <c r="G376" s="160"/>
      <c r="H376" s="160"/>
      <c r="I376" s="160"/>
      <c r="J376" s="160"/>
      <c r="K376" s="160"/>
      <c r="L376" s="160"/>
      <c r="M376" s="160"/>
      <c r="N376" s="159"/>
      <c r="O376" s="159"/>
      <c r="P376" s="159"/>
      <c r="Q376" s="159"/>
      <c r="R376" s="160"/>
      <c r="S376" s="160"/>
      <c r="T376" s="160"/>
      <c r="U376" s="160"/>
      <c r="V376" s="160"/>
      <c r="W376" s="160"/>
      <c r="X376" s="160"/>
      <c r="Y376" s="160"/>
      <c r="Z376" s="149"/>
      <c r="AA376" s="149"/>
      <c r="AB376" s="149"/>
      <c r="AC376" s="149"/>
      <c r="AD376" s="149"/>
      <c r="AE376" s="149"/>
      <c r="AF376" s="149"/>
      <c r="AG376" s="149" t="s">
        <v>261</v>
      </c>
      <c r="AH376" s="149">
        <v>0</v>
      </c>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outlineLevel="1" x14ac:dyDescent="0.2">
      <c r="A377" s="156">
        <v>81</v>
      </c>
      <c r="B377" s="157" t="s">
        <v>1348</v>
      </c>
      <c r="C377" s="198" t="s">
        <v>1349</v>
      </c>
      <c r="D377" s="158" t="s">
        <v>0</v>
      </c>
      <c r="E377" s="197"/>
      <c r="F377" s="161"/>
      <c r="G377" s="160">
        <f>ROUND(E377*F377,2)</f>
        <v>0</v>
      </c>
      <c r="H377" s="161"/>
      <c r="I377" s="160">
        <f>ROUND(E377*H377,2)</f>
        <v>0</v>
      </c>
      <c r="J377" s="161"/>
      <c r="K377" s="160">
        <f>ROUND(E377*J377,2)</f>
        <v>0</v>
      </c>
      <c r="L377" s="160">
        <v>21</v>
      </c>
      <c r="M377" s="160">
        <f>G377*(1+L377/100)</f>
        <v>0</v>
      </c>
      <c r="N377" s="159">
        <v>0</v>
      </c>
      <c r="O377" s="159">
        <f>ROUND(E377*N377,2)</f>
        <v>0</v>
      </c>
      <c r="P377" s="159">
        <v>0</v>
      </c>
      <c r="Q377" s="159">
        <f>ROUND(E377*P377,2)</f>
        <v>0</v>
      </c>
      <c r="R377" s="160" t="s">
        <v>1001</v>
      </c>
      <c r="S377" s="160" t="s">
        <v>222</v>
      </c>
      <c r="T377" s="160" t="s">
        <v>270</v>
      </c>
      <c r="U377" s="160">
        <v>0</v>
      </c>
      <c r="V377" s="160">
        <f>ROUND(E377*U377,2)</f>
        <v>0</v>
      </c>
      <c r="W377" s="160"/>
      <c r="X377" s="160" t="s">
        <v>440</v>
      </c>
      <c r="Y377" s="160" t="s">
        <v>225</v>
      </c>
      <c r="Z377" s="149"/>
      <c r="AA377" s="149"/>
      <c r="AB377" s="149"/>
      <c r="AC377" s="149"/>
      <c r="AD377" s="149"/>
      <c r="AE377" s="149"/>
      <c r="AF377" s="149"/>
      <c r="AG377" s="149" t="s">
        <v>441</v>
      </c>
      <c r="AH377" s="149"/>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2" x14ac:dyDescent="0.2">
      <c r="A378" s="156"/>
      <c r="B378" s="157"/>
      <c r="C378" s="269" t="s">
        <v>452</v>
      </c>
      <c r="D378" s="270"/>
      <c r="E378" s="270"/>
      <c r="F378" s="270"/>
      <c r="G378" s="270"/>
      <c r="H378" s="160"/>
      <c r="I378" s="160"/>
      <c r="J378" s="160"/>
      <c r="K378" s="160"/>
      <c r="L378" s="160"/>
      <c r="M378" s="160"/>
      <c r="N378" s="159"/>
      <c r="O378" s="159"/>
      <c r="P378" s="159"/>
      <c r="Q378" s="159"/>
      <c r="R378" s="160"/>
      <c r="S378" s="160"/>
      <c r="T378" s="160"/>
      <c r="U378" s="160"/>
      <c r="V378" s="160"/>
      <c r="W378" s="160"/>
      <c r="X378" s="160"/>
      <c r="Y378" s="160"/>
      <c r="Z378" s="149"/>
      <c r="AA378" s="149"/>
      <c r="AB378" s="149"/>
      <c r="AC378" s="149"/>
      <c r="AD378" s="149"/>
      <c r="AE378" s="149"/>
      <c r="AF378" s="149"/>
      <c r="AG378" s="149" t="s">
        <v>298</v>
      </c>
      <c r="AH378" s="149"/>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x14ac:dyDescent="0.2">
      <c r="A379" s="168" t="s">
        <v>217</v>
      </c>
      <c r="B379" s="169" t="s">
        <v>148</v>
      </c>
      <c r="C379" s="190" t="s">
        <v>149</v>
      </c>
      <c r="D379" s="170"/>
      <c r="E379" s="171"/>
      <c r="F379" s="172"/>
      <c r="G379" s="172">
        <f>SUMIF(AG380:AG394,"&lt;&gt;NOR",G380:G394)</f>
        <v>0</v>
      </c>
      <c r="H379" s="172"/>
      <c r="I379" s="172">
        <f>SUM(I380:I394)</f>
        <v>0</v>
      </c>
      <c r="J379" s="172"/>
      <c r="K379" s="172">
        <f>SUM(K380:K394)</f>
        <v>0</v>
      </c>
      <c r="L379" s="172"/>
      <c r="M379" s="172">
        <f>SUM(M380:M394)</f>
        <v>0</v>
      </c>
      <c r="N379" s="171"/>
      <c r="O379" s="171">
        <f>SUM(O380:O394)</f>
        <v>0.67</v>
      </c>
      <c r="P379" s="171"/>
      <c r="Q379" s="171">
        <f>SUM(Q380:Q394)</f>
        <v>0.58000000000000007</v>
      </c>
      <c r="R379" s="172"/>
      <c r="S379" s="172"/>
      <c r="T379" s="173"/>
      <c r="U379" s="167"/>
      <c r="V379" s="167">
        <f>SUM(V380:V394)</f>
        <v>0</v>
      </c>
      <c r="W379" s="167"/>
      <c r="X379" s="167"/>
      <c r="Y379" s="167"/>
      <c r="AG379" t="s">
        <v>218</v>
      </c>
    </row>
    <row r="380" spans="1:60" outlineLevel="1" x14ac:dyDescent="0.2">
      <c r="A380" s="183">
        <v>82</v>
      </c>
      <c r="B380" s="184" t="s">
        <v>2323</v>
      </c>
      <c r="C380" s="192" t="s">
        <v>2324</v>
      </c>
      <c r="D380" s="185" t="s">
        <v>756</v>
      </c>
      <c r="E380" s="186">
        <v>1</v>
      </c>
      <c r="F380" s="187"/>
      <c r="G380" s="188">
        <f>ROUND(E380*F380,2)</f>
        <v>0</v>
      </c>
      <c r="H380" s="187"/>
      <c r="I380" s="188">
        <f>ROUND(E380*H380,2)</f>
        <v>0</v>
      </c>
      <c r="J380" s="187"/>
      <c r="K380" s="188">
        <f>ROUND(E380*J380,2)</f>
        <v>0</v>
      </c>
      <c r="L380" s="188">
        <v>21</v>
      </c>
      <c r="M380" s="188">
        <f>G380*(1+L380/100)</f>
        <v>0</v>
      </c>
      <c r="N380" s="186">
        <v>0</v>
      </c>
      <c r="O380" s="186">
        <f>ROUND(E380*N380,2)</f>
        <v>0</v>
      </c>
      <c r="P380" s="186">
        <v>0</v>
      </c>
      <c r="Q380" s="186">
        <f>ROUND(E380*P380,2)</f>
        <v>0</v>
      </c>
      <c r="R380" s="188"/>
      <c r="S380" s="188" t="s">
        <v>250</v>
      </c>
      <c r="T380" s="189" t="s">
        <v>223</v>
      </c>
      <c r="U380" s="160">
        <v>0</v>
      </c>
      <c r="V380" s="160">
        <f>ROUND(E380*U380,2)</f>
        <v>0</v>
      </c>
      <c r="W380" s="160"/>
      <c r="X380" s="160" t="s">
        <v>271</v>
      </c>
      <c r="Y380" s="160" t="s">
        <v>225</v>
      </c>
      <c r="Z380" s="149"/>
      <c r="AA380" s="149"/>
      <c r="AB380" s="149"/>
      <c r="AC380" s="149"/>
      <c r="AD380" s="149"/>
      <c r="AE380" s="149"/>
      <c r="AF380" s="149"/>
      <c r="AG380" s="149" t="s">
        <v>272</v>
      </c>
      <c r="AH380" s="149"/>
      <c r="AI380" s="149"/>
      <c r="AJ380" s="149"/>
      <c r="AK380" s="149"/>
      <c r="AL380" s="149"/>
      <c r="AM380" s="149"/>
      <c r="AN380" s="149"/>
      <c r="AO380" s="149"/>
      <c r="AP380" s="149"/>
      <c r="AQ380" s="149"/>
      <c r="AR380" s="149"/>
      <c r="AS380" s="149"/>
      <c r="AT380" s="149"/>
      <c r="AU380" s="149"/>
      <c r="AV380" s="149"/>
      <c r="AW380" s="149"/>
      <c r="AX380" s="149"/>
      <c r="AY380" s="149"/>
      <c r="AZ380" s="149"/>
      <c r="BA380" s="149"/>
      <c r="BB380" s="149"/>
      <c r="BC380" s="149"/>
      <c r="BD380" s="149"/>
      <c r="BE380" s="149"/>
      <c r="BF380" s="149"/>
      <c r="BG380" s="149"/>
      <c r="BH380" s="149"/>
    </row>
    <row r="381" spans="1:60" outlineLevel="1" x14ac:dyDescent="0.2">
      <c r="A381" s="175">
        <v>83</v>
      </c>
      <c r="B381" s="176" t="s">
        <v>1353</v>
      </c>
      <c r="C381" s="191" t="s">
        <v>2325</v>
      </c>
      <c r="D381" s="177" t="s">
        <v>455</v>
      </c>
      <c r="E381" s="178">
        <v>35.700000000000003</v>
      </c>
      <c r="F381" s="179"/>
      <c r="G381" s="180">
        <f>ROUND(E381*F381,2)</f>
        <v>0</v>
      </c>
      <c r="H381" s="179"/>
      <c r="I381" s="180">
        <f>ROUND(E381*H381,2)</f>
        <v>0</v>
      </c>
      <c r="J381" s="179"/>
      <c r="K381" s="180">
        <f>ROUND(E381*J381,2)</f>
        <v>0</v>
      </c>
      <c r="L381" s="180">
        <v>21</v>
      </c>
      <c r="M381" s="180">
        <f>G381*(1+L381/100)</f>
        <v>0</v>
      </c>
      <c r="N381" s="178">
        <v>0</v>
      </c>
      <c r="O381" s="178">
        <f>ROUND(E381*N381,2)</f>
        <v>0</v>
      </c>
      <c r="P381" s="178">
        <v>0.01</v>
      </c>
      <c r="Q381" s="178">
        <f>ROUND(E381*P381,2)</f>
        <v>0.36</v>
      </c>
      <c r="R381" s="180"/>
      <c r="S381" s="180" t="s">
        <v>250</v>
      </c>
      <c r="T381" s="181" t="s">
        <v>223</v>
      </c>
      <c r="U381" s="160">
        <v>0</v>
      </c>
      <c r="V381" s="160">
        <f>ROUND(E381*U381,2)</f>
        <v>0</v>
      </c>
      <c r="W381" s="160"/>
      <c r="X381" s="160" t="s">
        <v>271</v>
      </c>
      <c r="Y381" s="160" t="s">
        <v>225</v>
      </c>
      <c r="Z381" s="149"/>
      <c r="AA381" s="149"/>
      <c r="AB381" s="149"/>
      <c r="AC381" s="149"/>
      <c r="AD381" s="149"/>
      <c r="AE381" s="149"/>
      <c r="AF381" s="149"/>
      <c r="AG381" s="149" t="s">
        <v>272</v>
      </c>
      <c r="AH381" s="149"/>
      <c r="AI381" s="149"/>
      <c r="AJ381" s="149"/>
      <c r="AK381" s="149"/>
      <c r="AL381" s="149"/>
      <c r="AM381" s="149"/>
      <c r="AN381" s="149"/>
      <c r="AO381" s="149"/>
      <c r="AP381" s="149"/>
      <c r="AQ381" s="149"/>
      <c r="AR381" s="149"/>
      <c r="AS381" s="149"/>
      <c r="AT381" s="149"/>
      <c r="AU381" s="149"/>
      <c r="AV381" s="149"/>
      <c r="AW381" s="149"/>
      <c r="AX381" s="149"/>
      <c r="AY381" s="149"/>
      <c r="AZ381" s="149"/>
      <c r="BA381" s="149"/>
      <c r="BB381" s="149"/>
      <c r="BC381" s="149"/>
      <c r="BD381" s="149"/>
      <c r="BE381" s="149"/>
      <c r="BF381" s="149"/>
      <c r="BG381" s="149"/>
      <c r="BH381" s="149"/>
    </row>
    <row r="382" spans="1:60" outlineLevel="2" x14ac:dyDescent="0.2">
      <c r="A382" s="156"/>
      <c r="B382" s="157"/>
      <c r="C382" s="256" t="s">
        <v>2326</v>
      </c>
      <c r="D382" s="257"/>
      <c r="E382" s="257"/>
      <c r="F382" s="257"/>
      <c r="G382" s="257"/>
      <c r="H382" s="160"/>
      <c r="I382" s="160"/>
      <c r="J382" s="160"/>
      <c r="K382" s="160"/>
      <c r="L382" s="160"/>
      <c r="M382" s="160"/>
      <c r="N382" s="159"/>
      <c r="O382" s="159"/>
      <c r="P382" s="159"/>
      <c r="Q382" s="159"/>
      <c r="R382" s="160"/>
      <c r="S382" s="160"/>
      <c r="T382" s="160"/>
      <c r="U382" s="160"/>
      <c r="V382" s="160"/>
      <c r="W382" s="160"/>
      <c r="X382" s="160"/>
      <c r="Y382" s="160"/>
      <c r="Z382" s="149"/>
      <c r="AA382" s="149"/>
      <c r="AB382" s="149"/>
      <c r="AC382" s="149"/>
      <c r="AD382" s="149"/>
      <c r="AE382" s="149"/>
      <c r="AF382" s="149"/>
      <c r="AG382" s="149" t="s">
        <v>228</v>
      </c>
      <c r="AH382" s="149"/>
      <c r="AI382" s="149"/>
      <c r="AJ382" s="149"/>
      <c r="AK382" s="149"/>
      <c r="AL382" s="149"/>
      <c r="AM382" s="149"/>
      <c r="AN382" s="149"/>
      <c r="AO382" s="149"/>
      <c r="AP382" s="149"/>
      <c r="AQ382" s="149"/>
      <c r="AR382" s="149"/>
      <c r="AS382" s="149"/>
      <c r="AT382" s="149"/>
      <c r="AU382" s="149"/>
      <c r="AV382" s="149"/>
      <c r="AW382" s="149"/>
      <c r="AX382" s="149"/>
      <c r="AY382" s="149"/>
      <c r="AZ382" s="149"/>
      <c r="BA382" s="149"/>
      <c r="BB382" s="149"/>
      <c r="BC382" s="149"/>
      <c r="BD382" s="149"/>
      <c r="BE382" s="149"/>
      <c r="BF382" s="149"/>
      <c r="BG382" s="149"/>
      <c r="BH382" s="149"/>
    </row>
    <row r="383" spans="1:60" outlineLevel="2" x14ac:dyDescent="0.2">
      <c r="A383" s="156"/>
      <c r="B383" s="157"/>
      <c r="C383" s="193" t="s">
        <v>2327</v>
      </c>
      <c r="D383" s="165"/>
      <c r="E383" s="166">
        <v>35.700000000000003</v>
      </c>
      <c r="F383" s="160"/>
      <c r="G383" s="160"/>
      <c r="H383" s="160"/>
      <c r="I383" s="160"/>
      <c r="J383" s="160"/>
      <c r="K383" s="160"/>
      <c r="L383" s="160"/>
      <c r="M383" s="160"/>
      <c r="N383" s="159"/>
      <c r="O383" s="159"/>
      <c r="P383" s="159"/>
      <c r="Q383" s="159"/>
      <c r="R383" s="160"/>
      <c r="S383" s="160"/>
      <c r="T383" s="160"/>
      <c r="U383" s="160"/>
      <c r="V383" s="160"/>
      <c r="W383" s="160"/>
      <c r="X383" s="160"/>
      <c r="Y383" s="160"/>
      <c r="Z383" s="149"/>
      <c r="AA383" s="149"/>
      <c r="AB383" s="149"/>
      <c r="AC383" s="149"/>
      <c r="AD383" s="149"/>
      <c r="AE383" s="149"/>
      <c r="AF383" s="149"/>
      <c r="AG383" s="149" t="s">
        <v>261</v>
      </c>
      <c r="AH383" s="149">
        <v>0</v>
      </c>
      <c r="AI383" s="149"/>
      <c r="AJ383" s="149"/>
      <c r="AK383" s="149"/>
      <c r="AL383" s="149"/>
      <c r="AM383" s="149"/>
      <c r="AN383" s="149"/>
      <c r="AO383" s="149"/>
      <c r="AP383" s="149"/>
      <c r="AQ383" s="149"/>
      <c r="AR383" s="149"/>
      <c r="AS383" s="149"/>
      <c r="AT383" s="149"/>
      <c r="AU383" s="149"/>
      <c r="AV383" s="149"/>
      <c r="AW383" s="149"/>
      <c r="AX383" s="149"/>
      <c r="AY383" s="149"/>
      <c r="AZ383" s="149"/>
      <c r="BA383" s="149"/>
      <c r="BB383" s="149"/>
      <c r="BC383" s="149"/>
      <c r="BD383" s="149"/>
      <c r="BE383" s="149"/>
      <c r="BF383" s="149"/>
      <c r="BG383" s="149"/>
      <c r="BH383" s="149"/>
    </row>
    <row r="384" spans="1:60" outlineLevel="1" x14ac:dyDescent="0.2">
      <c r="A384" s="175">
        <v>84</v>
      </c>
      <c r="B384" s="176" t="s">
        <v>1355</v>
      </c>
      <c r="C384" s="191" t="s">
        <v>2328</v>
      </c>
      <c r="D384" s="177" t="s">
        <v>268</v>
      </c>
      <c r="E384" s="178">
        <v>24</v>
      </c>
      <c r="F384" s="179"/>
      <c r="G384" s="180">
        <f>ROUND(E384*F384,2)</f>
        <v>0</v>
      </c>
      <c r="H384" s="179"/>
      <c r="I384" s="180">
        <f>ROUND(E384*H384,2)</f>
        <v>0</v>
      </c>
      <c r="J384" s="179"/>
      <c r="K384" s="180">
        <f>ROUND(E384*J384,2)</f>
        <v>0</v>
      </c>
      <c r="L384" s="180">
        <v>21</v>
      </c>
      <c r="M384" s="180">
        <f>G384*(1+L384/100)</f>
        <v>0</v>
      </c>
      <c r="N384" s="178">
        <v>0</v>
      </c>
      <c r="O384" s="178">
        <f>ROUND(E384*N384,2)</f>
        <v>0</v>
      </c>
      <c r="P384" s="178">
        <v>8.0000000000000002E-3</v>
      </c>
      <c r="Q384" s="178">
        <f>ROUND(E384*P384,2)</f>
        <v>0.19</v>
      </c>
      <c r="R384" s="180"/>
      <c r="S384" s="180" t="s">
        <v>250</v>
      </c>
      <c r="T384" s="181" t="s">
        <v>223</v>
      </c>
      <c r="U384" s="160">
        <v>0</v>
      </c>
      <c r="V384" s="160">
        <f>ROUND(E384*U384,2)</f>
        <v>0</v>
      </c>
      <c r="W384" s="160"/>
      <c r="X384" s="160" t="s">
        <v>271</v>
      </c>
      <c r="Y384" s="160" t="s">
        <v>225</v>
      </c>
      <c r="Z384" s="149"/>
      <c r="AA384" s="149"/>
      <c r="AB384" s="149"/>
      <c r="AC384" s="149"/>
      <c r="AD384" s="149"/>
      <c r="AE384" s="149"/>
      <c r="AF384" s="149"/>
      <c r="AG384" s="149" t="s">
        <v>272</v>
      </c>
      <c r="AH384" s="149"/>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2" x14ac:dyDescent="0.2">
      <c r="A385" s="156"/>
      <c r="B385" s="157"/>
      <c r="C385" s="193" t="s">
        <v>2329</v>
      </c>
      <c r="D385" s="165"/>
      <c r="E385" s="166">
        <v>24</v>
      </c>
      <c r="F385" s="160"/>
      <c r="G385" s="160"/>
      <c r="H385" s="160"/>
      <c r="I385" s="160"/>
      <c r="J385" s="160"/>
      <c r="K385" s="160"/>
      <c r="L385" s="160"/>
      <c r="M385" s="160"/>
      <c r="N385" s="159"/>
      <c r="O385" s="159"/>
      <c r="P385" s="159"/>
      <c r="Q385" s="159"/>
      <c r="R385" s="160"/>
      <c r="S385" s="160"/>
      <c r="T385" s="160"/>
      <c r="U385" s="160"/>
      <c r="V385" s="160"/>
      <c r="W385" s="160"/>
      <c r="X385" s="160"/>
      <c r="Y385" s="160"/>
      <c r="Z385" s="149"/>
      <c r="AA385" s="149"/>
      <c r="AB385" s="149"/>
      <c r="AC385" s="149"/>
      <c r="AD385" s="149"/>
      <c r="AE385" s="149"/>
      <c r="AF385" s="149"/>
      <c r="AG385" s="149" t="s">
        <v>261</v>
      </c>
      <c r="AH385" s="149">
        <v>0</v>
      </c>
      <c r="AI385" s="149"/>
      <c r="AJ385" s="149"/>
      <c r="AK385" s="149"/>
      <c r="AL385" s="149"/>
      <c r="AM385" s="149"/>
      <c r="AN385" s="149"/>
      <c r="AO385" s="149"/>
      <c r="AP385" s="149"/>
      <c r="AQ385" s="149"/>
      <c r="AR385" s="149"/>
      <c r="AS385" s="149"/>
      <c r="AT385" s="149"/>
      <c r="AU385" s="149"/>
      <c r="AV385" s="149"/>
      <c r="AW385" s="149"/>
      <c r="AX385" s="149"/>
      <c r="AY385" s="149"/>
      <c r="AZ385" s="149"/>
      <c r="BA385" s="149"/>
      <c r="BB385" s="149"/>
      <c r="BC385" s="149"/>
      <c r="BD385" s="149"/>
      <c r="BE385" s="149"/>
      <c r="BF385" s="149"/>
      <c r="BG385" s="149"/>
      <c r="BH385" s="149"/>
    </row>
    <row r="386" spans="1:60" ht="22.5" outlineLevel="1" x14ac:dyDescent="0.2">
      <c r="A386" s="175">
        <v>85</v>
      </c>
      <c r="B386" s="176" t="s">
        <v>1359</v>
      </c>
      <c r="C386" s="191" t="s">
        <v>2330</v>
      </c>
      <c r="D386" s="177" t="s">
        <v>455</v>
      </c>
      <c r="E386" s="178">
        <v>44.7</v>
      </c>
      <c r="F386" s="179"/>
      <c r="G386" s="180">
        <f>ROUND(E386*F386,2)</f>
        <v>0</v>
      </c>
      <c r="H386" s="179"/>
      <c r="I386" s="180">
        <f>ROUND(E386*H386,2)</f>
        <v>0</v>
      </c>
      <c r="J386" s="179"/>
      <c r="K386" s="180">
        <f>ROUND(E386*J386,2)</f>
        <v>0</v>
      </c>
      <c r="L386" s="180">
        <v>21</v>
      </c>
      <c r="M386" s="180">
        <f>G386*(1+L386/100)</f>
        <v>0</v>
      </c>
      <c r="N386" s="178">
        <v>1.4999999999999999E-2</v>
      </c>
      <c r="O386" s="178">
        <f>ROUND(E386*N386,2)</f>
        <v>0.67</v>
      </c>
      <c r="P386" s="178">
        <v>0</v>
      </c>
      <c r="Q386" s="178">
        <f>ROUND(E386*P386,2)</f>
        <v>0</v>
      </c>
      <c r="R386" s="180"/>
      <c r="S386" s="180" t="s">
        <v>250</v>
      </c>
      <c r="T386" s="181" t="s">
        <v>223</v>
      </c>
      <c r="U386" s="160">
        <v>0</v>
      </c>
      <c r="V386" s="160">
        <f>ROUND(E386*U386,2)</f>
        <v>0</v>
      </c>
      <c r="W386" s="160"/>
      <c r="X386" s="160" t="s">
        <v>271</v>
      </c>
      <c r="Y386" s="160" t="s">
        <v>225</v>
      </c>
      <c r="Z386" s="149"/>
      <c r="AA386" s="149"/>
      <c r="AB386" s="149"/>
      <c r="AC386" s="149"/>
      <c r="AD386" s="149"/>
      <c r="AE386" s="149"/>
      <c r="AF386" s="149"/>
      <c r="AG386" s="149" t="s">
        <v>272</v>
      </c>
      <c r="AH386" s="149"/>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outlineLevel="2" x14ac:dyDescent="0.2">
      <c r="A387" s="156"/>
      <c r="B387" s="157"/>
      <c r="C387" s="256" t="s">
        <v>2331</v>
      </c>
      <c r="D387" s="257"/>
      <c r="E387" s="257"/>
      <c r="F387" s="257"/>
      <c r="G387" s="257"/>
      <c r="H387" s="160"/>
      <c r="I387" s="160"/>
      <c r="J387" s="160"/>
      <c r="K387" s="160"/>
      <c r="L387" s="160"/>
      <c r="M387" s="160"/>
      <c r="N387" s="159"/>
      <c r="O387" s="159"/>
      <c r="P387" s="159"/>
      <c r="Q387" s="159"/>
      <c r="R387" s="160"/>
      <c r="S387" s="160"/>
      <c r="T387" s="160"/>
      <c r="U387" s="160"/>
      <c r="V387" s="160"/>
      <c r="W387" s="160"/>
      <c r="X387" s="160"/>
      <c r="Y387" s="160"/>
      <c r="Z387" s="149"/>
      <c r="AA387" s="149"/>
      <c r="AB387" s="149"/>
      <c r="AC387" s="149"/>
      <c r="AD387" s="149"/>
      <c r="AE387" s="149"/>
      <c r="AF387" s="149"/>
      <c r="AG387" s="149" t="s">
        <v>228</v>
      </c>
      <c r="AH387" s="149"/>
      <c r="AI387" s="149"/>
      <c r="AJ387" s="149"/>
      <c r="AK387" s="149"/>
      <c r="AL387" s="149"/>
      <c r="AM387" s="149"/>
      <c r="AN387" s="149"/>
      <c r="AO387" s="149"/>
      <c r="AP387" s="149"/>
      <c r="AQ387" s="149"/>
      <c r="AR387" s="149"/>
      <c r="AS387" s="149"/>
      <c r="AT387" s="149"/>
      <c r="AU387" s="149"/>
      <c r="AV387" s="149"/>
      <c r="AW387" s="149"/>
      <c r="AX387" s="149"/>
      <c r="AY387" s="149"/>
      <c r="AZ387" s="149"/>
      <c r="BA387" s="149"/>
      <c r="BB387" s="149"/>
      <c r="BC387" s="149"/>
      <c r="BD387" s="149"/>
      <c r="BE387" s="149"/>
      <c r="BF387" s="149"/>
      <c r="BG387" s="149"/>
      <c r="BH387" s="149"/>
    </row>
    <row r="388" spans="1:60" outlineLevel="3" x14ac:dyDescent="0.2">
      <c r="A388" s="156"/>
      <c r="B388" s="157"/>
      <c r="C388" s="265" t="s">
        <v>2332</v>
      </c>
      <c r="D388" s="266"/>
      <c r="E388" s="266"/>
      <c r="F388" s="266"/>
      <c r="G388" s="266"/>
      <c r="H388" s="160"/>
      <c r="I388" s="160"/>
      <c r="J388" s="160"/>
      <c r="K388" s="160"/>
      <c r="L388" s="160"/>
      <c r="M388" s="160"/>
      <c r="N388" s="159"/>
      <c r="O388" s="159"/>
      <c r="P388" s="159"/>
      <c r="Q388" s="159"/>
      <c r="R388" s="160"/>
      <c r="S388" s="160"/>
      <c r="T388" s="160"/>
      <c r="U388" s="160"/>
      <c r="V388" s="160"/>
      <c r="W388" s="160"/>
      <c r="X388" s="160"/>
      <c r="Y388" s="160"/>
      <c r="Z388" s="149"/>
      <c r="AA388" s="149"/>
      <c r="AB388" s="149"/>
      <c r="AC388" s="149"/>
      <c r="AD388" s="149"/>
      <c r="AE388" s="149"/>
      <c r="AF388" s="149"/>
      <c r="AG388" s="149" t="s">
        <v>228</v>
      </c>
      <c r="AH388" s="149"/>
      <c r="AI388" s="149"/>
      <c r="AJ388" s="149"/>
      <c r="AK388" s="149"/>
      <c r="AL388" s="149"/>
      <c r="AM388" s="149"/>
      <c r="AN388" s="149"/>
      <c r="AO388" s="149"/>
      <c r="AP388" s="149"/>
      <c r="AQ388" s="149"/>
      <c r="AR388" s="149"/>
      <c r="AS388" s="149"/>
      <c r="AT388" s="149"/>
      <c r="AU388" s="149"/>
      <c r="AV388" s="149"/>
      <c r="AW388" s="149"/>
      <c r="AX388" s="149"/>
      <c r="AY388" s="149"/>
      <c r="AZ388" s="149"/>
      <c r="BA388" s="149"/>
      <c r="BB388" s="149"/>
      <c r="BC388" s="149"/>
      <c r="BD388" s="149"/>
      <c r="BE388" s="149"/>
      <c r="BF388" s="149"/>
      <c r="BG388" s="149"/>
      <c r="BH388" s="149"/>
    </row>
    <row r="389" spans="1:60" outlineLevel="3" x14ac:dyDescent="0.2">
      <c r="A389" s="156"/>
      <c r="B389" s="157"/>
      <c r="C389" s="265" t="s">
        <v>2333</v>
      </c>
      <c r="D389" s="266"/>
      <c r="E389" s="266"/>
      <c r="F389" s="266"/>
      <c r="G389" s="266"/>
      <c r="H389" s="160"/>
      <c r="I389" s="160"/>
      <c r="J389" s="160"/>
      <c r="K389" s="160"/>
      <c r="L389" s="160"/>
      <c r="M389" s="160"/>
      <c r="N389" s="159"/>
      <c r="O389" s="159"/>
      <c r="P389" s="159"/>
      <c r="Q389" s="159"/>
      <c r="R389" s="160"/>
      <c r="S389" s="160"/>
      <c r="T389" s="160"/>
      <c r="U389" s="160"/>
      <c r="V389" s="160"/>
      <c r="W389" s="160"/>
      <c r="X389" s="160"/>
      <c r="Y389" s="160"/>
      <c r="Z389" s="149"/>
      <c r="AA389" s="149"/>
      <c r="AB389" s="149"/>
      <c r="AC389" s="149"/>
      <c r="AD389" s="149"/>
      <c r="AE389" s="149"/>
      <c r="AF389" s="149"/>
      <c r="AG389" s="149" t="s">
        <v>228</v>
      </c>
      <c r="AH389" s="149"/>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outlineLevel="3" x14ac:dyDescent="0.2">
      <c r="A390" s="156"/>
      <c r="B390" s="157"/>
      <c r="C390" s="265" t="s">
        <v>2334</v>
      </c>
      <c r="D390" s="266"/>
      <c r="E390" s="266"/>
      <c r="F390" s="266"/>
      <c r="G390" s="266"/>
      <c r="H390" s="160"/>
      <c r="I390" s="160"/>
      <c r="J390" s="160"/>
      <c r="K390" s="160"/>
      <c r="L390" s="160"/>
      <c r="M390" s="160"/>
      <c r="N390" s="159"/>
      <c r="O390" s="159"/>
      <c r="P390" s="159"/>
      <c r="Q390" s="159"/>
      <c r="R390" s="160"/>
      <c r="S390" s="160"/>
      <c r="T390" s="160"/>
      <c r="U390" s="160"/>
      <c r="V390" s="160"/>
      <c r="W390" s="160"/>
      <c r="X390" s="160"/>
      <c r="Y390" s="160"/>
      <c r="Z390" s="149"/>
      <c r="AA390" s="149"/>
      <c r="AB390" s="149"/>
      <c r="AC390" s="149"/>
      <c r="AD390" s="149"/>
      <c r="AE390" s="149"/>
      <c r="AF390" s="149"/>
      <c r="AG390" s="149" t="s">
        <v>228</v>
      </c>
      <c r="AH390" s="149"/>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outlineLevel="2" x14ac:dyDescent="0.2">
      <c r="A391" s="156"/>
      <c r="B391" s="157"/>
      <c r="C391" s="193" t="s">
        <v>2335</v>
      </c>
      <c r="D391" s="165"/>
      <c r="E391" s="166">
        <v>44.7</v>
      </c>
      <c r="F391" s="160"/>
      <c r="G391" s="160"/>
      <c r="H391" s="160"/>
      <c r="I391" s="160"/>
      <c r="J391" s="160"/>
      <c r="K391" s="160"/>
      <c r="L391" s="160"/>
      <c r="M391" s="160"/>
      <c r="N391" s="159"/>
      <c r="O391" s="159"/>
      <c r="P391" s="159"/>
      <c r="Q391" s="159"/>
      <c r="R391" s="160"/>
      <c r="S391" s="160"/>
      <c r="T391" s="160"/>
      <c r="U391" s="160"/>
      <c r="V391" s="160"/>
      <c r="W391" s="160"/>
      <c r="X391" s="160"/>
      <c r="Y391" s="160"/>
      <c r="Z391" s="149"/>
      <c r="AA391" s="149"/>
      <c r="AB391" s="149"/>
      <c r="AC391" s="149"/>
      <c r="AD391" s="149"/>
      <c r="AE391" s="149"/>
      <c r="AF391" s="149"/>
      <c r="AG391" s="149" t="s">
        <v>261</v>
      </c>
      <c r="AH391" s="149">
        <v>0</v>
      </c>
      <c r="AI391" s="149"/>
      <c r="AJ391" s="149"/>
      <c r="AK391" s="149"/>
      <c r="AL391" s="149"/>
      <c r="AM391" s="149"/>
      <c r="AN391" s="149"/>
      <c r="AO391" s="149"/>
      <c r="AP391" s="149"/>
      <c r="AQ391" s="149"/>
      <c r="AR391" s="149"/>
      <c r="AS391" s="149"/>
      <c r="AT391" s="149"/>
      <c r="AU391" s="149"/>
      <c r="AV391" s="149"/>
      <c r="AW391" s="149"/>
      <c r="AX391" s="149"/>
      <c r="AY391" s="149"/>
      <c r="AZ391" s="149"/>
      <c r="BA391" s="149"/>
      <c r="BB391" s="149"/>
      <c r="BC391" s="149"/>
      <c r="BD391" s="149"/>
      <c r="BE391" s="149"/>
      <c r="BF391" s="149"/>
      <c r="BG391" s="149"/>
      <c r="BH391" s="149"/>
    </row>
    <row r="392" spans="1:60" outlineLevel="1" x14ac:dyDescent="0.2">
      <c r="A392" s="175">
        <v>86</v>
      </c>
      <c r="B392" s="176" t="s">
        <v>2336</v>
      </c>
      <c r="C392" s="191" t="s">
        <v>2337</v>
      </c>
      <c r="D392" s="177" t="s">
        <v>1361</v>
      </c>
      <c r="E392" s="178">
        <v>1</v>
      </c>
      <c r="F392" s="179"/>
      <c r="G392" s="180">
        <f>ROUND(E392*F392,2)</f>
        <v>0</v>
      </c>
      <c r="H392" s="179"/>
      <c r="I392" s="180">
        <f>ROUND(E392*H392,2)</f>
        <v>0</v>
      </c>
      <c r="J392" s="179"/>
      <c r="K392" s="180">
        <f>ROUND(E392*J392,2)</f>
        <v>0</v>
      </c>
      <c r="L392" s="180">
        <v>21</v>
      </c>
      <c r="M392" s="180">
        <f>G392*(1+L392/100)</f>
        <v>0</v>
      </c>
      <c r="N392" s="178">
        <v>0</v>
      </c>
      <c r="O392" s="178">
        <f>ROUND(E392*N392,2)</f>
        <v>0</v>
      </c>
      <c r="P392" s="178">
        <v>0.03</v>
      </c>
      <c r="Q392" s="178">
        <f>ROUND(E392*P392,2)</f>
        <v>0.03</v>
      </c>
      <c r="R392" s="180"/>
      <c r="S392" s="180" t="s">
        <v>250</v>
      </c>
      <c r="T392" s="181" t="s">
        <v>223</v>
      </c>
      <c r="U392" s="160">
        <v>0</v>
      </c>
      <c r="V392" s="160">
        <f>ROUND(E392*U392,2)</f>
        <v>0</v>
      </c>
      <c r="W392" s="160"/>
      <c r="X392" s="160" t="s">
        <v>271</v>
      </c>
      <c r="Y392" s="160" t="s">
        <v>225</v>
      </c>
      <c r="Z392" s="149"/>
      <c r="AA392" s="149"/>
      <c r="AB392" s="149"/>
      <c r="AC392" s="149"/>
      <c r="AD392" s="149"/>
      <c r="AE392" s="149"/>
      <c r="AF392" s="149"/>
      <c r="AG392" s="149" t="s">
        <v>272</v>
      </c>
      <c r="AH392" s="149"/>
      <c r="AI392" s="149"/>
      <c r="AJ392" s="149"/>
      <c r="AK392" s="149"/>
      <c r="AL392" s="149"/>
      <c r="AM392" s="149"/>
      <c r="AN392" s="149"/>
      <c r="AO392" s="149"/>
      <c r="AP392" s="149"/>
      <c r="AQ392" s="149"/>
      <c r="AR392" s="149"/>
      <c r="AS392" s="149"/>
      <c r="AT392" s="149"/>
      <c r="AU392" s="149"/>
      <c r="AV392" s="149"/>
      <c r="AW392" s="149"/>
      <c r="AX392" s="149"/>
      <c r="AY392" s="149"/>
      <c r="AZ392" s="149"/>
      <c r="BA392" s="149"/>
      <c r="BB392" s="149"/>
      <c r="BC392" s="149"/>
      <c r="BD392" s="149"/>
      <c r="BE392" s="149"/>
      <c r="BF392" s="149"/>
      <c r="BG392" s="149"/>
      <c r="BH392" s="149"/>
    </row>
    <row r="393" spans="1:60" outlineLevel="1" x14ac:dyDescent="0.2">
      <c r="A393" s="156">
        <v>87</v>
      </c>
      <c r="B393" s="157" t="s">
        <v>1362</v>
      </c>
      <c r="C393" s="198" t="s">
        <v>1363</v>
      </c>
      <c r="D393" s="158" t="s">
        <v>0</v>
      </c>
      <c r="E393" s="197"/>
      <c r="F393" s="161"/>
      <c r="G393" s="160">
        <f>ROUND(E393*F393,2)</f>
        <v>0</v>
      </c>
      <c r="H393" s="161"/>
      <c r="I393" s="160">
        <f>ROUND(E393*H393,2)</f>
        <v>0</v>
      </c>
      <c r="J393" s="161"/>
      <c r="K393" s="160">
        <f>ROUND(E393*J393,2)</f>
        <v>0</v>
      </c>
      <c r="L393" s="160">
        <v>21</v>
      </c>
      <c r="M393" s="160">
        <f>G393*(1+L393/100)</f>
        <v>0</v>
      </c>
      <c r="N393" s="159">
        <v>0</v>
      </c>
      <c r="O393" s="159">
        <f>ROUND(E393*N393,2)</f>
        <v>0</v>
      </c>
      <c r="P393" s="159">
        <v>0</v>
      </c>
      <c r="Q393" s="159">
        <f>ROUND(E393*P393,2)</f>
        <v>0</v>
      </c>
      <c r="R393" s="160" t="s">
        <v>1364</v>
      </c>
      <c r="S393" s="160" t="s">
        <v>222</v>
      </c>
      <c r="T393" s="160" t="s">
        <v>270</v>
      </c>
      <c r="U393" s="160">
        <v>0</v>
      </c>
      <c r="V393" s="160">
        <f>ROUND(E393*U393,2)</f>
        <v>0</v>
      </c>
      <c r="W393" s="160"/>
      <c r="X393" s="160" t="s">
        <v>440</v>
      </c>
      <c r="Y393" s="160" t="s">
        <v>225</v>
      </c>
      <c r="Z393" s="149"/>
      <c r="AA393" s="149"/>
      <c r="AB393" s="149"/>
      <c r="AC393" s="149"/>
      <c r="AD393" s="149"/>
      <c r="AE393" s="149"/>
      <c r="AF393" s="149"/>
      <c r="AG393" s="149" t="s">
        <v>441</v>
      </c>
      <c r="AH393" s="149"/>
      <c r="AI393" s="149"/>
      <c r="AJ393" s="149"/>
      <c r="AK393" s="149"/>
      <c r="AL393" s="149"/>
      <c r="AM393" s="149"/>
      <c r="AN393" s="149"/>
      <c r="AO393" s="149"/>
      <c r="AP393" s="149"/>
      <c r="AQ393" s="149"/>
      <c r="AR393" s="149"/>
      <c r="AS393" s="149"/>
      <c r="AT393" s="149"/>
      <c r="AU393" s="149"/>
      <c r="AV393" s="149"/>
      <c r="AW393" s="149"/>
      <c r="AX393" s="149"/>
      <c r="AY393" s="149"/>
      <c r="AZ393" s="149"/>
      <c r="BA393" s="149"/>
      <c r="BB393" s="149"/>
      <c r="BC393" s="149"/>
      <c r="BD393" s="149"/>
      <c r="BE393" s="149"/>
      <c r="BF393" s="149"/>
      <c r="BG393" s="149"/>
      <c r="BH393" s="149"/>
    </row>
    <row r="394" spans="1:60" outlineLevel="2" x14ac:dyDescent="0.2">
      <c r="A394" s="156"/>
      <c r="B394" s="157"/>
      <c r="C394" s="269" t="s">
        <v>1365</v>
      </c>
      <c r="D394" s="270"/>
      <c r="E394" s="270"/>
      <c r="F394" s="270"/>
      <c r="G394" s="270"/>
      <c r="H394" s="160"/>
      <c r="I394" s="160"/>
      <c r="J394" s="160"/>
      <c r="K394" s="160"/>
      <c r="L394" s="160"/>
      <c r="M394" s="160"/>
      <c r="N394" s="159"/>
      <c r="O394" s="159"/>
      <c r="P394" s="159"/>
      <c r="Q394" s="159"/>
      <c r="R394" s="160"/>
      <c r="S394" s="160"/>
      <c r="T394" s="160"/>
      <c r="U394" s="160"/>
      <c r="V394" s="160"/>
      <c r="W394" s="160"/>
      <c r="X394" s="160"/>
      <c r="Y394" s="160"/>
      <c r="Z394" s="149"/>
      <c r="AA394" s="149"/>
      <c r="AB394" s="149"/>
      <c r="AC394" s="149"/>
      <c r="AD394" s="149"/>
      <c r="AE394" s="149"/>
      <c r="AF394" s="149"/>
      <c r="AG394" s="149" t="s">
        <v>298</v>
      </c>
      <c r="AH394" s="149"/>
      <c r="AI394" s="149"/>
      <c r="AJ394" s="149"/>
      <c r="AK394" s="149"/>
      <c r="AL394" s="149"/>
      <c r="AM394" s="149"/>
      <c r="AN394" s="149"/>
      <c r="AO394" s="149"/>
      <c r="AP394" s="149"/>
      <c r="AQ394" s="149"/>
      <c r="AR394" s="149"/>
      <c r="AS394" s="149"/>
      <c r="AT394" s="149"/>
      <c r="AU394" s="149"/>
      <c r="AV394" s="149"/>
      <c r="AW394" s="149"/>
      <c r="AX394" s="149"/>
      <c r="AY394" s="149"/>
      <c r="AZ394" s="149"/>
      <c r="BA394" s="149"/>
      <c r="BB394" s="149"/>
      <c r="BC394" s="149"/>
      <c r="BD394" s="149"/>
      <c r="BE394" s="149"/>
      <c r="BF394" s="149"/>
      <c r="BG394" s="149"/>
      <c r="BH394" s="149"/>
    </row>
    <row r="395" spans="1:60" x14ac:dyDescent="0.2">
      <c r="A395" s="168" t="s">
        <v>217</v>
      </c>
      <c r="B395" s="169" t="s">
        <v>150</v>
      </c>
      <c r="C395" s="190" t="s">
        <v>151</v>
      </c>
      <c r="D395" s="170"/>
      <c r="E395" s="171"/>
      <c r="F395" s="172"/>
      <c r="G395" s="172">
        <f>SUMIF(AG396:AG403,"&lt;&gt;NOR",G396:G403)</f>
        <v>0</v>
      </c>
      <c r="H395" s="172"/>
      <c r="I395" s="172">
        <f>SUM(I396:I403)</f>
        <v>0</v>
      </c>
      <c r="J395" s="172"/>
      <c r="K395" s="172">
        <f>SUM(K396:K403)</f>
        <v>0</v>
      </c>
      <c r="L395" s="172"/>
      <c r="M395" s="172">
        <f>SUM(M396:M403)</f>
        <v>0</v>
      </c>
      <c r="N395" s="171"/>
      <c r="O395" s="171">
        <f>SUM(O396:O403)</f>
        <v>0</v>
      </c>
      <c r="P395" s="171"/>
      <c r="Q395" s="171">
        <f>SUM(Q396:Q403)</f>
        <v>0</v>
      </c>
      <c r="R395" s="172"/>
      <c r="S395" s="172"/>
      <c r="T395" s="173"/>
      <c r="U395" s="167"/>
      <c r="V395" s="167">
        <f>SUM(V396:V403)</f>
        <v>1.34</v>
      </c>
      <c r="W395" s="167"/>
      <c r="X395" s="167"/>
      <c r="Y395" s="167"/>
      <c r="AG395" t="s">
        <v>218</v>
      </c>
    </row>
    <row r="396" spans="1:60" outlineLevel="1" x14ac:dyDescent="0.2">
      <c r="A396" s="175">
        <v>88</v>
      </c>
      <c r="B396" s="176" t="s">
        <v>1366</v>
      </c>
      <c r="C396" s="191" t="s">
        <v>1367</v>
      </c>
      <c r="D396" s="177" t="s">
        <v>268</v>
      </c>
      <c r="E396" s="178">
        <v>2</v>
      </c>
      <c r="F396" s="179"/>
      <c r="G396" s="180">
        <f>ROUND(E396*F396,2)</f>
        <v>0</v>
      </c>
      <c r="H396" s="179"/>
      <c r="I396" s="180">
        <f>ROUND(E396*H396,2)</f>
        <v>0</v>
      </c>
      <c r="J396" s="179"/>
      <c r="K396" s="180">
        <f>ROUND(E396*J396,2)</f>
        <v>0</v>
      </c>
      <c r="L396" s="180">
        <v>21</v>
      </c>
      <c r="M396" s="180">
        <f>G396*(1+L396/100)</f>
        <v>0</v>
      </c>
      <c r="N396" s="178">
        <v>0</v>
      </c>
      <c r="O396" s="178">
        <f>ROUND(E396*N396,2)</f>
        <v>0</v>
      </c>
      <c r="P396" s="178">
        <v>0</v>
      </c>
      <c r="Q396" s="178">
        <f>ROUND(E396*P396,2)</f>
        <v>0</v>
      </c>
      <c r="R396" s="180" t="s">
        <v>1368</v>
      </c>
      <c r="S396" s="180" t="s">
        <v>222</v>
      </c>
      <c r="T396" s="181" t="s">
        <v>270</v>
      </c>
      <c r="U396" s="160">
        <v>0.67</v>
      </c>
      <c r="V396" s="160">
        <f>ROUND(E396*U396,2)</f>
        <v>1.34</v>
      </c>
      <c r="W396" s="160"/>
      <c r="X396" s="160" t="s">
        <v>271</v>
      </c>
      <c r="Y396" s="160" t="s">
        <v>225</v>
      </c>
      <c r="Z396" s="149"/>
      <c r="AA396" s="149"/>
      <c r="AB396" s="149"/>
      <c r="AC396" s="149"/>
      <c r="AD396" s="149"/>
      <c r="AE396" s="149"/>
      <c r="AF396" s="149"/>
      <c r="AG396" s="149" t="s">
        <v>272</v>
      </c>
      <c r="AH396" s="149"/>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outlineLevel="2" x14ac:dyDescent="0.2">
      <c r="A397" s="156"/>
      <c r="B397" s="157"/>
      <c r="C397" s="193" t="s">
        <v>2338</v>
      </c>
      <c r="D397" s="165"/>
      <c r="E397" s="166">
        <v>2</v>
      </c>
      <c r="F397" s="160"/>
      <c r="G397" s="160"/>
      <c r="H397" s="160"/>
      <c r="I397" s="160"/>
      <c r="J397" s="160"/>
      <c r="K397" s="160"/>
      <c r="L397" s="160"/>
      <c r="M397" s="160"/>
      <c r="N397" s="159"/>
      <c r="O397" s="159"/>
      <c r="P397" s="159"/>
      <c r="Q397" s="159"/>
      <c r="R397" s="160"/>
      <c r="S397" s="160"/>
      <c r="T397" s="160"/>
      <c r="U397" s="160"/>
      <c r="V397" s="160"/>
      <c r="W397" s="160"/>
      <c r="X397" s="160"/>
      <c r="Y397" s="160"/>
      <c r="Z397" s="149"/>
      <c r="AA397" s="149"/>
      <c r="AB397" s="149"/>
      <c r="AC397" s="149"/>
      <c r="AD397" s="149"/>
      <c r="AE397" s="149"/>
      <c r="AF397" s="149"/>
      <c r="AG397" s="149" t="s">
        <v>261</v>
      </c>
      <c r="AH397" s="149">
        <v>0</v>
      </c>
      <c r="AI397" s="149"/>
      <c r="AJ397" s="149"/>
      <c r="AK397" s="149"/>
      <c r="AL397" s="149"/>
      <c r="AM397" s="149"/>
      <c r="AN397" s="149"/>
      <c r="AO397" s="149"/>
      <c r="AP397" s="149"/>
      <c r="AQ397" s="149"/>
      <c r="AR397" s="149"/>
      <c r="AS397" s="149"/>
      <c r="AT397" s="149"/>
      <c r="AU397" s="149"/>
      <c r="AV397" s="149"/>
      <c r="AW397" s="149"/>
      <c r="AX397" s="149"/>
      <c r="AY397" s="149"/>
      <c r="AZ397" s="149"/>
      <c r="BA397" s="149"/>
      <c r="BB397" s="149"/>
      <c r="BC397" s="149"/>
      <c r="BD397" s="149"/>
      <c r="BE397" s="149"/>
      <c r="BF397" s="149"/>
      <c r="BG397" s="149"/>
      <c r="BH397" s="149"/>
    </row>
    <row r="398" spans="1:60" outlineLevel="1" x14ac:dyDescent="0.2">
      <c r="A398" s="175">
        <v>89</v>
      </c>
      <c r="B398" s="176" t="s">
        <v>1370</v>
      </c>
      <c r="C398" s="191" t="s">
        <v>1371</v>
      </c>
      <c r="D398" s="177" t="s">
        <v>370</v>
      </c>
      <c r="E398" s="178">
        <v>12</v>
      </c>
      <c r="F398" s="179"/>
      <c r="G398" s="180">
        <f>ROUND(E398*F398,2)</f>
        <v>0</v>
      </c>
      <c r="H398" s="179"/>
      <c r="I398" s="180">
        <f>ROUND(E398*H398,2)</f>
        <v>0</v>
      </c>
      <c r="J398" s="179"/>
      <c r="K398" s="180">
        <f>ROUND(E398*J398,2)</f>
        <v>0</v>
      </c>
      <c r="L398" s="180">
        <v>21</v>
      </c>
      <c r="M398" s="180">
        <f>G398*(1+L398/100)</f>
        <v>0</v>
      </c>
      <c r="N398" s="178">
        <v>0</v>
      </c>
      <c r="O398" s="178">
        <f>ROUND(E398*N398,2)</f>
        <v>0</v>
      </c>
      <c r="P398" s="178">
        <v>0</v>
      </c>
      <c r="Q398" s="178">
        <f>ROUND(E398*P398,2)</f>
        <v>0</v>
      </c>
      <c r="R398" s="180"/>
      <c r="S398" s="180" t="s">
        <v>250</v>
      </c>
      <c r="T398" s="181" t="s">
        <v>223</v>
      </c>
      <c r="U398" s="160">
        <v>0</v>
      </c>
      <c r="V398" s="160">
        <f>ROUND(E398*U398,2)</f>
        <v>0</v>
      </c>
      <c r="W398" s="160"/>
      <c r="X398" s="160" t="s">
        <v>271</v>
      </c>
      <c r="Y398" s="160" t="s">
        <v>225</v>
      </c>
      <c r="Z398" s="149"/>
      <c r="AA398" s="149"/>
      <c r="AB398" s="149"/>
      <c r="AC398" s="149"/>
      <c r="AD398" s="149"/>
      <c r="AE398" s="149"/>
      <c r="AF398" s="149"/>
      <c r="AG398" s="149" t="s">
        <v>272</v>
      </c>
      <c r="AH398" s="149"/>
      <c r="AI398" s="149"/>
      <c r="AJ398" s="149"/>
      <c r="AK398" s="149"/>
      <c r="AL398" s="149"/>
      <c r="AM398" s="149"/>
      <c r="AN398" s="149"/>
      <c r="AO398" s="149"/>
      <c r="AP398" s="149"/>
      <c r="AQ398" s="149"/>
      <c r="AR398" s="149"/>
      <c r="AS398" s="149"/>
      <c r="AT398" s="149"/>
      <c r="AU398" s="149"/>
      <c r="AV398" s="149"/>
      <c r="AW398" s="149"/>
      <c r="AX398" s="149"/>
      <c r="AY398" s="149"/>
      <c r="AZ398" s="149"/>
      <c r="BA398" s="149"/>
      <c r="BB398" s="149"/>
      <c r="BC398" s="149"/>
      <c r="BD398" s="149"/>
      <c r="BE398" s="149"/>
      <c r="BF398" s="149"/>
      <c r="BG398" s="149"/>
      <c r="BH398" s="149"/>
    </row>
    <row r="399" spans="1:60" outlineLevel="2" x14ac:dyDescent="0.2">
      <c r="A399" s="156"/>
      <c r="B399" s="157"/>
      <c r="C399" s="256" t="s">
        <v>1372</v>
      </c>
      <c r="D399" s="257"/>
      <c r="E399" s="257"/>
      <c r="F399" s="257"/>
      <c r="G399" s="257"/>
      <c r="H399" s="160"/>
      <c r="I399" s="160"/>
      <c r="J399" s="160"/>
      <c r="K399" s="160"/>
      <c r="L399" s="160"/>
      <c r="M399" s="160"/>
      <c r="N399" s="159"/>
      <c r="O399" s="159"/>
      <c r="P399" s="159"/>
      <c r="Q399" s="159"/>
      <c r="R399" s="160"/>
      <c r="S399" s="160"/>
      <c r="T399" s="160"/>
      <c r="U399" s="160"/>
      <c r="V399" s="160"/>
      <c r="W399" s="160"/>
      <c r="X399" s="160"/>
      <c r="Y399" s="160"/>
      <c r="Z399" s="149"/>
      <c r="AA399" s="149"/>
      <c r="AB399" s="149"/>
      <c r="AC399" s="149"/>
      <c r="AD399" s="149"/>
      <c r="AE399" s="149"/>
      <c r="AF399" s="149"/>
      <c r="AG399" s="149" t="s">
        <v>228</v>
      </c>
      <c r="AH399" s="149"/>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outlineLevel="2" x14ac:dyDescent="0.2">
      <c r="A400" s="156"/>
      <c r="B400" s="157"/>
      <c r="C400" s="193" t="s">
        <v>2339</v>
      </c>
      <c r="D400" s="165"/>
      <c r="E400" s="166">
        <v>12</v>
      </c>
      <c r="F400" s="160"/>
      <c r="G400" s="160"/>
      <c r="H400" s="160"/>
      <c r="I400" s="160"/>
      <c r="J400" s="160"/>
      <c r="K400" s="160"/>
      <c r="L400" s="160"/>
      <c r="M400" s="160"/>
      <c r="N400" s="159"/>
      <c r="O400" s="159"/>
      <c r="P400" s="159"/>
      <c r="Q400" s="159"/>
      <c r="R400" s="160"/>
      <c r="S400" s="160"/>
      <c r="T400" s="160"/>
      <c r="U400" s="160"/>
      <c r="V400" s="160"/>
      <c r="W400" s="160"/>
      <c r="X400" s="160"/>
      <c r="Y400" s="160"/>
      <c r="Z400" s="149"/>
      <c r="AA400" s="149"/>
      <c r="AB400" s="149"/>
      <c r="AC400" s="149"/>
      <c r="AD400" s="149"/>
      <c r="AE400" s="149"/>
      <c r="AF400" s="149"/>
      <c r="AG400" s="149" t="s">
        <v>261</v>
      </c>
      <c r="AH400" s="149">
        <v>0</v>
      </c>
      <c r="AI400" s="149"/>
      <c r="AJ400" s="149"/>
      <c r="AK400" s="149"/>
      <c r="AL400" s="149"/>
      <c r="AM400" s="149"/>
      <c r="AN400" s="149"/>
      <c r="AO400" s="149"/>
      <c r="AP400" s="149"/>
      <c r="AQ400" s="149"/>
      <c r="AR400" s="149"/>
      <c r="AS400" s="149"/>
      <c r="AT400" s="149"/>
      <c r="AU400" s="149"/>
      <c r="AV400" s="149"/>
      <c r="AW400" s="149"/>
      <c r="AX400" s="149"/>
      <c r="AY400" s="149"/>
      <c r="AZ400" s="149"/>
      <c r="BA400" s="149"/>
      <c r="BB400" s="149"/>
      <c r="BC400" s="149"/>
      <c r="BD400" s="149"/>
      <c r="BE400" s="149"/>
      <c r="BF400" s="149"/>
      <c r="BG400" s="149"/>
      <c r="BH400" s="149"/>
    </row>
    <row r="401" spans="1:60" outlineLevel="1" x14ac:dyDescent="0.2">
      <c r="A401" s="175">
        <v>90</v>
      </c>
      <c r="B401" s="176" t="s">
        <v>2340</v>
      </c>
      <c r="C401" s="191" t="s">
        <v>2341</v>
      </c>
      <c r="D401" s="177" t="s">
        <v>268</v>
      </c>
      <c r="E401" s="178">
        <v>2</v>
      </c>
      <c r="F401" s="179"/>
      <c r="G401" s="180">
        <f>ROUND(E401*F401,2)</f>
        <v>0</v>
      </c>
      <c r="H401" s="179"/>
      <c r="I401" s="180">
        <f>ROUND(E401*H401,2)</f>
        <v>0</v>
      </c>
      <c r="J401" s="179"/>
      <c r="K401" s="180">
        <f>ROUND(E401*J401,2)</f>
        <v>0</v>
      </c>
      <c r="L401" s="180">
        <v>21</v>
      </c>
      <c r="M401" s="180">
        <f>G401*(1+L401/100)</f>
        <v>0</v>
      </c>
      <c r="N401" s="178">
        <v>5.0000000000000001E-4</v>
      </c>
      <c r="O401" s="178">
        <f>ROUND(E401*N401,2)</f>
        <v>0</v>
      </c>
      <c r="P401" s="178">
        <v>0</v>
      </c>
      <c r="Q401" s="178">
        <f>ROUND(E401*P401,2)</f>
        <v>0</v>
      </c>
      <c r="R401" s="180" t="s">
        <v>740</v>
      </c>
      <c r="S401" s="180" t="s">
        <v>222</v>
      </c>
      <c r="T401" s="181" t="s">
        <v>270</v>
      </c>
      <c r="U401" s="160">
        <v>0</v>
      </c>
      <c r="V401" s="160">
        <f>ROUND(E401*U401,2)</f>
        <v>0</v>
      </c>
      <c r="W401" s="160"/>
      <c r="X401" s="160" t="s">
        <v>500</v>
      </c>
      <c r="Y401" s="160" t="s">
        <v>225</v>
      </c>
      <c r="Z401" s="149"/>
      <c r="AA401" s="149"/>
      <c r="AB401" s="149"/>
      <c r="AC401" s="149"/>
      <c r="AD401" s="149"/>
      <c r="AE401" s="149"/>
      <c r="AF401" s="149"/>
      <c r="AG401" s="149" t="s">
        <v>501</v>
      </c>
      <c r="AH401" s="149"/>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outlineLevel="1" x14ac:dyDescent="0.2">
      <c r="A402" s="156">
        <v>91</v>
      </c>
      <c r="B402" s="157" t="s">
        <v>1379</v>
      </c>
      <c r="C402" s="198" t="s">
        <v>1380</v>
      </c>
      <c r="D402" s="158" t="s">
        <v>0</v>
      </c>
      <c r="E402" s="197"/>
      <c r="F402" s="161"/>
      <c r="G402" s="160">
        <f>ROUND(E402*F402,2)</f>
        <v>0</v>
      </c>
      <c r="H402" s="161"/>
      <c r="I402" s="160">
        <f>ROUND(E402*H402,2)</f>
        <v>0</v>
      </c>
      <c r="J402" s="161"/>
      <c r="K402" s="160">
        <f>ROUND(E402*J402,2)</f>
        <v>0</v>
      </c>
      <c r="L402" s="160">
        <v>21</v>
      </c>
      <c r="M402" s="160">
        <f>G402*(1+L402/100)</f>
        <v>0</v>
      </c>
      <c r="N402" s="159">
        <v>0</v>
      </c>
      <c r="O402" s="159">
        <f>ROUND(E402*N402,2)</f>
        <v>0</v>
      </c>
      <c r="P402" s="159">
        <v>0</v>
      </c>
      <c r="Q402" s="159">
        <f>ROUND(E402*P402,2)</f>
        <v>0</v>
      </c>
      <c r="R402" s="160" t="s">
        <v>1368</v>
      </c>
      <c r="S402" s="160" t="s">
        <v>222</v>
      </c>
      <c r="T402" s="160" t="s">
        <v>270</v>
      </c>
      <c r="U402" s="160">
        <v>0</v>
      </c>
      <c r="V402" s="160">
        <f>ROUND(E402*U402,2)</f>
        <v>0</v>
      </c>
      <c r="W402" s="160"/>
      <c r="X402" s="160" t="s">
        <v>440</v>
      </c>
      <c r="Y402" s="160" t="s">
        <v>225</v>
      </c>
      <c r="Z402" s="149"/>
      <c r="AA402" s="149"/>
      <c r="AB402" s="149"/>
      <c r="AC402" s="149"/>
      <c r="AD402" s="149"/>
      <c r="AE402" s="149"/>
      <c r="AF402" s="149"/>
      <c r="AG402" s="149" t="s">
        <v>441</v>
      </c>
      <c r="AH402" s="149"/>
      <c r="AI402" s="149"/>
      <c r="AJ402" s="149"/>
      <c r="AK402" s="149"/>
      <c r="AL402" s="149"/>
      <c r="AM402" s="149"/>
      <c r="AN402" s="149"/>
      <c r="AO402" s="149"/>
      <c r="AP402" s="149"/>
      <c r="AQ402" s="149"/>
      <c r="AR402" s="149"/>
      <c r="AS402" s="149"/>
      <c r="AT402" s="149"/>
      <c r="AU402" s="149"/>
      <c r="AV402" s="149"/>
      <c r="AW402" s="149"/>
      <c r="AX402" s="149"/>
      <c r="AY402" s="149"/>
      <c r="AZ402" s="149"/>
      <c r="BA402" s="149"/>
      <c r="BB402" s="149"/>
      <c r="BC402" s="149"/>
      <c r="BD402" s="149"/>
      <c r="BE402" s="149"/>
      <c r="BF402" s="149"/>
      <c r="BG402" s="149"/>
      <c r="BH402" s="149"/>
    </row>
    <row r="403" spans="1:60" outlineLevel="2" x14ac:dyDescent="0.2">
      <c r="A403" s="156"/>
      <c r="B403" s="157"/>
      <c r="C403" s="269" t="s">
        <v>1365</v>
      </c>
      <c r="D403" s="270"/>
      <c r="E403" s="270"/>
      <c r="F403" s="270"/>
      <c r="G403" s="270"/>
      <c r="H403" s="160"/>
      <c r="I403" s="160"/>
      <c r="J403" s="160"/>
      <c r="K403" s="160"/>
      <c r="L403" s="160"/>
      <c r="M403" s="160"/>
      <c r="N403" s="159"/>
      <c r="O403" s="159"/>
      <c r="P403" s="159"/>
      <c r="Q403" s="159"/>
      <c r="R403" s="160"/>
      <c r="S403" s="160"/>
      <c r="T403" s="160"/>
      <c r="U403" s="160"/>
      <c r="V403" s="160"/>
      <c r="W403" s="160"/>
      <c r="X403" s="160"/>
      <c r="Y403" s="160"/>
      <c r="Z403" s="149"/>
      <c r="AA403" s="149"/>
      <c r="AB403" s="149"/>
      <c r="AC403" s="149"/>
      <c r="AD403" s="149"/>
      <c r="AE403" s="149"/>
      <c r="AF403" s="149"/>
      <c r="AG403" s="149" t="s">
        <v>298</v>
      </c>
      <c r="AH403" s="149"/>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x14ac:dyDescent="0.2">
      <c r="A404" s="168" t="s">
        <v>217</v>
      </c>
      <c r="B404" s="169" t="s">
        <v>152</v>
      </c>
      <c r="C404" s="190" t="s">
        <v>153</v>
      </c>
      <c r="D404" s="170"/>
      <c r="E404" s="171"/>
      <c r="F404" s="172"/>
      <c r="G404" s="172">
        <f>SUMIF(AG405:AG415,"&lt;&gt;NOR",G405:G415)</f>
        <v>0</v>
      </c>
      <c r="H404" s="172"/>
      <c r="I404" s="172">
        <f>SUM(I405:I415)</f>
        <v>0</v>
      </c>
      <c r="J404" s="172"/>
      <c r="K404" s="172">
        <f>SUM(K405:K415)</f>
        <v>0</v>
      </c>
      <c r="L404" s="172"/>
      <c r="M404" s="172">
        <f>SUM(M405:M415)</f>
        <v>0</v>
      </c>
      <c r="N404" s="171"/>
      <c r="O404" s="171">
        <f>SUM(O405:O415)</f>
        <v>0.29000000000000004</v>
      </c>
      <c r="P404" s="171"/>
      <c r="Q404" s="171">
        <f>SUM(Q405:Q415)</f>
        <v>0.32</v>
      </c>
      <c r="R404" s="172"/>
      <c r="S404" s="172"/>
      <c r="T404" s="173"/>
      <c r="U404" s="167"/>
      <c r="V404" s="167">
        <f>SUM(V405:V415)</f>
        <v>10.039999999999999</v>
      </c>
      <c r="W404" s="167"/>
      <c r="X404" s="167"/>
      <c r="Y404" s="167"/>
      <c r="AG404" t="s">
        <v>218</v>
      </c>
    </row>
    <row r="405" spans="1:60" ht="22.5" outlineLevel="1" x14ac:dyDescent="0.2">
      <c r="A405" s="175">
        <v>92</v>
      </c>
      <c r="B405" s="176" t="s">
        <v>1295</v>
      </c>
      <c r="C405" s="191" t="s">
        <v>2342</v>
      </c>
      <c r="D405" s="177" t="s">
        <v>276</v>
      </c>
      <c r="E405" s="178">
        <v>22.77</v>
      </c>
      <c r="F405" s="179"/>
      <c r="G405" s="180">
        <f>ROUND(E405*F405,2)</f>
        <v>0</v>
      </c>
      <c r="H405" s="179"/>
      <c r="I405" s="180">
        <f>ROUND(E405*H405,2)</f>
        <v>0</v>
      </c>
      <c r="J405" s="179"/>
      <c r="K405" s="180">
        <f>ROUND(E405*J405,2)</f>
        <v>0</v>
      </c>
      <c r="L405" s="180">
        <v>21</v>
      </c>
      <c r="M405" s="180">
        <f>G405*(1+L405/100)</f>
        <v>0</v>
      </c>
      <c r="N405" s="178">
        <v>3.2000000000000003E-4</v>
      </c>
      <c r="O405" s="178">
        <f>ROUND(E405*N405,2)</f>
        <v>0.01</v>
      </c>
      <c r="P405" s="178">
        <v>0</v>
      </c>
      <c r="Q405" s="178">
        <f>ROUND(E405*P405,2)</f>
        <v>0</v>
      </c>
      <c r="R405" s="180" t="s">
        <v>1234</v>
      </c>
      <c r="S405" s="180" t="s">
        <v>222</v>
      </c>
      <c r="T405" s="181" t="s">
        <v>270</v>
      </c>
      <c r="U405" s="160">
        <v>0.1</v>
      </c>
      <c r="V405" s="160">
        <f>ROUND(E405*U405,2)</f>
        <v>2.2799999999999998</v>
      </c>
      <c r="W405" s="160"/>
      <c r="X405" s="160" t="s">
        <v>271</v>
      </c>
      <c r="Y405" s="160" t="s">
        <v>225</v>
      </c>
      <c r="Z405" s="149"/>
      <c r="AA405" s="149"/>
      <c r="AB405" s="149"/>
      <c r="AC405" s="149"/>
      <c r="AD405" s="149"/>
      <c r="AE405" s="149"/>
      <c r="AF405" s="149"/>
      <c r="AG405" s="149" t="s">
        <v>272</v>
      </c>
      <c r="AH405" s="149"/>
      <c r="AI405" s="149"/>
      <c r="AJ405" s="149"/>
      <c r="AK405" s="149"/>
      <c r="AL405" s="149"/>
      <c r="AM405" s="149"/>
      <c r="AN405" s="149"/>
      <c r="AO405" s="149"/>
      <c r="AP405" s="149"/>
      <c r="AQ405" s="149"/>
      <c r="AR405" s="149"/>
      <c r="AS405" s="149"/>
      <c r="AT405" s="149"/>
      <c r="AU405" s="149"/>
      <c r="AV405" s="149"/>
      <c r="AW405" s="149"/>
      <c r="AX405" s="149"/>
      <c r="AY405" s="149"/>
      <c r="AZ405" s="149"/>
      <c r="BA405" s="149"/>
      <c r="BB405" s="149"/>
      <c r="BC405" s="149"/>
      <c r="BD405" s="149"/>
      <c r="BE405" s="149"/>
      <c r="BF405" s="149"/>
      <c r="BG405" s="149"/>
      <c r="BH405" s="149"/>
    </row>
    <row r="406" spans="1:60" outlineLevel="2" x14ac:dyDescent="0.2">
      <c r="A406" s="156"/>
      <c r="B406" s="157"/>
      <c r="C406" s="256" t="s">
        <v>1297</v>
      </c>
      <c r="D406" s="257"/>
      <c r="E406" s="257"/>
      <c r="F406" s="257"/>
      <c r="G406" s="257"/>
      <c r="H406" s="160"/>
      <c r="I406" s="160"/>
      <c r="J406" s="160"/>
      <c r="K406" s="160"/>
      <c r="L406" s="160"/>
      <c r="M406" s="160"/>
      <c r="N406" s="159"/>
      <c r="O406" s="159"/>
      <c r="P406" s="159"/>
      <c r="Q406" s="159"/>
      <c r="R406" s="160"/>
      <c r="S406" s="160"/>
      <c r="T406" s="160"/>
      <c r="U406" s="160"/>
      <c r="V406" s="160"/>
      <c r="W406" s="160"/>
      <c r="X406" s="160"/>
      <c r="Y406" s="160"/>
      <c r="Z406" s="149"/>
      <c r="AA406" s="149"/>
      <c r="AB406" s="149"/>
      <c r="AC406" s="149"/>
      <c r="AD406" s="149"/>
      <c r="AE406" s="149"/>
      <c r="AF406" s="149"/>
      <c r="AG406" s="149" t="s">
        <v>228</v>
      </c>
      <c r="AH406" s="149"/>
      <c r="AI406" s="149"/>
      <c r="AJ406" s="149"/>
      <c r="AK406" s="149"/>
      <c r="AL406" s="149"/>
      <c r="AM406" s="149"/>
      <c r="AN406" s="149"/>
      <c r="AO406" s="149"/>
      <c r="AP406" s="149"/>
      <c r="AQ406" s="149"/>
      <c r="AR406" s="149"/>
      <c r="AS406" s="149"/>
      <c r="AT406" s="149"/>
      <c r="AU406" s="149"/>
      <c r="AV406" s="149"/>
      <c r="AW406" s="149"/>
      <c r="AX406" s="149"/>
      <c r="AY406" s="149"/>
      <c r="AZ406" s="149"/>
      <c r="BA406" s="149"/>
      <c r="BB406" s="149"/>
      <c r="BC406" s="149"/>
      <c r="BD406" s="149"/>
      <c r="BE406" s="149"/>
      <c r="BF406" s="149"/>
      <c r="BG406" s="149"/>
      <c r="BH406" s="149"/>
    </row>
    <row r="407" spans="1:60" outlineLevel="2" x14ac:dyDescent="0.2">
      <c r="A407" s="156"/>
      <c r="B407" s="157"/>
      <c r="C407" s="193" t="s">
        <v>2343</v>
      </c>
      <c r="D407" s="165"/>
      <c r="E407" s="166">
        <v>22.77</v>
      </c>
      <c r="F407" s="160"/>
      <c r="G407" s="160"/>
      <c r="H407" s="160"/>
      <c r="I407" s="160"/>
      <c r="J407" s="160"/>
      <c r="K407" s="160"/>
      <c r="L407" s="160"/>
      <c r="M407" s="160"/>
      <c r="N407" s="159"/>
      <c r="O407" s="159"/>
      <c r="P407" s="159"/>
      <c r="Q407" s="159"/>
      <c r="R407" s="160"/>
      <c r="S407" s="160"/>
      <c r="T407" s="160"/>
      <c r="U407" s="160"/>
      <c r="V407" s="160"/>
      <c r="W407" s="160"/>
      <c r="X407" s="160"/>
      <c r="Y407" s="160"/>
      <c r="Z407" s="149"/>
      <c r="AA407" s="149"/>
      <c r="AB407" s="149"/>
      <c r="AC407" s="149"/>
      <c r="AD407" s="149"/>
      <c r="AE407" s="149"/>
      <c r="AF407" s="149"/>
      <c r="AG407" s="149" t="s">
        <v>261</v>
      </c>
      <c r="AH407" s="149">
        <v>0</v>
      </c>
      <c r="AI407" s="149"/>
      <c r="AJ407" s="149"/>
      <c r="AK407" s="149"/>
      <c r="AL407" s="149"/>
      <c r="AM407" s="149"/>
      <c r="AN407" s="149"/>
      <c r="AO407" s="149"/>
      <c r="AP407" s="149"/>
      <c r="AQ407" s="149"/>
      <c r="AR407" s="149"/>
      <c r="AS407" s="149"/>
      <c r="AT407" s="149"/>
      <c r="AU407" s="149"/>
      <c r="AV407" s="149"/>
      <c r="AW407" s="149"/>
      <c r="AX407" s="149"/>
      <c r="AY407" s="149"/>
      <c r="AZ407" s="149"/>
      <c r="BA407" s="149"/>
      <c r="BB407" s="149"/>
      <c r="BC407" s="149"/>
      <c r="BD407" s="149"/>
      <c r="BE407" s="149"/>
      <c r="BF407" s="149"/>
      <c r="BG407" s="149"/>
      <c r="BH407" s="149"/>
    </row>
    <row r="408" spans="1:60" ht="22.5" outlineLevel="1" x14ac:dyDescent="0.2">
      <c r="A408" s="175">
        <v>93</v>
      </c>
      <c r="B408" s="176" t="s">
        <v>443</v>
      </c>
      <c r="C408" s="191" t="s">
        <v>444</v>
      </c>
      <c r="D408" s="177" t="s">
        <v>276</v>
      </c>
      <c r="E408" s="178">
        <v>19.8</v>
      </c>
      <c r="F408" s="179"/>
      <c r="G408" s="180">
        <f>ROUND(E408*F408,2)</f>
        <v>0</v>
      </c>
      <c r="H408" s="179"/>
      <c r="I408" s="180">
        <f>ROUND(E408*H408,2)</f>
        <v>0</v>
      </c>
      <c r="J408" s="179"/>
      <c r="K408" s="180">
        <f>ROUND(E408*J408,2)</f>
        <v>0</v>
      </c>
      <c r="L408" s="180">
        <v>21</v>
      </c>
      <c r="M408" s="180">
        <f>G408*(1+L408/100)</f>
        <v>0</v>
      </c>
      <c r="N408" s="178">
        <v>1.426E-2</v>
      </c>
      <c r="O408" s="178">
        <f>ROUND(E408*N408,2)</f>
        <v>0.28000000000000003</v>
      </c>
      <c r="P408" s="178">
        <v>0</v>
      </c>
      <c r="Q408" s="178">
        <f>ROUND(E408*P408,2)</f>
        <v>0</v>
      </c>
      <c r="R408" s="180" t="s">
        <v>445</v>
      </c>
      <c r="S408" s="180" t="s">
        <v>222</v>
      </c>
      <c r="T408" s="181" t="s">
        <v>270</v>
      </c>
      <c r="U408" s="160">
        <v>0.252</v>
      </c>
      <c r="V408" s="160">
        <f>ROUND(E408*U408,2)</f>
        <v>4.99</v>
      </c>
      <c r="W408" s="160"/>
      <c r="X408" s="160" t="s">
        <v>271</v>
      </c>
      <c r="Y408" s="160" t="s">
        <v>225</v>
      </c>
      <c r="Z408" s="149"/>
      <c r="AA408" s="149"/>
      <c r="AB408" s="149"/>
      <c r="AC408" s="149"/>
      <c r="AD408" s="149"/>
      <c r="AE408" s="149"/>
      <c r="AF408" s="149"/>
      <c r="AG408" s="149" t="s">
        <v>272</v>
      </c>
      <c r="AH408" s="149"/>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outlineLevel="2" x14ac:dyDescent="0.2">
      <c r="A409" s="156"/>
      <c r="B409" s="157"/>
      <c r="C409" s="256" t="s">
        <v>1381</v>
      </c>
      <c r="D409" s="257"/>
      <c r="E409" s="257"/>
      <c r="F409" s="257"/>
      <c r="G409" s="257"/>
      <c r="H409" s="160"/>
      <c r="I409" s="160"/>
      <c r="J409" s="160"/>
      <c r="K409" s="160"/>
      <c r="L409" s="160"/>
      <c r="M409" s="160"/>
      <c r="N409" s="159"/>
      <c r="O409" s="159"/>
      <c r="P409" s="159"/>
      <c r="Q409" s="159"/>
      <c r="R409" s="160"/>
      <c r="S409" s="160"/>
      <c r="T409" s="160"/>
      <c r="U409" s="160"/>
      <c r="V409" s="160"/>
      <c r="W409" s="160"/>
      <c r="X409" s="160"/>
      <c r="Y409" s="160"/>
      <c r="Z409" s="149"/>
      <c r="AA409" s="149"/>
      <c r="AB409" s="149"/>
      <c r="AC409" s="149"/>
      <c r="AD409" s="149"/>
      <c r="AE409" s="149"/>
      <c r="AF409" s="149"/>
      <c r="AG409" s="149" t="s">
        <v>228</v>
      </c>
      <c r="AH409" s="149"/>
      <c r="AI409" s="149"/>
      <c r="AJ409" s="149"/>
      <c r="AK409" s="149"/>
      <c r="AL409" s="149"/>
      <c r="AM409" s="149"/>
      <c r="AN409" s="149"/>
      <c r="AO409" s="149"/>
      <c r="AP409" s="149"/>
      <c r="AQ409" s="149"/>
      <c r="AR409" s="149"/>
      <c r="AS409" s="149"/>
      <c r="AT409" s="149"/>
      <c r="AU409" s="149"/>
      <c r="AV409" s="149"/>
      <c r="AW409" s="149"/>
      <c r="AX409" s="149"/>
      <c r="AY409" s="149"/>
      <c r="AZ409" s="149"/>
      <c r="BA409" s="149"/>
      <c r="BB409" s="149"/>
      <c r="BC409" s="149"/>
      <c r="BD409" s="149"/>
      <c r="BE409" s="149"/>
      <c r="BF409" s="149"/>
      <c r="BG409" s="149"/>
      <c r="BH409" s="149"/>
    </row>
    <row r="410" spans="1:60" outlineLevel="2" x14ac:dyDescent="0.2">
      <c r="A410" s="156"/>
      <c r="B410" s="157"/>
      <c r="C410" s="193" t="s">
        <v>2344</v>
      </c>
      <c r="D410" s="165"/>
      <c r="E410" s="166">
        <v>19.8</v>
      </c>
      <c r="F410" s="160"/>
      <c r="G410" s="160"/>
      <c r="H410" s="160"/>
      <c r="I410" s="160"/>
      <c r="J410" s="160"/>
      <c r="K410" s="160"/>
      <c r="L410" s="160"/>
      <c r="M410" s="160"/>
      <c r="N410" s="159"/>
      <c r="O410" s="159"/>
      <c r="P410" s="159"/>
      <c r="Q410" s="159"/>
      <c r="R410" s="160"/>
      <c r="S410" s="160"/>
      <c r="T410" s="160"/>
      <c r="U410" s="160"/>
      <c r="V410" s="160"/>
      <c r="W410" s="160"/>
      <c r="X410" s="160"/>
      <c r="Y410" s="160"/>
      <c r="Z410" s="149"/>
      <c r="AA410" s="149"/>
      <c r="AB410" s="149"/>
      <c r="AC410" s="149"/>
      <c r="AD410" s="149"/>
      <c r="AE410" s="149"/>
      <c r="AF410" s="149"/>
      <c r="AG410" s="149" t="s">
        <v>261</v>
      </c>
      <c r="AH410" s="149">
        <v>0</v>
      </c>
      <c r="AI410" s="149"/>
      <c r="AJ410" s="149"/>
      <c r="AK410" s="149"/>
      <c r="AL410" s="149"/>
      <c r="AM410" s="149"/>
      <c r="AN410" s="149"/>
      <c r="AO410" s="149"/>
      <c r="AP410" s="149"/>
      <c r="AQ410" s="149"/>
      <c r="AR410" s="149"/>
      <c r="AS410" s="149"/>
      <c r="AT410" s="149"/>
      <c r="AU410" s="149"/>
      <c r="AV410" s="149"/>
      <c r="AW410" s="149"/>
      <c r="AX410" s="149"/>
      <c r="AY410" s="149"/>
      <c r="AZ410" s="149"/>
      <c r="BA410" s="149"/>
      <c r="BB410" s="149"/>
      <c r="BC410" s="149"/>
      <c r="BD410" s="149"/>
      <c r="BE410" s="149"/>
      <c r="BF410" s="149"/>
      <c r="BG410" s="149"/>
      <c r="BH410" s="149"/>
    </row>
    <row r="411" spans="1:60" outlineLevel="1" x14ac:dyDescent="0.2">
      <c r="A411" s="175">
        <v>94</v>
      </c>
      <c r="B411" s="176" t="s">
        <v>448</v>
      </c>
      <c r="C411" s="191" t="s">
        <v>449</v>
      </c>
      <c r="D411" s="177" t="s">
        <v>276</v>
      </c>
      <c r="E411" s="178">
        <v>19.8</v>
      </c>
      <c r="F411" s="179"/>
      <c r="G411" s="180">
        <f>ROUND(E411*F411,2)</f>
        <v>0</v>
      </c>
      <c r="H411" s="179"/>
      <c r="I411" s="180">
        <f>ROUND(E411*H411,2)</f>
        <v>0</v>
      </c>
      <c r="J411" s="179"/>
      <c r="K411" s="180">
        <f>ROUND(E411*J411,2)</f>
        <v>0</v>
      </c>
      <c r="L411" s="180">
        <v>21</v>
      </c>
      <c r="M411" s="180">
        <f>G411*(1+L411/100)</f>
        <v>0</v>
      </c>
      <c r="N411" s="178">
        <v>0</v>
      </c>
      <c r="O411" s="178">
        <f>ROUND(E411*N411,2)</f>
        <v>0</v>
      </c>
      <c r="P411" s="178">
        <v>1.6E-2</v>
      </c>
      <c r="Q411" s="178">
        <f>ROUND(E411*P411,2)</f>
        <v>0.32</v>
      </c>
      <c r="R411" s="180" t="s">
        <v>445</v>
      </c>
      <c r="S411" s="180" t="s">
        <v>222</v>
      </c>
      <c r="T411" s="181" t="s">
        <v>270</v>
      </c>
      <c r="U411" s="160">
        <v>0.14000000000000001</v>
      </c>
      <c r="V411" s="160">
        <f>ROUND(E411*U411,2)</f>
        <v>2.77</v>
      </c>
      <c r="W411" s="160"/>
      <c r="X411" s="160" t="s">
        <v>271</v>
      </c>
      <c r="Y411" s="160" t="s">
        <v>225</v>
      </c>
      <c r="Z411" s="149"/>
      <c r="AA411" s="149"/>
      <c r="AB411" s="149"/>
      <c r="AC411" s="149"/>
      <c r="AD411" s="149"/>
      <c r="AE411" s="149"/>
      <c r="AF411" s="149"/>
      <c r="AG411" s="149" t="s">
        <v>272</v>
      </c>
      <c r="AH411" s="149"/>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outlineLevel="2" x14ac:dyDescent="0.2">
      <c r="A412" s="156"/>
      <c r="B412" s="157"/>
      <c r="C412" s="256" t="s">
        <v>1392</v>
      </c>
      <c r="D412" s="257"/>
      <c r="E412" s="257"/>
      <c r="F412" s="257"/>
      <c r="G412" s="257"/>
      <c r="H412" s="160"/>
      <c r="I412" s="160"/>
      <c r="J412" s="160"/>
      <c r="K412" s="160"/>
      <c r="L412" s="160"/>
      <c r="M412" s="160"/>
      <c r="N412" s="159"/>
      <c r="O412" s="159"/>
      <c r="P412" s="159"/>
      <c r="Q412" s="159"/>
      <c r="R412" s="160"/>
      <c r="S412" s="160"/>
      <c r="T412" s="160"/>
      <c r="U412" s="160"/>
      <c r="V412" s="160"/>
      <c r="W412" s="160"/>
      <c r="X412" s="160"/>
      <c r="Y412" s="160"/>
      <c r="Z412" s="149"/>
      <c r="AA412" s="149"/>
      <c r="AB412" s="149"/>
      <c r="AC412" s="149"/>
      <c r="AD412" s="149"/>
      <c r="AE412" s="149"/>
      <c r="AF412" s="149"/>
      <c r="AG412" s="149" t="s">
        <v>228</v>
      </c>
      <c r="AH412" s="149"/>
      <c r="AI412" s="149"/>
      <c r="AJ412" s="149"/>
      <c r="AK412" s="149"/>
      <c r="AL412" s="149"/>
      <c r="AM412" s="149"/>
      <c r="AN412" s="149"/>
      <c r="AO412" s="149"/>
      <c r="AP412" s="149"/>
      <c r="AQ412" s="149"/>
      <c r="AR412" s="149"/>
      <c r="AS412" s="149"/>
      <c r="AT412" s="149"/>
      <c r="AU412" s="149"/>
      <c r="AV412" s="149"/>
      <c r="AW412" s="149"/>
      <c r="AX412" s="149"/>
      <c r="AY412" s="149"/>
      <c r="AZ412" s="149"/>
      <c r="BA412" s="149"/>
      <c r="BB412" s="149"/>
      <c r="BC412" s="149"/>
      <c r="BD412" s="149"/>
      <c r="BE412" s="149"/>
      <c r="BF412" s="149"/>
      <c r="BG412" s="149"/>
      <c r="BH412" s="149"/>
    </row>
    <row r="413" spans="1:60" outlineLevel="2" x14ac:dyDescent="0.2">
      <c r="A413" s="156"/>
      <c r="B413" s="157"/>
      <c r="C413" s="193" t="s">
        <v>2345</v>
      </c>
      <c r="D413" s="165"/>
      <c r="E413" s="166">
        <v>19.8</v>
      </c>
      <c r="F413" s="160"/>
      <c r="G413" s="160"/>
      <c r="H413" s="160"/>
      <c r="I413" s="160"/>
      <c r="J413" s="160"/>
      <c r="K413" s="160"/>
      <c r="L413" s="160"/>
      <c r="M413" s="160"/>
      <c r="N413" s="159"/>
      <c r="O413" s="159"/>
      <c r="P413" s="159"/>
      <c r="Q413" s="159"/>
      <c r="R413" s="160"/>
      <c r="S413" s="160"/>
      <c r="T413" s="160"/>
      <c r="U413" s="160"/>
      <c r="V413" s="160"/>
      <c r="W413" s="160"/>
      <c r="X413" s="160"/>
      <c r="Y413" s="160"/>
      <c r="Z413" s="149"/>
      <c r="AA413" s="149"/>
      <c r="AB413" s="149"/>
      <c r="AC413" s="149"/>
      <c r="AD413" s="149"/>
      <c r="AE413" s="149"/>
      <c r="AF413" s="149"/>
      <c r="AG413" s="149" t="s">
        <v>261</v>
      </c>
      <c r="AH413" s="149">
        <v>5</v>
      </c>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outlineLevel="1" x14ac:dyDescent="0.2">
      <c r="A414" s="156">
        <v>95</v>
      </c>
      <c r="B414" s="157" t="s">
        <v>450</v>
      </c>
      <c r="C414" s="198" t="s">
        <v>451</v>
      </c>
      <c r="D414" s="158" t="s">
        <v>0</v>
      </c>
      <c r="E414" s="197"/>
      <c r="F414" s="161"/>
      <c r="G414" s="160">
        <f>ROUND(E414*F414,2)</f>
        <v>0</v>
      </c>
      <c r="H414" s="161"/>
      <c r="I414" s="160">
        <f>ROUND(E414*H414,2)</f>
        <v>0</v>
      </c>
      <c r="J414" s="161"/>
      <c r="K414" s="160">
        <f>ROUND(E414*J414,2)</f>
        <v>0</v>
      </c>
      <c r="L414" s="160">
        <v>21</v>
      </c>
      <c r="M414" s="160">
        <f>G414*(1+L414/100)</f>
        <v>0</v>
      </c>
      <c r="N414" s="159">
        <v>0</v>
      </c>
      <c r="O414" s="159">
        <f>ROUND(E414*N414,2)</f>
        <v>0</v>
      </c>
      <c r="P414" s="159">
        <v>0</v>
      </c>
      <c r="Q414" s="159">
        <f>ROUND(E414*P414,2)</f>
        <v>0</v>
      </c>
      <c r="R414" s="160" t="s">
        <v>445</v>
      </c>
      <c r="S414" s="160" t="s">
        <v>222</v>
      </c>
      <c r="T414" s="160" t="s">
        <v>270</v>
      </c>
      <c r="U414" s="160">
        <v>0</v>
      </c>
      <c r="V414" s="160">
        <f>ROUND(E414*U414,2)</f>
        <v>0</v>
      </c>
      <c r="W414" s="160"/>
      <c r="X414" s="160" t="s">
        <v>440</v>
      </c>
      <c r="Y414" s="160" t="s">
        <v>225</v>
      </c>
      <c r="Z414" s="149"/>
      <c r="AA414" s="149"/>
      <c r="AB414" s="149"/>
      <c r="AC414" s="149"/>
      <c r="AD414" s="149"/>
      <c r="AE414" s="149"/>
      <c r="AF414" s="149"/>
      <c r="AG414" s="149" t="s">
        <v>441</v>
      </c>
      <c r="AH414" s="149"/>
      <c r="AI414" s="149"/>
      <c r="AJ414" s="149"/>
      <c r="AK414" s="149"/>
      <c r="AL414" s="149"/>
      <c r="AM414" s="149"/>
      <c r="AN414" s="149"/>
      <c r="AO414" s="149"/>
      <c r="AP414" s="149"/>
      <c r="AQ414" s="149"/>
      <c r="AR414" s="149"/>
      <c r="AS414" s="149"/>
      <c r="AT414" s="149"/>
      <c r="AU414" s="149"/>
      <c r="AV414" s="149"/>
      <c r="AW414" s="149"/>
      <c r="AX414" s="149"/>
      <c r="AY414" s="149"/>
      <c r="AZ414" s="149"/>
      <c r="BA414" s="149"/>
      <c r="BB414" s="149"/>
      <c r="BC414" s="149"/>
      <c r="BD414" s="149"/>
      <c r="BE414" s="149"/>
      <c r="BF414" s="149"/>
      <c r="BG414" s="149"/>
      <c r="BH414" s="149"/>
    </row>
    <row r="415" spans="1:60" outlineLevel="2" x14ac:dyDescent="0.2">
      <c r="A415" s="156"/>
      <c r="B415" s="157"/>
      <c r="C415" s="269" t="s">
        <v>452</v>
      </c>
      <c r="D415" s="270"/>
      <c r="E415" s="270"/>
      <c r="F415" s="270"/>
      <c r="G415" s="270"/>
      <c r="H415" s="160"/>
      <c r="I415" s="160"/>
      <c r="J415" s="160"/>
      <c r="K415" s="160"/>
      <c r="L415" s="160"/>
      <c r="M415" s="160"/>
      <c r="N415" s="159"/>
      <c r="O415" s="159"/>
      <c r="P415" s="159"/>
      <c r="Q415" s="159"/>
      <c r="R415" s="160"/>
      <c r="S415" s="160"/>
      <c r="T415" s="160"/>
      <c r="U415" s="160"/>
      <c r="V415" s="160"/>
      <c r="W415" s="160"/>
      <c r="X415" s="160"/>
      <c r="Y415" s="160"/>
      <c r="Z415" s="149"/>
      <c r="AA415" s="149"/>
      <c r="AB415" s="149"/>
      <c r="AC415" s="149"/>
      <c r="AD415" s="149"/>
      <c r="AE415" s="149"/>
      <c r="AF415" s="149"/>
      <c r="AG415" s="149" t="s">
        <v>298</v>
      </c>
      <c r="AH415" s="149"/>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x14ac:dyDescent="0.2">
      <c r="A416" s="168" t="s">
        <v>217</v>
      </c>
      <c r="B416" s="169" t="s">
        <v>156</v>
      </c>
      <c r="C416" s="190" t="s">
        <v>157</v>
      </c>
      <c r="D416" s="170"/>
      <c r="E416" s="171"/>
      <c r="F416" s="172"/>
      <c r="G416" s="172">
        <f>SUMIF(AG417:AG453,"&lt;&gt;NOR",G417:G453)</f>
        <v>0</v>
      </c>
      <c r="H416" s="172"/>
      <c r="I416" s="172">
        <f>SUM(I417:I453)</f>
        <v>0</v>
      </c>
      <c r="J416" s="172"/>
      <c r="K416" s="172">
        <f>SUM(K417:K453)</f>
        <v>0</v>
      </c>
      <c r="L416" s="172"/>
      <c r="M416" s="172">
        <f>SUM(M417:M453)</f>
        <v>0</v>
      </c>
      <c r="N416" s="171"/>
      <c r="O416" s="171">
        <f>SUM(O417:O453)</f>
        <v>2.08</v>
      </c>
      <c r="P416" s="171"/>
      <c r="Q416" s="171">
        <f>SUM(Q417:Q453)</f>
        <v>0.3</v>
      </c>
      <c r="R416" s="172"/>
      <c r="S416" s="172"/>
      <c r="T416" s="173"/>
      <c r="U416" s="167"/>
      <c r="V416" s="167">
        <f>SUM(V417:V453)</f>
        <v>462.04999999999995</v>
      </c>
      <c r="W416" s="167"/>
      <c r="X416" s="167"/>
      <c r="Y416" s="167"/>
      <c r="AG416" t="s">
        <v>218</v>
      </c>
    </row>
    <row r="417" spans="1:60" outlineLevel="1" x14ac:dyDescent="0.2">
      <c r="A417" s="175">
        <v>96</v>
      </c>
      <c r="B417" s="176" t="s">
        <v>1398</v>
      </c>
      <c r="C417" s="191" t="s">
        <v>1399</v>
      </c>
      <c r="D417" s="177" t="s">
        <v>338</v>
      </c>
      <c r="E417" s="178">
        <v>49</v>
      </c>
      <c r="F417" s="179"/>
      <c r="G417" s="180">
        <f>ROUND(E417*F417,2)</f>
        <v>0</v>
      </c>
      <c r="H417" s="179"/>
      <c r="I417" s="180">
        <f>ROUND(E417*H417,2)</f>
        <v>0</v>
      </c>
      <c r="J417" s="179"/>
      <c r="K417" s="180">
        <f>ROUND(E417*J417,2)</f>
        <v>0</v>
      </c>
      <c r="L417" s="180">
        <v>21</v>
      </c>
      <c r="M417" s="180">
        <f>G417*(1+L417/100)</f>
        <v>0</v>
      </c>
      <c r="N417" s="178">
        <v>3.4499999999999999E-3</v>
      </c>
      <c r="O417" s="178">
        <f>ROUND(E417*N417,2)</f>
        <v>0.17</v>
      </c>
      <c r="P417" s="178">
        <v>0</v>
      </c>
      <c r="Q417" s="178">
        <f>ROUND(E417*P417,2)</f>
        <v>0</v>
      </c>
      <c r="R417" s="180" t="s">
        <v>515</v>
      </c>
      <c r="S417" s="180" t="s">
        <v>808</v>
      </c>
      <c r="T417" s="181" t="s">
        <v>808</v>
      </c>
      <c r="U417" s="160">
        <v>0.81915000000000004</v>
      </c>
      <c r="V417" s="160">
        <f>ROUND(E417*U417,2)</f>
        <v>40.14</v>
      </c>
      <c r="W417" s="160"/>
      <c r="X417" s="160" t="s">
        <v>271</v>
      </c>
      <c r="Y417" s="160" t="s">
        <v>225</v>
      </c>
      <c r="Z417" s="149"/>
      <c r="AA417" s="149"/>
      <c r="AB417" s="149"/>
      <c r="AC417" s="149"/>
      <c r="AD417" s="149"/>
      <c r="AE417" s="149"/>
      <c r="AF417" s="149"/>
      <c r="AG417" s="149" t="s">
        <v>272</v>
      </c>
      <c r="AH417" s="149"/>
      <c r="AI417" s="149"/>
      <c r="AJ417" s="149"/>
      <c r="AK417" s="149"/>
      <c r="AL417" s="149"/>
      <c r="AM417" s="149"/>
      <c r="AN417" s="149"/>
      <c r="AO417" s="149"/>
      <c r="AP417" s="149"/>
      <c r="AQ417" s="149"/>
      <c r="AR417" s="149"/>
      <c r="AS417" s="149"/>
      <c r="AT417" s="149"/>
      <c r="AU417" s="149"/>
      <c r="AV417" s="149"/>
      <c r="AW417" s="149"/>
      <c r="AX417" s="149"/>
      <c r="AY417" s="149"/>
      <c r="AZ417" s="149"/>
      <c r="BA417" s="149"/>
      <c r="BB417" s="149"/>
      <c r="BC417" s="149"/>
      <c r="BD417" s="149"/>
      <c r="BE417" s="149"/>
      <c r="BF417" s="149"/>
      <c r="BG417" s="149"/>
      <c r="BH417" s="149"/>
    </row>
    <row r="418" spans="1:60" outlineLevel="2" x14ac:dyDescent="0.2">
      <c r="A418" s="156"/>
      <c r="B418" s="157"/>
      <c r="C418" s="267" t="s">
        <v>516</v>
      </c>
      <c r="D418" s="268"/>
      <c r="E418" s="268"/>
      <c r="F418" s="268"/>
      <c r="G418" s="268"/>
      <c r="H418" s="160"/>
      <c r="I418" s="160"/>
      <c r="J418" s="160"/>
      <c r="K418" s="160"/>
      <c r="L418" s="160"/>
      <c r="M418" s="160"/>
      <c r="N418" s="159"/>
      <c r="O418" s="159"/>
      <c r="P418" s="159"/>
      <c r="Q418" s="159"/>
      <c r="R418" s="160"/>
      <c r="S418" s="160"/>
      <c r="T418" s="160"/>
      <c r="U418" s="160"/>
      <c r="V418" s="160"/>
      <c r="W418" s="160"/>
      <c r="X418" s="160"/>
      <c r="Y418" s="160"/>
      <c r="Z418" s="149"/>
      <c r="AA418" s="149"/>
      <c r="AB418" s="149"/>
      <c r="AC418" s="149"/>
      <c r="AD418" s="149"/>
      <c r="AE418" s="149"/>
      <c r="AF418" s="149"/>
      <c r="AG418" s="149" t="s">
        <v>298</v>
      </c>
      <c r="AH418" s="149"/>
      <c r="AI418" s="149"/>
      <c r="AJ418" s="149"/>
      <c r="AK418" s="149"/>
      <c r="AL418" s="149"/>
      <c r="AM418" s="149"/>
      <c r="AN418" s="149"/>
      <c r="AO418" s="149"/>
      <c r="AP418" s="149"/>
      <c r="AQ418" s="149"/>
      <c r="AR418" s="149"/>
      <c r="AS418" s="149"/>
      <c r="AT418" s="149"/>
      <c r="AU418" s="149"/>
      <c r="AV418" s="149"/>
      <c r="AW418" s="149"/>
      <c r="AX418" s="149"/>
      <c r="AY418" s="149"/>
      <c r="AZ418" s="149"/>
      <c r="BA418" s="149"/>
      <c r="BB418" s="149"/>
      <c r="BC418" s="149"/>
      <c r="BD418" s="149"/>
      <c r="BE418" s="149"/>
      <c r="BF418" s="149"/>
      <c r="BG418" s="149"/>
      <c r="BH418" s="149"/>
    </row>
    <row r="419" spans="1:60" outlineLevel="2" x14ac:dyDescent="0.2">
      <c r="A419" s="156"/>
      <c r="B419" s="157"/>
      <c r="C419" s="265" t="s">
        <v>1288</v>
      </c>
      <c r="D419" s="266"/>
      <c r="E419" s="266"/>
      <c r="F419" s="266"/>
      <c r="G419" s="266"/>
      <c r="H419" s="160"/>
      <c r="I419" s="160"/>
      <c r="J419" s="160"/>
      <c r="K419" s="160"/>
      <c r="L419" s="160"/>
      <c r="M419" s="160"/>
      <c r="N419" s="159"/>
      <c r="O419" s="159"/>
      <c r="P419" s="159"/>
      <c r="Q419" s="159"/>
      <c r="R419" s="160"/>
      <c r="S419" s="160"/>
      <c r="T419" s="160"/>
      <c r="U419" s="160"/>
      <c r="V419" s="160"/>
      <c r="W419" s="160"/>
      <c r="X419" s="160"/>
      <c r="Y419" s="160"/>
      <c r="Z419" s="149"/>
      <c r="AA419" s="149"/>
      <c r="AB419" s="149"/>
      <c r="AC419" s="149"/>
      <c r="AD419" s="149"/>
      <c r="AE419" s="149"/>
      <c r="AF419" s="149"/>
      <c r="AG419" s="149" t="s">
        <v>228</v>
      </c>
      <c r="AH419" s="149"/>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2" x14ac:dyDescent="0.2">
      <c r="A420" s="156"/>
      <c r="B420" s="157"/>
      <c r="C420" s="193" t="s">
        <v>2346</v>
      </c>
      <c r="D420" s="165"/>
      <c r="E420" s="166">
        <v>44</v>
      </c>
      <c r="F420" s="160"/>
      <c r="G420" s="160"/>
      <c r="H420" s="160"/>
      <c r="I420" s="160"/>
      <c r="J420" s="160"/>
      <c r="K420" s="160"/>
      <c r="L420" s="160"/>
      <c r="M420" s="160"/>
      <c r="N420" s="159"/>
      <c r="O420" s="159"/>
      <c r="P420" s="159"/>
      <c r="Q420" s="159"/>
      <c r="R420" s="160"/>
      <c r="S420" s="160"/>
      <c r="T420" s="160"/>
      <c r="U420" s="160"/>
      <c r="V420" s="160"/>
      <c r="W420" s="160"/>
      <c r="X420" s="160"/>
      <c r="Y420" s="160"/>
      <c r="Z420" s="149"/>
      <c r="AA420" s="149"/>
      <c r="AB420" s="149"/>
      <c r="AC420" s="149"/>
      <c r="AD420" s="149"/>
      <c r="AE420" s="149"/>
      <c r="AF420" s="149"/>
      <c r="AG420" s="149" t="s">
        <v>261</v>
      </c>
      <c r="AH420" s="149">
        <v>0</v>
      </c>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outlineLevel="3" x14ac:dyDescent="0.2">
      <c r="A421" s="156"/>
      <c r="B421" s="157"/>
      <c r="C421" s="193" t="s">
        <v>2347</v>
      </c>
      <c r="D421" s="165"/>
      <c r="E421" s="166">
        <v>5</v>
      </c>
      <c r="F421" s="160"/>
      <c r="G421" s="160"/>
      <c r="H421" s="160"/>
      <c r="I421" s="160"/>
      <c r="J421" s="160"/>
      <c r="K421" s="160"/>
      <c r="L421" s="160"/>
      <c r="M421" s="160"/>
      <c r="N421" s="159"/>
      <c r="O421" s="159"/>
      <c r="P421" s="159"/>
      <c r="Q421" s="159"/>
      <c r="R421" s="160"/>
      <c r="S421" s="160"/>
      <c r="T421" s="160"/>
      <c r="U421" s="160"/>
      <c r="V421" s="160"/>
      <c r="W421" s="160"/>
      <c r="X421" s="160"/>
      <c r="Y421" s="160"/>
      <c r="Z421" s="149"/>
      <c r="AA421" s="149"/>
      <c r="AB421" s="149"/>
      <c r="AC421" s="149"/>
      <c r="AD421" s="149"/>
      <c r="AE421" s="149"/>
      <c r="AF421" s="149"/>
      <c r="AG421" s="149" t="s">
        <v>261</v>
      </c>
      <c r="AH421" s="149">
        <v>0</v>
      </c>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ht="33.75" outlineLevel="1" x14ac:dyDescent="0.2">
      <c r="A422" s="175">
        <v>97</v>
      </c>
      <c r="B422" s="176" t="s">
        <v>1286</v>
      </c>
      <c r="C422" s="191" t="s">
        <v>1287</v>
      </c>
      <c r="D422" s="177" t="s">
        <v>338</v>
      </c>
      <c r="E422" s="178">
        <v>181</v>
      </c>
      <c r="F422" s="179"/>
      <c r="G422" s="180">
        <f>ROUND(E422*F422,2)</f>
        <v>0</v>
      </c>
      <c r="H422" s="179"/>
      <c r="I422" s="180">
        <f>ROUND(E422*H422,2)</f>
        <v>0</v>
      </c>
      <c r="J422" s="179"/>
      <c r="K422" s="180">
        <f>ROUND(E422*J422,2)</f>
        <v>0</v>
      </c>
      <c r="L422" s="180">
        <v>21</v>
      </c>
      <c r="M422" s="180">
        <f>G422*(1+L422/100)</f>
        <v>0</v>
      </c>
      <c r="N422" s="178">
        <v>1.5200000000000001E-3</v>
      </c>
      <c r="O422" s="178">
        <f>ROUND(E422*N422,2)</f>
        <v>0.28000000000000003</v>
      </c>
      <c r="P422" s="178">
        <v>0</v>
      </c>
      <c r="Q422" s="178">
        <f>ROUND(E422*P422,2)</f>
        <v>0</v>
      </c>
      <c r="R422" s="180" t="s">
        <v>1234</v>
      </c>
      <c r="S422" s="180" t="s">
        <v>222</v>
      </c>
      <c r="T422" s="181" t="s">
        <v>270</v>
      </c>
      <c r="U422" s="160">
        <v>0.252</v>
      </c>
      <c r="V422" s="160">
        <f>ROUND(E422*U422,2)</f>
        <v>45.61</v>
      </c>
      <c r="W422" s="160"/>
      <c r="X422" s="160" t="s">
        <v>271</v>
      </c>
      <c r="Y422" s="160" t="s">
        <v>225</v>
      </c>
      <c r="Z422" s="149"/>
      <c r="AA422" s="149"/>
      <c r="AB422" s="149"/>
      <c r="AC422" s="149"/>
      <c r="AD422" s="149"/>
      <c r="AE422" s="149"/>
      <c r="AF422" s="149"/>
      <c r="AG422" s="149" t="s">
        <v>272</v>
      </c>
      <c r="AH422" s="149"/>
      <c r="AI422" s="149"/>
      <c r="AJ422" s="149"/>
      <c r="AK422" s="149"/>
      <c r="AL422" s="149"/>
      <c r="AM422" s="149"/>
      <c r="AN422" s="149"/>
      <c r="AO422" s="149"/>
      <c r="AP422" s="149"/>
      <c r="AQ422" s="149"/>
      <c r="AR422" s="149"/>
      <c r="AS422" s="149"/>
      <c r="AT422" s="149"/>
      <c r="AU422" s="149"/>
      <c r="AV422" s="149"/>
      <c r="AW422" s="149"/>
      <c r="AX422" s="149"/>
      <c r="AY422" s="149"/>
      <c r="AZ422" s="149"/>
      <c r="BA422" s="149"/>
      <c r="BB422" s="149"/>
      <c r="BC422" s="149"/>
      <c r="BD422" s="149"/>
      <c r="BE422" s="149"/>
      <c r="BF422" s="149"/>
      <c r="BG422" s="149"/>
      <c r="BH422" s="149"/>
    </row>
    <row r="423" spans="1:60" outlineLevel="2" x14ac:dyDescent="0.2">
      <c r="A423" s="156"/>
      <c r="B423" s="157"/>
      <c r="C423" s="267" t="s">
        <v>1280</v>
      </c>
      <c r="D423" s="268"/>
      <c r="E423" s="268"/>
      <c r="F423" s="268"/>
      <c r="G423" s="268"/>
      <c r="H423" s="160"/>
      <c r="I423" s="160"/>
      <c r="J423" s="160"/>
      <c r="K423" s="160"/>
      <c r="L423" s="160"/>
      <c r="M423" s="160"/>
      <c r="N423" s="159"/>
      <c r="O423" s="159"/>
      <c r="P423" s="159"/>
      <c r="Q423" s="159"/>
      <c r="R423" s="160"/>
      <c r="S423" s="160"/>
      <c r="T423" s="160"/>
      <c r="U423" s="160"/>
      <c r="V423" s="160"/>
      <c r="W423" s="160"/>
      <c r="X423" s="160"/>
      <c r="Y423" s="160"/>
      <c r="Z423" s="149"/>
      <c r="AA423" s="149"/>
      <c r="AB423" s="149"/>
      <c r="AC423" s="149"/>
      <c r="AD423" s="149"/>
      <c r="AE423" s="149"/>
      <c r="AF423" s="149"/>
      <c r="AG423" s="149" t="s">
        <v>298</v>
      </c>
      <c r="AH423" s="149"/>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outlineLevel="2" x14ac:dyDescent="0.2">
      <c r="A424" s="156"/>
      <c r="B424" s="157"/>
      <c r="C424" s="265" t="s">
        <v>1288</v>
      </c>
      <c r="D424" s="266"/>
      <c r="E424" s="266"/>
      <c r="F424" s="266"/>
      <c r="G424" s="266"/>
      <c r="H424" s="160"/>
      <c r="I424" s="160"/>
      <c r="J424" s="160"/>
      <c r="K424" s="160"/>
      <c r="L424" s="160"/>
      <c r="M424" s="160"/>
      <c r="N424" s="159"/>
      <c r="O424" s="159"/>
      <c r="P424" s="159"/>
      <c r="Q424" s="159"/>
      <c r="R424" s="160"/>
      <c r="S424" s="160"/>
      <c r="T424" s="160"/>
      <c r="U424" s="160"/>
      <c r="V424" s="160"/>
      <c r="W424" s="160"/>
      <c r="X424" s="160"/>
      <c r="Y424" s="160"/>
      <c r="Z424" s="149"/>
      <c r="AA424" s="149"/>
      <c r="AB424" s="149"/>
      <c r="AC424" s="149"/>
      <c r="AD424" s="149"/>
      <c r="AE424" s="149"/>
      <c r="AF424" s="149"/>
      <c r="AG424" s="149" t="s">
        <v>228</v>
      </c>
      <c r="AH424" s="149"/>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outlineLevel="2" x14ac:dyDescent="0.2">
      <c r="A425" s="156"/>
      <c r="B425" s="157"/>
      <c r="C425" s="193" t="s">
        <v>2348</v>
      </c>
      <c r="D425" s="165"/>
      <c r="E425" s="166">
        <v>181</v>
      </c>
      <c r="F425" s="160"/>
      <c r="G425" s="160"/>
      <c r="H425" s="160"/>
      <c r="I425" s="160"/>
      <c r="J425" s="160"/>
      <c r="K425" s="160"/>
      <c r="L425" s="160"/>
      <c r="M425" s="160"/>
      <c r="N425" s="159"/>
      <c r="O425" s="159"/>
      <c r="P425" s="159"/>
      <c r="Q425" s="159"/>
      <c r="R425" s="160"/>
      <c r="S425" s="160"/>
      <c r="T425" s="160"/>
      <c r="U425" s="160"/>
      <c r="V425" s="160"/>
      <c r="W425" s="160"/>
      <c r="X425" s="160"/>
      <c r="Y425" s="160"/>
      <c r="Z425" s="149"/>
      <c r="AA425" s="149"/>
      <c r="AB425" s="149"/>
      <c r="AC425" s="149"/>
      <c r="AD425" s="149"/>
      <c r="AE425" s="149"/>
      <c r="AF425" s="149"/>
      <c r="AG425" s="149" t="s">
        <v>261</v>
      </c>
      <c r="AH425" s="149">
        <v>0</v>
      </c>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ht="22.5" outlineLevel="1" x14ac:dyDescent="0.2">
      <c r="A426" s="175">
        <v>98</v>
      </c>
      <c r="B426" s="176" t="s">
        <v>1404</v>
      </c>
      <c r="C426" s="191" t="s">
        <v>1405</v>
      </c>
      <c r="D426" s="177" t="s">
        <v>338</v>
      </c>
      <c r="E426" s="178">
        <v>181</v>
      </c>
      <c r="F426" s="179"/>
      <c r="G426" s="180">
        <f>ROUND(E426*F426,2)</f>
        <v>0</v>
      </c>
      <c r="H426" s="179"/>
      <c r="I426" s="180">
        <f>ROUND(E426*H426,2)</f>
        <v>0</v>
      </c>
      <c r="J426" s="179"/>
      <c r="K426" s="180">
        <f>ROUND(E426*J426,2)</f>
        <v>0</v>
      </c>
      <c r="L426" s="180">
        <v>21</v>
      </c>
      <c r="M426" s="180">
        <f>G426*(1+L426/100)</f>
        <v>0</v>
      </c>
      <c r="N426" s="178">
        <v>2.6700000000000001E-3</v>
      </c>
      <c r="O426" s="178">
        <f>ROUND(E426*N426,2)</f>
        <v>0.48</v>
      </c>
      <c r="P426" s="178">
        <v>0</v>
      </c>
      <c r="Q426" s="178">
        <f>ROUND(E426*P426,2)</f>
        <v>0</v>
      </c>
      <c r="R426" s="180" t="s">
        <v>515</v>
      </c>
      <c r="S426" s="180" t="s">
        <v>222</v>
      </c>
      <c r="T426" s="181" t="s">
        <v>270</v>
      </c>
      <c r="U426" s="160">
        <v>0.64205000000000001</v>
      </c>
      <c r="V426" s="160">
        <f>ROUND(E426*U426,2)</f>
        <v>116.21</v>
      </c>
      <c r="W426" s="160"/>
      <c r="X426" s="160" t="s">
        <v>271</v>
      </c>
      <c r="Y426" s="160" t="s">
        <v>225</v>
      </c>
      <c r="Z426" s="149"/>
      <c r="AA426" s="149"/>
      <c r="AB426" s="149"/>
      <c r="AC426" s="149"/>
      <c r="AD426" s="149"/>
      <c r="AE426" s="149"/>
      <c r="AF426" s="149"/>
      <c r="AG426" s="149" t="s">
        <v>272</v>
      </c>
      <c r="AH426" s="149"/>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outlineLevel="2" x14ac:dyDescent="0.2">
      <c r="A427" s="156"/>
      <c r="B427" s="157"/>
      <c r="C427" s="267" t="s">
        <v>516</v>
      </c>
      <c r="D427" s="268"/>
      <c r="E427" s="268"/>
      <c r="F427" s="268"/>
      <c r="G427" s="268"/>
      <c r="H427" s="160"/>
      <c r="I427" s="160"/>
      <c r="J427" s="160"/>
      <c r="K427" s="160"/>
      <c r="L427" s="160"/>
      <c r="M427" s="160"/>
      <c r="N427" s="159"/>
      <c r="O427" s="159"/>
      <c r="P427" s="159"/>
      <c r="Q427" s="159"/>
      <c r="R427" s="160"/>
      <c r="S427" s="160"/>
      <c r="T427" s="160"/>
      <c r="U427" s="160"/>
      <c r="V427" s="160"/>
      <c r="W427" s="160"/>
      <c r="X427" s="160"/>
      <c r="Y427" s="160"/>
      <c r="Z427" s="149"/>
      <c r="AA427" s="149"/>
      <c r="AB427" s="149"/>
      <c r="AC427" s="149"/>
      <c r="AD427" s="149"/>
      <c r="AE427" s="149"/>
      <c r="AF427" s="149"/>
      <c r="AG427" s="149" t="s">
        <v>298</v>
      </c>
      <c r="AH427" s="149"/>
      <c r="AI427" s="149"/>
      <c r="AJ427" s="149"/>
      <c r="AK427" s="149"/>
      <c r="AL427" s="149"/>
      <c r="AM427" s="149"/>
      <c r="AN427" s="149"/>
      <c r="AO427" s="149"/>
      <c r="AP427" s="149"/>
      <c r="AQ427" s="149"/>
      <c r="AR427" s="149"/>
      <c r="AS427" s="149"/>
      <c r="AT427" s="149"/>
      <c r="AU427" s="149"/>
      <c r="AV427" s="149"/>
      <c r="AW427" s="149"/>
      <c r="AX427" s="149"/>
      <c r="AY427" s="149"/>
      <c r="AZ427" s="149"/>
      <c r="BA427" s="149"/>
      <c r="BB427" s="149"/>
      <c r="BC427" s="149"/>
      <c r="BD427" s="149"/>
      <c r="BE427" s="149"/>
      <c r="BF427" s="149"/>
      <c r="BG427" s="149"/>
      <c r="BH427" s="149"/>
    </row>
    <row r="428" spans="1:60" outlineLevel="2" x14ac:dyDescent="0.2">
      <c r="A428" s="156"/>
      <c r="B428" s="157"/>
      <c r="C428" s="265" t="s">
        <v>1288</v>
      </c>
      <c r="D428" s="266"/>
      <c r="E428" s="266"/>
      <c r="F428" s="266"/>
      <c r="G428" s="266"/>
      <c r="H428" s="160"/>
      <c r="I428" s="160"/>
      <c r="J428" s="160"/>
      <c r="K428" s="160"/>
      <c r="L428" s="160"/>
      <c r="M428" s="160"/>
      <c r="N428" s="159"/>
      <c r="O428" s="159"/>
      <c r="P428" s="159"/>
      <c r="Q428" s="159"/>
      <c r="R428" s="160"/>
      <c r="S428" s="160"/>
      <c r="T428" s="160"/>
      <c r="U428" s="160"/>
      <c r="V428" s="160"/>
      <c r="W428" s="160"/>
      <c r="X428" s="160"/>
      <c r="Y428" s="160"/>
      <c r="Z428" s="149"/>
      <c r="AA428" s="149"/>
      <c r="AB428" s="149"/>
      <c r="AC428" s="149"/>
      <c r="AD428" s="149"/>
      <c r="AE428" s="149"/>
      <c r="AF428" s="149"/>
      <c r="AG428" s="149" t="s">
        <v>228</v>
      </c>
      <c r="AH428" s="149"/>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outlineLevel="2" x14ac:dyDescent="0.2">
      <c r="A429" s="156"/>
      <c r="B429" s="157"/>
      <c r="C429" s="193" t="s">
        <v>2349</v>
      </c>
      <c r="D429" s="165"/>
      <c r="E429" s="166">
        <v>181</v>
      </c>
      <c r="F429" s="160"/>
      <c r="G429" s="160"/>
      <c r="H429" s="160"/>
      <c r="I429" s="160"/>
      <c r="J429" s="160"/>
      <c r="K429" s="160"/>
      <c r="L429" s="160"/>
      <c r="M429" s="160"/>
      <c r="N429" s="159"/>
      <c r="O429" s="159"/>
      <c r="P429" s="159"/>
      <c r="Q429" s="159"/>
      <c r="R429" s="160"/>
      <c r="S429" s="160"/>
      <c r="T429" s="160"/>
      <c r="U429" s="160"/>
      <c r="V429" s="160"/>
      <c r="W429" s="160"/>
      <c r="X429" s="160"/>
      <c r="Y429" s="160"/>
      <c r="Z429" s="149"/>
      <c r="AA429" s="149"/>
      <c r="AB429" s="149"/>
      <c r="AC429" s="149"/>
      <c r="AD429" s="149"/>
      <c r="AE429" s="149"/>
      <c r="AF429" s="149"/>
      <c r="AG429" s="149" t="s">
        <v>261</v>
      </c>
      <c r="AH429" s="149">
        <v>0</v>
      </c>
      <c r="AI429" s="149"/>
      <c r="AJ429" s="149"/>
      <c r="AK429" s="149"/>
      <c r="AL429" s="149"/>
      <c r="AM429" s="149"/>
      <c r="AN429" s="149"/>
      <c r="AO429" s="149"/>
      <c r="AP429" s="149"/>
      <c r="AQ429" s="149"/>
      <c r="AR429" s="149"/>
      <c r="AS429" s="149"/>
      <c r="AT429" s="149"/>
      <c r="AU429" s="149"/>
      <c r="AV429" s="149"/>
      <c r="AW429" s="149"/>
      <c r="AX429" s="149"/>
      <c r="AY429" s="149"/>
      <c r="AZ429" s="149"/>
      <c r="BA429" s="149"/>
      <c r="BB429" s="149"/>
      <c r="BC429" s="149"/>
      <c r="BD429" s="149"/>
      <c r="BE429" s="149"/>
      <c r="BF429" s="149"/>
      <c r="BG429" s="149"/>
      <c r="BH429" s="149"/>
    </row>
    <row r="430" spans="1:60" ht="22.5" outlineLevel="1" x14ac:dyDescent="0.2">
      <c r="A430" s="175">
        <v>99</v>
      </c>
      <c r="B430" s="176" t="s">
        <v>1409</v>
      </c>
      <c r="C430" s="191" t="s">
        <v>1410</v>
      </c>
      <c r="D430" s="177" t="s">
        <v>338</v>
      </c>
      <c r="E430" s="178">
        <v>181</v>
      </c>
      <c r="F430" s="179"/>
      <c r="G430" s="180">
        <f>ROUND(E430*F430,2)</f>
        <v>0</v>
      </c>
      <c r="H430" s="179"/>
      <c r="I430" s="180">
        <f>ROUND(E430*H430,2)</f>
        <v>0</v>
      </c>
      <c r="J430" s="179"/>
      <c r="K430" s="180">
        <f>ROUND(E430*J430,2)</f>
        <v>0</v>
      </c>
      <c r="L430" s="180">
        <v>21</v>
      </c>
      <c r="M430" s="180">
        <f>G430*(1+L430/100)</f>
        <v>0</v>
      </c>
      <c r="N430" s="178">
        <v>2.4099999999999998E-3</v>
      </c>
      <c r="O430" s="178">
        <f>ROUND(E430*N430,2)</f>
        <v>0.44</v>
      </c>
      <c r="P430" s="178">
        <v>0</v>
      </c>
      <c r="Q430" s="178">
        <f>ROUND(E430*P430,2)</f>
        <v>0</v>
      </c>
      <c r="R430" s="180" t="s">
        <v>515</v>
      </c>
      <c r="S430" s="180" t="s">
        <v>222</v>
      </c>
      <c r="T430" s="181" t="s">
        <v>270</v>
      </c>
      <c r="U430" s="160">
        <v>0.63514999999999999</v>
      </c>
      <c r="V430" s="160">
        <f>ROUND(E430*U430,2)</f>
        <v>114.96</v>
      </c>
      <c r="W430" s="160"/>
      <c r="X430" s="160" t="s">
        <v>271</v>
      </c>
      <c r="Y430" s="160" t="s">
        <v>225</v>
      </c>
      <c r="Z430" s="149"/>
      <c r="AA430" s="149"/>
      <c r="AB430" s="149"/>
      <c r="AC430" s="149"/>
      <c r="AD430" s="149"/>
      <c r="AE430" s="149"/>
      <c r="AF430" s="149"/>
      <c r="AG430" s="149" t="s">
        <v>272</v>
      </c>
      <c r="AH430" s="149"/>
      <c r="AI430" s="149"/>
      <c r="AJ430" s="149"/>
      <c r="AK430" s="149"/>
      <c r="AL430" s="149"/>
      <c r="AM430" s="149"/>
      <c r="AN430" s="149"/>
      <c r="AO430" s="149"/>
      <c r="AP430" s="149"/>
      <c r="AQ430" s="149"/>
      <c r="AR430" s="149"/>
      <c r="AS430" s="149"/>
      <c r="AT430" s="149"/>
      <c r="AU430" s="149"/>
      <c r="AV430" s="149"/>
      <c r="AW430" s="149"/>
      <c r="AX430" s="149"/>
      <c r="AY430" s="149"/>
      <c r="AZ430" s="149"/>
      <c r="BA430" s="149"/>
      <c r="BB430" s="149"/>
      <c r="BC430" s="149"/>
      <c r="BD430" s="149"/>
      <c r="BE430" s="149"/>
      <c r="BF430" s="149"/>
      <c r="BG430" s="149"/>
      <c r="BH430" s="149"/>
    </row>
    <row r="431" spans="1:60" outlineLevel="2" x14ac:dyDescent="0.2">
      <c r="A431" s="156"/>
      <c r="B431" s="157"/>
      <c r="C431" s="267" t="s">
        <v>516</v>
      </c>
      <c r="D431" s="268"/>
      <c r="E431" s="268"/>
      <c r="F431" s="268"/>
      <c r="G431" s="268"/>
      <c r="H431" s="160"/>
      <c r="I431" s="160"/>
      <c r="J431" s="160"/>
      <c r="K431" s="160"/>
      <c r="L431" s="160"/>
      <c r="M431" s="160"/>
      <c r="N431" s="159"/>
      <c r="O431" s="159"/>
      <c r="P431" s="159"/>
      <c r="Q431" s="159"/>
      <c r="R431" s="160"/>
      <c r="S431" s="160"/>
      <c r="T431" s="160"/>
      <c r="U431" s="160"/>
      <c r="V431" s="160"/>
      <c r="W431" s="160"/>
      <c r="X431" s="160"/>
      <c r="Y431" s="160"/>
      <c r="Z431" s="149"/>
      <c r="AA431" s="149"/>
      <c r="AB431" s="149"/>
      <c r="AC431" s="149"/>
      <c r="AD431" s="149"/>
      <c r="AE431" s="149"/>
      <c r="AF431" s="149"/>
      <c r="AG431" s="149" t="s">
        <v>298</v>
      </c>
      <c r="AH431" s="149"/>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2" x14ac:dyDescent="0.2">
      <c r="A432" s="156"/>
      <c r="B432" s="157"/>
      <c r="C432" s="265" t="s">
        <v>1288</v>
      </c>
      <c r="D432" s="266"/>
      <c r="E432" s="266"/>
      <c r="F432" s="266"/>
      <c r="G432" s="266"/>
      <c r="H432" s="160"/>
      <c r="I432" s="160"/>
      <c r="J432" s="160"/>
      <c r="K432" s="160"/>
      <c r="L432" s="160"/>
      <c r="M432" s="160"/>
      <c r="N432" s="159"/>
      <c r="O432" s="159"/>
      <c r="P432" s="159"/>
      <c r="Q432" s="159"/>
      <c r="R432" s="160"/>
      <c r="S432" s="160"/>
      <c r="T432" s="160"/>
      <c r="U432" s="160"/>
      <c r="V432" s="160"/>
      <c r="W432" s="160"/>
      <c r="X432" s="160"/>
      <c r="Y432" s="160"/>
      <c r="Z432" s="149"/>
      <c r="AA432" s="149"/>
      <c r="AB432" s="149"/>
      <c r="AC432" s="149"/>
      <c r="AD432" s="149"/>
      <c r="AE432" s="149"/>
      <c r="AF432" s="149"/>
      <c r="AG432" s="149" t="s">
        <v>228</v>
      </c>
      <c r="AH432" s="149"/>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outlineLevel="2" x14ac:dyDescent="0.2">
      <c r="A433" s="156"/>
      <c r="B433" s="157"/>
      <c r="C433" s="193" t="s">
        <v>2350</v>
      </c>
      <c r="D433" s="165"/>
      <c r="E433" s="166">
        <v>181</v>
      </c>
      <c r="F433" s="160"/>
      <c r="G433" s="160"/>
      <c r="H433" s="160"/>
      <c r="I433" s="160"/>
      <c r="J433" s="160"/>
      <c r="K433" s="160"/>
      <c r="L433" s="160"/>
      <c r="M433" s="160"/>
      <c r="N433" s="159"/>
      <c r="O433" s="159"/>
      <c r="P433" s="159"/>
      <c r="Q433" s="159"/>
      <c r="R433" s="160"/>
      <c r="S433" s="160"/>
      <c r="T433" s="160"/>
      <c r="U433" s="160"/>
      <c r="V433" s="160"/>
      <c r="W433" s="160"/>
      <c r="X433" s="160"/>
      <c r="Y433" s="160"/>
      <c r="Z433" s="149"/>
      <c r="AA433" s="149"/>
      <c r="AB433" s="149"/>
      <c r="AC433" s="149"/>
      <c r="AD433" s="149"/>
      <c r="AE433" s="149"/>
      <c r="AF433" s="149"/>
      <c r="AG433" s="149" t="s">
        <v>261</v>
      </c>
      <c r="AH433" s="149">
        <v>0</v>
      </c>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1" x14ac:dyDescent="0.2">
      <c r="A434" s="175">
        <v>100</v>
      </c>
      <c r="B434" s="176" t="s">
        <v>2351</v>
      </c>
      <c r="C434" s="191" t="s">
        <v>2352</v>
      </c>
      <c r="D434" s="177" t="s">
        <v>338</v>
      </c>
      <c r="E434" s="178">
        <v>56</v>
      </c>
      <c r="F434" s="179"/>
      <c r="G434" s="180">
        <f>ROUND(E434*F434,2)</f>
        <v>0</v>
      </c>
      <c r="H434" s="179"/>
      <c r="I434" s="180">
        <f>ROUND(E434*H434,2)</f>
        <v>0</v>
      </c>
      <c r="J434" s="179"/>
      <c r="K434" s="180">
        <f>ROUND(E434*J434,2)</f>
        <v>0</v>
      </c>
      <c r="L434" s="180">
        <v>21</v>
      </c>
      <c r="M434" s="180">
        <f>G434*(1+L434/100)</f>
        <v>0</v>
      </c>
      <c r="N434" s="178">
        <v>4.3699999999999998E-3</v>
      </c>
      <c r="O434" s="178">
        <f>ROUND(E434*N434,2)</f>
        <v>0.24</v>
      </c>
      <c r="P434" s="178">
        <v>0</v>
      </c>
      <c r="Q434" s="178">
        <f>ROUND(E434*P434,2)</f>
        <v>0</v>
      </c>
      <c r="R434" s="180" t="s">
        <v>515</v>
      </c>
      <c r="S434" s="180" t="s">
        <v>808</v>
      </c>
      <c r="T434" s="181" t="s">
        <v>808</v>
      </c>
      <c r="U434" s="160">
        <v>0.89505000000000001</v>
      </c>
      <c r="V434" s="160">
        <f>ROUND(E434*U434,2)</f>
        <v>50.12</v>
      </c>
      <c r="W434" s="160"/>
      <c r="X434" s="160" t="s">
        <v>271</v>
      </c>
      <c r="Y434" s="160" t="s">
        <v>225</v>
      </c>
      <c r="Z434" s="149"/>
      <c r="AA434" s="149"/>
      <c r="AB434" s="149"/>
      <c r="AC434" s="149"/>
      <c r="AD434" s="149"/>
      <c r="AE434" s="149"/>
      <c r="AF434" s="149"/>
      <c r="AG434" s="149" t="s">
        <v>272</v>
      </c>
      <c r="AH434" s="149"/>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outlineLevel="2" x14ac:dyDescent="0.2">
      <c r="A435" s="156"/>
      <c r="B435" s="157"/>
      <c r="C435" s="267" t="s">
        <v>516</v>
      </c>
      <c r="D435" s="268"/>
      <c r="E435" s="268"/>
      <c r="F435" s="268"/>
      <c r="G435" s="268"/>
      <c r="H435" s="160"/>
      <c r="I435" s="160"/>
      <c r="J435" s="160"/>
      <c r="K435" s="160"/>
      <c r="L435" s="160"/>
      <c r="M435" s="160"/>
      <c r="N435" s="159"/>
      <c r="O435" s="159"/>
      <c r="P435" s="159"/>
      <c r="Q435" s="159"/>
      <c r="R435" s="160"/>
      <c r="S435" s="160"/>
      <c r="T435" s="160"/>
      <c r="U435" s="160"/>
      <c r="V435" s="160"/>
      <c r="W435" s="160"/>
      <c r="X435" s="160"/>
      <c r="Y435" s="160"/>
      <c r="Z435" s="149"/>
      <c r="AA435" s="149"/>
      <c r="AB435" s="149"/>
      <c r="AC435" s="149"/>
      <c r="AD435" s="149"/>
      <c r="AE435" s="149"/>
      <c r="AF435" s="149"/>
      <c r="AG435" s="149" t="s">
        <v>298</v>
      </c>
      <c r="AH435" s="149"/>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2" x14ac:dyDescent="0.2">
      <c r="A436" s="156"/>
      <c r="B436" s="157"/>
      <c r="C436" s="265" t="s">
        <v>1288</v>
      </c>
      <c r="D436" s="266"/>
      <c r="E436" s="266"/>
      <c r="F436" s="266"/>
      <c r="G436" s="266"/>
      <c r="H436" s="160"/>
      <c r="I436" s="160"/>
      <c r="J436" s="160"/>
      <c r="K436" s="160"/>
      <c r="L436" s="160"/>
      <c r="M436" s="160"/>
      <c r="N436" s="159"/>
      <c r="O436" s="159"/>
      <c r="P436" s="159"/>
      <c r="Q436" s="159"/>
      <c r="R436" s="160"/>
      <c r="S436" s="160"/>
      <c r="T436" s="160"/>
      <c r="U436" s="160"/>
      <c r="V436" s="160"/>
      <c r="W436" s="160"/>
      <c r="X436" s="160"/>
      <c r="Y436" s="160"/>
      <c r="Z436" s="149"/>
      <c r="AA436" s="149"/>
      <c r="AB436" s="149"/>
      <c r="AC436" s="149"/>
      <c r="AD436" s="149"/>
      <c r="AE436" s="149"/>
      <c r="AF436" s="149"/>
      <c r="AG436" s="149" t="s">
        <v>228</v>
      </c>
      <c r="AH436" s="149"/>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2" x14ac:dyDescent="0.2">
      <c r="A437" s="156"/>
      <c r="B437" s="157"/>
      <c r="C437" s="193" t="s">
        <v>2353</v>
      </c>
      <c r="D437" s="165"/>
      <c r="E437" s="166">
        <v>56</v>
      </c>
      <c r="F437" s="160"/>
      <c r="G437" s="160"/>
      <c r="H437" s="160"/>
      <c r="I437" s="160"/>
      <c r="J437" s="160"/>
      <c r="K437" s="160"/>
      <c r="L437" s="160"/>
      <c r="M437" s="160"/>
      <c r="N437" s="159"/>
      <c r="O437" s="159"/>
      <c r="P437" s="159"/>
      <c r="Q437" s="159"/>
      <c r="R437" s="160"/>
      <c r="S437" s="160"/>
      <c r="T437" s="160"/>
      <c r="U437" s="160"/>
      <c r="V437" s="160"/>
      <c r="W437" s="160"/>
      <c r="X437" s="160"/>
      <c r="Y437" s="160"/>
      <c r="Z437" s="149"/>
      <c r="AA437" s="149"/>
      <c r="AB437" s="149"/>
      <c r="AC437" s="149"/>
      <c r="AD437" s="149"/>
      <c r="AE437" s="149"/>
      <c r="AF437" s="149"/>
      <c r="AG437" s="149" t="s">
        <v>261</v>
      </c>
      <c r="AH437" s="149">
        <v>0</v>
      </c>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1" x14ac:dyDescent="0.2">
      <c r="A438" s="175">
        <v>101</v>
      </c>
      <c r="B438" s="176" t="s">
        <v>2354</v>
      </c>
      <c r="C438" s="191" t="s">
        <v>2355</v>
      </c>
      <c r="D438" s="177" t="s">
        <v>338</v>
      </c>
      <c r="E438" s="178">
        <v>15</v>
      </c>
      <c r="F438" s="179"/>
      <c r="G438" s="180">
        <f>ROUND(E438*F438,2)</f>
        <v>0</v>
      </c>
      <c r="H438" s="179"/>
      <c r="I438" s="180">
        <f>ROUND(E438*H438,2)</f>
        <v>0</v>
      </c>
      <c r="J438" s="179"/>
      <c r="K438" s="180">
        <f>ROUND(E438*J438,2)</f>
        <v>0</v>
      </c>
      <c r="L438" s="180">
        <v>21</v>
      </c>
      <c r="M438" s="180">
        <f>G438*(1+L438/100)</f>
        <v>0</v>
      </c>
      <c r="N438" s="178">
        <v>3.8E-3</v>
      </c>
      <c r="O438" s="178">
        <f>ROUND(E438*N438,2)</f>
        <v>0.06</v>
      </c>
      <c r="P438" s="178">
        <v>0</v>
      </c>
      <c r="Q438" s="178">
        <f>ROUND(E438*P438,2)</f>
        <v>0</v>
      </c>
      <c r="R438" s="180" t="s">
        <v>515</v>
      </c>
      <c r="S438" s="180" t="s">
        <v>222</v>
      </c>
      <c r="T438" s="181" t="s">
        <v>270</v>
      </c>
      <c r="U438" s="160">
        <v>0.80535000000000001</v>
      </c>
      <c r="V438" s="160">
        <f>ROUND(E438*U438,2)</f>
        <v>12.08</v>
      </c>
      <c r="W438" s="160"/>
      <c r="X438" s="160" t="s">
        <v>271</v>
      </c>
      <c r="Y438" s="160" t="s">
        <v>225</v>
      </c>
      <c r="Z438" s="149"/>
      <c r="AA438" s="149"/>
      <c r="AB438" s="149"/>
      <c r="AC438" s="149"/>
      <c r="AD438" s="149"/>
      <c r="AE438" s="149"/>
      <c r="AF438" s="149"/>
      <c r="AG438" s="149" t="s">
        <v>272</v>
      </c>
      <c r="AH438" s="149"/>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outlineLevel="2" x14ac:dyDescent="0.2">
      <c r="A439" s="156"/>
      <c r="B439" s="157"/>
      <c r="C439" s="267" t="s">
        <v>516</v>
      </c>
      <c r="D439" s="268"/>
      <c r="E439" s="268"/>
      <c r="F439" s="268"/>
      <c r="G439" s="268"/>
      <c r="H439" s="160"/>
      <c r="I439" s="160"/>
      <c r="J439" s="160"/>
      <c r="K439" s="160"/>
      <c r="L439" s="160"/>
      <c r="M439" s="160"/>
      <c r="N439" s="159"/>
      <c r="O439" s="159"/>
      <c r="P439" s="159"/>
      <c r="Q439" s="159"/>
      <c r="R439" s="160"/>
      <c r="S439" s="160"/>
      <c r="T439" s="160"/>
      <c r="U439" s="160"/>
      <c r="V439" s="160"/>
      <c r="W439" s="160"/>
      <c r="X439" s="160"/>
      <c r="Y439" s="160"/>
      <c r="Z439" s="149"/>
      <c r="AA439" s="149"/>
      <c r="AB439" s="149"/>
      <c r="AC439" s="149"/>
      <c r="AD439" s="149"/>
      <c r="AE439" s="149"/>
      <c r="AF439" s="149"/>
      <c r="AG439" s="149" t="s">
        <v>298</v>
      </c>
      <c r="AH439" s="149"/>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2" x14ac:dyDescent="0.2">
      <c r="A440" s="156"/>
      <c r="B440" s="157"/>
      <c r="C440" s="265" t="s">
        <v>1288</v>
      </c>
      <c r="D440" s="266"/>
      <c r="E440" s="266"/>
      <c r="F440" s="266"/>
      <c r="G440" s="266"/>
      <c r="H440" s="160"/>
      <c r="I440" s="160"/>
      <c r="J440" s="160"/>
      <c r="K440" s="160"/>
      <c r="L440" s="160"/>
      <c r="M440" s="160"/>
      <c r="N440" s="159"/>
      <c r="O440" s="159"/>
      <c r="P440" s="159"/>
      <c r="Q440" s="159"/>
      <c r="R440" s="160"/>
      <c r="S440" s="160"/>
      <c r="T440" s="160"/>
      <c r="U440" s="160"/>
      <c r="V440" s="160"/>
      <c r="W440" s="160"/>
      <c r="X440" s="160"/>
      <c r="Y440" s="160"/>
      <c r="Z440" s="149"/>
      <c r="AA440" s="149"/>
      <c r="AB440" s="149"/>
      <c r="AC440" s="149"/>
      <c r="AD440" s="149"/>
      <c r="AE440" s="149"/>
      <c r="AF440" s="149"/>
      <c r="AG440" s="149" t="s">
        <v>228</v>
      </c>
      <c r="AH440" s="149"/>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outlineLevel="2" x14ac:dyDescent="0.2">
      <c r="A441" s="156"/>
      <c r="B441" s="157"/>
      <c r="C441" s="193" t="s">
        <v>2356</v>
      </c>
      <c r="D441" s="165"/>
      <c r="E441" s="166">
        <v>15</v>
      </c>
      <c r="F441" s="160"/>
      <c r="G441" s="160"/>
      <c r="H441" s="160"/>
      <c r="I441" s="160"/>
      <c r="J441" s="160"/>
      <c r="K441" s="160"/>
      <c r="L441" s="160"/>
      <c r="M441" s="160"/>
      <c r="N441" s="159"/>
      <c r="O441" s="159"/>
      <c r="P441" s="159"/>
      <c r="Q441" s="159"/>
      <c r="R441" s="160"/>
      <c r="S441" s="160"/>
      <c r="T441" s="160"/>
      <c r="U441" s="160"/>
      <c r="V441" s="160"/>
      <c r="W441" s="160"/>
      <c r="X441" s="160"/>
      <c r="Y441" s="160"/>
      <c r="Z441" s="149"/>
      <c r="AA441" s="149"/>
      <c r="AB441" s="149"/>
      <c r="AC441" s="149"/>
      <c r="AD441" s="149"/>
      <c r="AE441" s="149"/>
      <c r="AF441" s="149"/>
      <c r="AG441" s="149" t="s">
        <v>261</v>
      </c>
      <c r="AH441" s="149">
        <v>0</v>
      </c>
      <c r="AI441" s="149"/>
      <c r="AJ441" s="149"/>
      <c r="AK441" s="149"/>
      <c r="AL441" s="149"/>
      <c r="AM441" s="149"/>
      <c r="AN441" s="149"/>
      <c r="AO441" s="149"/>
      <c r="AP441" s="149"/>
      <c r="AQ441" s="149"/>
      <c r="AR441" s="149"/>
      <c r="AS441" s="149"/>
      <c r="AT441" s="149"/>
      <c r="AU441" s="149"/>
      <c r="AV441" s="149"/>
      <c r="AW441" s="149"/>
      <c r="AX441" s="149"/>
      <c r="AY441" s="149"/>
      <c r="AZ441" s="149"/>
      <c r="BA441" s="149"/>
      <c r="BB441" s="149"/>
      <c r="BC441" s="149"/>
      <c r="BD441" s="149"/>
      <c r="BE441" s="149"/>
      <c r="BF441" s="149"/>
      <c r="BG441" s="149"/>
      <c r="BH441" s="149"/>
    </row>
    <row r="442" spans="1:60" ht="22.5" outlineLevel="1" x14ac:dyDescent="0.2">
      <c r="A442" s="175">
        <v>102</v>
      </c>
      <c r="B442" s="176" t="s">
        <v>1416</v>
      </c>
      <c r="C442" s="191" t="s">
        <v>1417</v>
      </c>
      <c r="D442" s="177" t="s">
        <v>338</v>
      </c>
      <c r="E442" s="178">
        <v>8</v>
      </c>
      <c r="F442" s="179"/>
      <c r="G442" s="180">
        <f>ROUND(E442*F442,2)</f>
        <v>0</v>
      </c>
      <c r="H442" s="179"/>
      <c r="I442" s="180">
        <f>ROUND(E442*H442,2)</f>
        <v>0</v>
      </c>
      <c r="J442" s="179"/>
      <c r="K442" s="180">
        <f>ROUND(E442*J442,2)</f>
        <v>0</v>
      </c>
      <c r="L442" s="180">
        <v>21</v>
      </c>
      <c r="M442" s="180">
        <f>G442*(1+L442/100)</f>
        <v>0</v>
      </c>
      <c r="N442" s="178">
        <v>2.9499999999999999E-3</v>
      </c>
      <c r="O442" s="178">
        <f>ROUND(E442*N442,2)</f>
        <v>0.02</v>
      </c>
      <c r="P442" s="178">
        <v>0</v>
      </c>
      <c r="Q442" s="178">
        <f>ROUND(E442*P442,2)</f>
        <v>0</v>
      </c>
      <c r="R442" s="180" t="s">
        <v>515</v>
      </c>
      <c r="S442" s="180" t="s">
        <v>222</v>
      </c>
      <c r="T442" s="181" t="s">
        <v>270</v>
      </c>
      <c r="U442" s="160">
        <v>0.65010000000000001</v>
      </c>
      <c r="V442" s="160">
        <f>ROUND(E442*U442,2)</f>
        <v>5.2</v>
      </c>
      <c r="W442" s="160"/>
      <c r="X442" s="160" t="s">
        <v>271</v>
      </c>
      <c r="Y442" s="160" t="s">
        <v>225</v>
      </c>
      <c r="Z442" s="149"/>
      <c r="AA442" s="149"/>
      <c r="AB442" s="149"/>
      <c r="AC442" s="149"/>
      <c r="AD442" s="149"/>
      <c r="AE442" s="149"/>
      <c r="AF442" s="149"/>
      <c r="AG442" s="149" t="s">
        <v>272</v>
      </c>
      <c r="AH442" s="149"/>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outlineLevel="2" x14ac:dyDescent="0.2">
      <c r="A443" s="156"/>
      <c r="B443" s="157"/>
      <c r="C443" s="267" t="s">
        <v>516</v>
      </c>
      <c r="D443" s="268"/>
      <c r="E443" s="268"/>
      <c r="F443" s="268"/>
      <c r="G443" s="268"/>
      <c r="H443" s="160"/>
      <c r="I443" s="160"/>
      <c r="J443" s="160"/>
      <c r="K443" s="160"/>
      <c r="L443" s="160"/>
      <c r="M443" s="160"/>
      <c r="N443" s="159"/>
      <c r="O443" s="159"/>
      <c r="P443" s="159"/>
      <c r="Q443" s="159"/>
      <c r="R443" s="160"/>
      <c r="S443" s="160"/>
      <c r="T443" s="160"/>
      <c r="U443" s="160"/>
      <c r="V443" s="160"/>
      <c r="W443" s="160"/>
      <c r="X443" s="160"/>
      <c r="Y443" s="160"/>
      <c r="Z443" s="149"/>
      <c r="AA443" s="149"/>
      <c r="AB443" s="149"/>
      <c r="AC443" s="149"/>
      <c r="AD443" s="149"/>
      <c r="AE443" s="149"/>
      <c r="AF443" s="149"/>
      <c r="AG443" s="149" t="s">
        <v>298</v>
      </c>
      <c r="AH443" s="149"/>
      <c r="AI443" s="149"/>
      <c r="AJ443" s="149"/>
      <c r="AK443" s="149"/>
      <c r="AL443" s="149"/>
      <c r="AM443" s="149"/>
      <c r="AN443" s="149"/>
      <c r="AO443" s="149"/>
      <c r="AP443" s="149"/>
      <c r="AQ443" s="149"/>
      <c r="AR443" s="149"/>
      <c r="AS443" s="149"/>
      <c r="AT443" s="149"/>
      <c r="AU443" s="149"/>
      <c r="AV443" s="149"/>
      <c r="AW443" s="149"/>
      <c r="AX443" s="149"/>
      <c r="AY443" s="149"/>
      <c r="AZ443" s="149"/>
      <c r="BA443" s="149"/>
      <c r="BB443" s="149"/>
      <c r="BC443" s="149"/>
      <c r="BD443" s="149"/>
      <c r="BE443" s="149"/>
      <c r="BF443" s="149"/>
      <c r="BG443" s="149"/>
      <c r="BH443" s="149"/>
    </row>
    <row r="444" spans="1:60" outlineLevel="2" x14ac:dyDescent="0.2">
      <c r="A444" s="156"/>
      <c r="B444" s="157"/>
      <c r="C444" s="193" t="s">
        <v>2357</v>
      </c>
      <c r="D444" s="165"/>
      <c r="E444" s="166">
        <v>8</v>
      </c>
      <c r="F444" s="160"/>
      <c r="G444" s="160"/>
      <c r="H444" s="160"/>
      <c r="I444" s="160"/>
      <c r="J444" s="160"/>
      <c r="K444" s="160"/>
      <c r="L444" s="160"/>
      <c r="M444" s="160"/>
      <c r="N444" s="159"/>
      <c r="O444" s="159"/>
      <c r="P444" s="159"/>
      <c r="Q444" s="159"/>
      <c r="R444" s="160"/>
      <c r="S444" s="160"/>
      <c r="T444" s="160"/>
      <c r="U444" s="160"/>
      <c r="V444" s="160"/>
      <c r="W444" s="160"/>
      <c r="X444" s="160"/>
      <c r="Y444" s="160"/>
      <c r="Z444" s="149"/>
      <c r="AA444" s="149"/>
      <c r="AB444" s="149"/>
      <c r="AC444" s="149"/>
      <c r="AD444" s="149"/>
      <c r="AE444" s="149"/>
      <c r="AF444" s="149"/>
      <c r="AG444" s="149" t="s">
        <v>261</v>
      </c>
      <c r="AH444" s="149">
        <v>0</v>
      </c>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outlineLevel="1" x14ac:dyDescent="0.2">
      <c r="A445" s="175">
        <v>103</v>
      </c>
      <c r="B445" s="176" t="s">
        <v>1431</v>
      </c>
      <c r="C445" s="191" t="s">
        <v>1432</v>
      </c>
      <c r="D445" s="177" t="s">
        <v>338</v>
      </c>
      <c r="E445" s="178">
        <v>213.1</v>
      </c>
      <c r="F445" s="179"/>
      <c r="G445" s="180">
        <f>ROUND(E445*F445,2)</f>
        <v>0</v>
      </c>
      <c r="H445" s="179"/>
      <c r="I445" s="180">
        <f>ROUND(E445*H445,2)</f>
        <v>0</v>
      </c>
      <c r="J445" s="179"/>
      <c r="K445" s="180">
        <f>ROUND(E445*J445,2)</f>
        <v>0</v>
      </c>
      <c r="L445" s="180">
        <v>21</v>
      </c>
      <c r="M445" s="180">
        <f>G445*(1+L445/100)</f>
        <v>0</v>
      </c>
      <c r="N445" s="178">
        <v>0</v>
      </c>
      <c r="O445" s="178">
        <f>ROUND(E445*N445,2)</f>
        <v>0</v>
      </c>
      <c r="P445" s="178">
        <v>1.42E-3</v>
      </c>
      <c r="Q445" s="178">
        <f>ROUND(E445*P445,2)</f>
        <v>0.3</v>
      </c>
      <c r="R445" s="180" t="s">
        <v>515</v>
      </c>
      <c r="S445" s="180" t="s">
        <v>222</v>
      </c>
      <c r="T445" s="181" t="s">
        <v>270</v>
      </c>
      <c r="U445" s="160">
        <v>9.1999999999999998E-2</v>
      </c>
      <c r="V445" s="160">
        <f>ROUND(E445*U445,2)</f>
        <v>19.61</v>
      </c>
      <c r="W445" s="160"/>
      <c r="X445" s="160" t="s">
        <v>271</v>
      </c>
      <c r="Y445" s="160" t="s">
        <v>225</v>
      </c>
      <c r="Z445" s="149"/>
      <c r="AA445" s="149"/>
      <c r="AB445" s="149"/>
      <c r="AC445" s="149"/>
      <c r="AD445" s="149"/>
      <c r="AE445" s="149"/>
      <c r="AF445" s="149"/>
      <c r="AG445" s="149" t="s">
        <v>272</v>
      </c>
      <c r="AH445" s="149"/>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outlineLevel="2" x14ac:dyDescent="0.2">
      <c r="A446" s="156"/>
      <c r="B446" s="157"/>
      <c r="C446" s="193" t="s">
        <v>2358</v>
      </c>
      <c r="D446" s="165"/>
      <c r="E446" s="166">
        <v>135.1</v>
      </c>
      <c r="F446" s="160"/>
      <c r="G446" s="160"/>
      <c r="H446" s="160"/>
      <c r="I446" s="160"/>
      <c r="J446" s="160"/>
      <c r="K446" s="160"/>
      <c r="L446" s="160"/>
      <c r="M446" s="160"/>
      <c r="N446" s="159"/>
      <c r="O446" s="159"/>
      <c r="P446" s="159"/>
      <c r="Q446" s="159"/>
      <c r="R446" s="160"/>
      <c r="S446" s="160"/>
      <c r="T446" s="160"/>
      <c r="U446" s="160"/>
      <c r="V446" s="160"/>
      <c r="W446" s="160"/>
      <c r="X446" s="160"/>
      <c r="Y446" s="160"/>
      <c r="Z446" s="149"/>
      <c r="AA446" s="149"/>
      <c r="AB446" s="149"/>
      <c r="AC446" s="149"/>
      <c r="AD446" s="149"/>
      <c r="AE446" s="149"/>
      <c r="AF446" s="149"/>
      <c r="AG446" s="149" t="s">
        <v>261</v>
      </c>
      <c r="AH446" s="149">
        <v>0</v>
      </c>
      <c r="AI446" s="149"/>
      <c r="AJ446" s="149"/>
      <c r="AK446" s="149"/>
      <c r="AL446" s="149"/>
      <c r="AM446" s="149"/>
      <c r="AN446" s="149"/>
      <c r="AO446" s="149"/>
      <c r="AP446" s="149"/>
      <c r="AQ446" s="149"/>
      <c r="AR446" s="149"/>
      <c r="AS446" s="149"/>
      <c r="AT446" s="149"/>
      <c r="AU446" s="149"/>
      <c r="AV446" s="149"/>
      <c r="AW446" s="149"/>
      <c r="AX446" s="149"/>
      <c r="AY446" s="149"/>
      <c r="AZ446" s="149"/>
      <c r="BA446" s="149"/>
      <c r="BB446" s="149"/>
      <c r="BC446" s="149"/>
      <c r="BD446" s="149"/>
      <c r="BE446" s="149"/>
      <c r="BF446" s="149"/>
      <c r="BG446" s="149"/>
      <c r="BH446" s="149"/>
    </row>
    <row r="447" spans="1:60" outlineLevel="3" x14ac:dyDescent="0.2">
      <c r="A447" s="156"/>
      <c r="B447" s="157"/>
      <c r="C447" s="193" t="s">
        <v>2359</v>
      </c>
      <c r="D447" s="165"/>
      <c r="E447" s="166">
        <v>40.5</v>
      </c>
      <c r="F447" s="160"/>
      <c r="G447" s="160"/>
      <c r="H447" s="160"/>
      <c r="I447" s="160"/>
      <c r="J447" s="160"/>
      <c r="K447" s="160"/>
      <c r="L447" s="160"/>
      <c r="M447" s="160"/>
      <c r="N447" s="159"/>
      <c r="O447" s="159"/>
      <c r="P447" s="159"/>
      <c r="Q447" s="159"/>
      <c r="R447" s="160"/>
      <c r="S447" s="160"/>
      <c r="T447" s="160"/>
      <c r="U447" s="160"/>
      <c r="V447" s="160"/>
      <c r="W447" s="160"/>
      <c r="X447" s="160"/>
      <c r="Y447" s="160"/>
      <c r="Z447" s="149"/>
      <c r="AA447" s="149"/>
      <c r="AB447" s="149"/>
      <c r="AC447" s="149"/>
      <c r="AD447" s="149"/>
      <c r="AE447" s="149"/>
      <c r="AF447" s="149"/>
      <c r="AG447" s="149" t="s">
        <v>261</v>
      </c>
      <c r="AH447" s="149">
        <v>0</v>
      </c>
      <c r="AI447" s="149"/>
      <c r="AJ447" s="149"/>
      <c r="AK447" s="149"/>
      <c r="AL447" s="149"/>
      <c r="AM447" s="149"/>
      <c r="AN447" s="149"/>
      <c r="AO447" s="149"/>
      <c r="AP447" s="149"/>
      <c r="AQ447" s="149"/>
      <c r="AR447" s="149"/>
      <c r="AS447" s="149"/>
      <c r="AT447" s="149"/>
      <c r="AU447" s="149"/>
      <c r="AV447" s="149"/>
      <c r="AW447" s="149"/>
      <c r="AX447" s="149"/>
      <c r="AY447" s="149"/>
      <c r="AZ447" s="149"/>
      <c r="BA447" s="149"/>
      <c r="BB447" s="149"/>
      <c r="BC447" s="149"/>
      <c r="BD447" s="149"/>
      <c r="BE447" s="149"/>
      <c r="BF447" s="149"/>
      <c r="BG447" s="149"/>
      <c r="BH447" s="149"/>
    </row>
    <row r="448" spans="1:60" outlineLevel="3" x14ac:dyDescent="0.2">
      <c r="A448" s="156"/>
      <c r="B448" s="157"/>
      <c r="C448" s="193" t="s">
        <v>2360</v>
      </c>
      <c r="D448" s="165"/>
      <c r="E448" s="166">
        <v>37.5</v>
      </c>
      <c r="F448" s="160"/>
      <c r="G448" s="160"/>
      <c r="H448" s="160"/>
      <c r="I448" s="160"/>
      <c r="J448" s="160"/>
      <c r="K448" s="160"/>
      <c r="L448" s="160"/>
      <c r="M448" s="160"/>
      <c r="N448" s="159"/>
      <c r="O448" s="159"/>
      <c r="P448" s="159"/>
      <c r="Q448" s="159"/>
      <c r="R448" s="160"/>
      <c r="S448" s="160"/>
      <c r="T448" s="160"/>
      <c r="U448" s="160"/>
      <c r="V448" s="160"/>
      <c r="W448" s="160"/>
      <c r="X448" s="160"/>
      <c r="Y448" s="160"/>
      <c r="Z448" s="149"/>
      <c r="AA448" s="149"/>
      <c r="AB448" s="149"/>
      <c r="AC448" s="149"/>
      <c r="AD448" s="149"/>
      <c r="AE448" s="149"/>
      <c r="AF448" s="149"/>
      <c r="AG448" s="149" t="s">
        <v>261</v>
      </c>
      <c r="AH448" s="149">
        <v>0</v>
      </c>
      <c r="AI448" s="149"/>
      <c r="AJ448" s="149"/>
      <c r="AK448" s="149"/>
      <c r="AL448" s="149"/>
      <c r="AM448" s="149"/>
      <c r="AN448" s="149"/>
      <c r="AO448" s="149"/>
      <c r="AP448" s="149"/>
      <c r="AQ448" s="149"/>
      <c r="AR448" s="149"/>
      <c r="AS448" s="149"/>
      <c r="AT448" s="149"/>
      <c r="AU448" s="149"/>
      <c r="AV448" s="149"/>
      <c r="AW448" s="149"/>
      <c r="AX448" s="149"/>
      <c r="AY448" s="149"/>
      <c r="AZ448" s="149"/>
      <c r="BA448" s="149"/>
      <c r="BB448" s="149"/>
      <c r="BC448" s="149"/>
      <c r="BD448" s="149"/>
      <c r="BE448" s="149"/>
      <c r="BF448" s="149"/>
      <c r="BG448" s="149"/>
      <c r="BH448" s="149"/>
    </row>
    <row r="449" spans="1:60" ht="22.5" outlineLevel="1" x14ac:dyDescent="0.2">
      <c r="A449" s="175">
        <v>104</v>
      </c>
      <c r="B449" s="176" t="s">
        <v>2361</v>
      </c>
      <c r="C449" s="191" t="s">
        <v>2362</v>
      </c>
      <c r="D449" s="177" t="s">
        <v>338</v>
      </c>
      <c r="E449" s="178">
        <v>148.80000000000001</v>
      </c>
      <c r="F449" s="179"/>
      <c r="G449" s="180">
        <f>ROUND(E449*F449,2)</f>
        <v>0</v>
      </c>
      <c r="H449" s="179"/>
      <c r="I449" s="180">
        <f>ROUND(E449*H449,2)</f>
        <v>0</v>
      </c>
      <c r="J449" s="179"/>
      <c r="K449" s="180">
        <f>ROUND(E449*J449,2)</f>
        <v>0</v>
      </c>
      <c r="L449" s="180">
        <v>21</v>
      </c>
      <c r="M449" s="180">
        <f>G449*(1+L449/100)</f>
        <v>0</v>
      </c>
      <c r="N449" s="178">
        <v>2.63E-3</v>
      </c>
      <c r="O449" s="178">
        <f>ROUND(E449*N449,2)</f>
        <v>0.39</v>
      </c>
      <c r="P449" s="178">
        <v>0</v>
      </c>
      <c r="Q449" s="178">
        <f>ROUND(E449*P449,2)</f>
        <v>0</v>
      </c>
      <c r="R449" s="180" t="s">
        <v>515</v>
      </c>
      <c r="S449" s="180" t="s">
        <v>222</v>
      </c>
      <c r="T449" s="181" t="s">
        <v>270</v>
      </c>
      <c r="U449" s="160">
        <v>0.3906</v>
      </c>
      <c r="V449" s="160">
        <f>ROUND(E449*U449,2)</f>
        <v>58.12</v>
      </c>
      <c r="W449" s="160"/>
      <c r="X449" s="160" t="s">
        <v>271</v>
      </c>
      <c r="Y449" s="160" t="s">
        <v>225</v>
      </c>
      <c r="Z449" s="149"/>
      <c r="AA449" s="149"/>
      <c r="AB449" s="149"/>
      <c r="AC449" s="149"/>
      <c r="AD449" s="149"/>
      <c r="AE449" s="149"/>
      <c r="AF449" s="149"/>
      <c r="AG449" s="149" t="s">
        <v>272</v>
      </c>
      <c r="AH449" s="149"/>
      <c r="AI449" s="149"/>
      <c r="AJ449" s="149"/>
      <c r="AK449" s="149"/>
      <c r="AL449" s="149"/>
      <c r="AM449" s="149"/>
      <c r="AN449" s="149"/>
      <c r="AO449" s="149"/>
      <c r="AP449" s="149"/>
      <c r="AQ449" s="149"/>
      <c r="AR449" s="149"/>
      <c r="AS449" s="149"/>
      <c r="AT449" s="149"/>
      <c r="AU449" s="149"/>
      <c r="AV449" s="149"/>
      <c r="AW449" s="149"/>
      <c r="AX449" s="149"/>
      <c r="AY449" s="149"/>
      <c r="AZ449" s="149"/>
      <c r="BA449" s="149"/>
      <c r="BB449" s="149"/>
      <c r="BC449" s="149"/>
      <c r="BD449" s="149"/>
      <c r="BE449" s="149"/>
      <c r="BF449" s="149"/>
      <c r="BG449" s="149"/>
      <c r="BH449" s="149"/>
    </row>
    <row r="450" spans="1:60" outlineLevel="2" x14ac:dyDescent="0.2">
      <c r="A450" s="156"/>
      <c r="B450" s="157"/>
      <c r="C450" s="256" t="s">
        <v>2363</v>
      </c>
      <c r="D450" s="257"/>
      <c r="E450" s="257"/>
      <c r="F450" s="257"/>
      <c r="G450" s="257"/>
      <c r="H450" s="160"/>
      <c r="I450" s="160"/>
      <c r="J450" s="160"/>
      <c r="K450" s="160"/>
      <c r="L450" s="160"/>
      <c r="M450" s="160"/>
      <c r="N450" s="159"/>
      <c r="O450" s="159"/>
      <c r="P450" s="159"/>
      <c r="Q450" s="159"/>
      <c r="R450" s="160"/>
      <c r="S450" s="160"/>
      <c r="T450" s="160"/>
      <c r="U450" s="160"/>
      <c r="V450" s="160"/>
      <c r="W450" s="160"/>
      <c r="X450" s="160"/>
      <c r="Y450" s="160"/>
      <c r="Z450" s="149"/>
      <c r="AA450" s="149"/>
      <c r="AB450" s="149"/>
      <c r="AC450" s="149"/>
      <c r="AD450" s="149"/>
      <c r="AE450" s="149"/>
      <c r="AF450" s="149"/>
      <c r="AG450" s="149" t="s">
        <v>228</v>
      </c>
      <c r="AH450" s="149"/>
      <c r="AI450" s="149"/>
      <c r="AJ450" s="149"/>
      <c r="AK450" s="149"/>
      <c r="AL450" s="149"/>
      <c r="AM450" s="149"/>
      <c r="AN450" s="149"/>
      <c r="AO450" s="149"/>
      <c r="AP450" s="149"/>
      <c r="AQ450" s="149"/>
      <c r="AR450" s="149"/>
      <c r="AS450" s="149"/>
      <c r="AT450" s="149"/>
      <c r="AU450" s="149"/>
      <c r="AV450" s="149"/>
      <c r="AW450" s="149"/>
      <c r="AX450" s="149"/>
      <c r="AY450" s="149"/>
      <c r="AZ450" s="149"/>
      <c r="BA450" s="149"/>
      <c r="BB450" s="149"/>
      <c r="BC450" s="149"/>
      <c r="BD450" s="149"/>
      <c r="BE450" s="149"/>
      <c r="BF450" s="149"/>
      <c r="BG450" s="149"/>
      <c r="BH450" s="149"/>
    </row>
    <row r="451" spans="1:60" outlineLevel="2" x14ac:dyDescent="0.2">
      <c r="A451" s="156"/>
      <c r="B451" s="157"/>
      <c r="C451" s="193" t="s">
        <v>2364</v>
      </c>
      <c r="D451" s="165"/>
      <c r="E451" s="166">
        <v>148.80000000000001</v>
      </c>
      <c r="F451" s="160"/>
      <c r="G451" s="160"/>
      <c r="H451" s="160"/>
      <c r="I451" s="160"/>
      <c r="J451" s="160"/>
      <c r="K451" s="160"/>
      <c r="L451" s="160"/>
      <c r="M451" s="160"/>
      <c r="N451" s="159"/>
      <c r="O451" s="159"/>
      <c r="P451" s="159"/>
      <c r="Q451" s="159"/>
      <c r="R451" s="160"/>
      <c r="S451" s="160"/>
      <c r="T451" s="160"/>
      <c r="U451" s="160"/>
      <c r="V451" s="160"/>
      <c r="W451" s="160"/>
      <c r="X451" s="160"/>
      <c r="Y451" s="160"/>
      <c r="Z451" s="149"/>
      <c r="AA451" s="149"/>
      <c r="AB451" s="149"/>
      <c r="AC451" s="149"/>
      <c r="AD451" s="149"/>
      <c r="AE451" s="149"/>
      <c r="AF451" s="149"/>
      <c r="AG451" s="149" t="s">
        <v>261</v>
      </c>
      <c r="AH451" s="149">
        <v>0</v>
      </c>
      <c r="AI451" s="149"/>
      <c r="AJ451" s="149"/>
      <c r="AK451" s="149"/>
      <c r="AL451" s="149"/>
      <c r="AM451" s="149"/>
      <c r="AN451" s="149"/>
      <c r="AO451" s="149"/>
      <c r="AP451" s="149"/>
      <c r="AQ451" s="149"/>
      <c r="AR451" s="149"/>
      <c r="AS451" s="149"/>
      <c r="AT451" s="149"/>
      <c r="AU451" s="149"/>
      <c r="AV451" s="149"/>
      <c r="AW451" s="149"/>
      <c r="AX451" s="149"/>
      <c r="AY451" s="149"/>
      <c r="AZ451" s="149"/>
      <c r="BA451" s="149"/>
      <c r="BB451" s="149"/>
      <c r="BC451" s="149"/>
      <c r="BD451" s="149"/>
      <c r="BE451" s="149"/>
      <c r="BF451" s="149"/>
      <c r="BG451" s="149"/>
      <c r="BH451" s="149"/>
    </row>
    <row r="452" spans="1:60" outlineLevel="1" x14ac:dyDescent="0.2">
      <c r="A452" s="156">
        <v>105</v>
      </c>
      <c r="B452" s="157" t="s">
        <v>558</v>
      </c>
      <c r="C452" s="198" t="s">
        <v>559</v>
      </c>
      <c r="D452" s="158" t="s">
        <v>0</v>
      </c>
      <c r="E452" s="197"/>
      <c r="F452" s="161"/>
      <c r="G452" s="160">
        <f>ROUND(E452*F452,2)</f>
        <v>0</v>
      </c>
      <c r="H452" s="161"/>
      <c r="I452" s="160">
        <f>ROUND(E452*H452,2)</f>
        <v>0</v>
      </c>
      <c r="J452" s="161"/>
      <c r="K452" s="160">
        <f>ROUND(E452*J452,2)</f>
        <v>0</v>
      </c>
      <c r="L452" s="160">
        <v>21</v>
      </c>
      <c r="M452" s="160">
        <f>G452*(1+L452/100)</f>
        <v>0</v>
      </c>
      <c r="N452" s="159">
        <v>0</v>
      </c>
      <c r="O452" s="159">
        <f>ROUND(E452*N452,2)</f>
        <v>0</v>
      </c>
      <c r="P452" s="159">
        <v>0</v>
      </c>
      <c r="Q452" s="159">
        <f>ROUND(E452*P452,2)</f>
        <v>0</v>
      </c>
      <c r="R452" s="160" t="s">
        <v>515</v>
      </c>
      <c r="S452" s="160" t="s">
        <v>222</v>
      </c>
      <c r="T452" s="160" t="s">
        <v>270</v>
      </c>
      <c r="U452" s="160">
        <v>0</v>
      </c>
      <c r="V452" s="160">
        <f>ROUND(E452*U452,2)</f>
        <v>0</v>
      </c>
      <c r="W452" s="160"/>
      <c r="X452" s="160" t="s">
        <v>440</v>
      </c>
      <c r="Y452" s="160" t="s">
        <v>225</v>
      </c>
      <c r="Z452" s="149"/>
      <c r="AA452" s="149"/>
      <c r="AB452" s="149"/>
      <c r="AC452" s="149"/>
      <c r="AD452" s="149"/>
      <c r="AE452" s="149"/>
      <c r="AF452" s="149"/>
      <c r="AG452" s="149" t="s">
        <v>441</v>
      </c>
      <c r="AH452" s="149"/>
      <c r="AI452" s="149"/>
      <c r="AJ452" s="149"/>
      <c r="AK452" s="149"/>
      <c r="AL452" s="149"/>
      <c r="AM452" s="149"/>
      <c r="AN452" s="149"/>
      <c r="AO452" s="149"/>
      <c r="AP452" s="149"/>
      <c r="AQ452" s="149"/>
      <c r="AR452" s="149"/>
      <c r="AS452" s="149"/>
      <c r="AT452" s="149"/>
      <c r="AU452" s="149"/>
      <c r="AV452" s="149"/>
      <c r="AW452" s="149"/>
      <c r="AX452" s="149"/>
      <c r="AY452" s="149"/>
      <c r="AZ452" s="149"/>
      <c r="BA452" s="149"/>
      <c r="BB452" s="149"/>
      <c r="BC452" s="149"/>
      <c r="BD452" s="149"/>
      <c r="BE452" s="149"/>
      <c r="BF452" s="149"/>
      <c r="BG452" s="149"/>
      <c r="BH452" s="149"/>
    </row>
    <row r="453" spans="1:60" outlineLevel="2" x14ac:dyDescent="0.2">
      <c r="A453" s="156"/>
      <c r="B453" s="157"/>
      <c r="C453" s="269" t="s">
        <v>452</v>
      </c>
      <c r="D453" s="270"/>
      <c r="E453" s="270"/>
      <c r="F453" s="270"/>
      <c r="G453" s="270"/>
      <c r="H453" s="160"/>
      <c r="I453" s="160"/>
      <c r="J453" s="160"/>
      <c r="K453" s="160"/>
      <c r="L453" s="160"/>
      <c r="M453" s="160"/>
      <c r="N453" s="159"/>
      <c r="O453" s="159"/>
      <c r="P453" s="159"/>
      <c r="Q453" s="159"/>
      <c r="R453" s="160"/>
      <c r="S453" s="160"/>
      <c r="T453" s="160"/>
      <c r="U453" s="160"/>
      <c r="V453" s="160"/>
      <c r="W453" s="160"/>
      <c r="X453" s="160"/>
      <c r="Y453" s="160"/>
      <c r="Z453" s="149"/>
      <c r="AA453" s="149"/>
      <c r="AB453" s="149"/>
      <c r="AC453" s="149"/>
      <c r="AD453" s="149"/>
      <c r="AE453" s="149"/>
      <c r="AF453" s="149"/>
      <c r="AG453" s="149" t="s">
        <v>298</v>
      </c>
      <c r="AH453" s="149"/>
      <c r="AI453" s="149"/>
      <c r="AJ453" s="149"/>
      <c r="AK453" s="149"/>
      <c r="AL453" s="149"/>
      <c r="AM453" s="149"/>
      <c r="AN453" s="149"/>
      <c r="AO453" s="149"/>
      <c r="AP453" s="149"/>
      <c r="AQ453" s="149"/>
      <c r="AR453" s="149"/>
      <c r="AS453" s="149"/>
      <c r="AT453" s="149"/>
      <c r="AU453" s="149"/>
      <c r="AV453" s="149"/>
      <c r="AW453" s="149"/>
      <c r="AX453" s="149"/>
      <c r="AY453" s="149"/>
      <c r="AZ453" s="149"/>
      <c r="BA453" s="149"/>
      <c r="BB453" s="149"/>
      <c r="BC453" s="149"/>
      <c r="BD453" s="149"/>
      <c r="BE453" s="149"/>
      <c r="BF453" s="149"/>
      <c r="BG453" s="149"/>
      <c r="BH453" s="149"/>
    </row>
    <row r="454" spans="1:60" x14ac:dyDescent="0.2">
      <c r="A454" s="168" t="s">
        <v>217</v>
      </c>
      <c r="B454" s="169" t="s">
        <v>161</v>
      </c>
      <c r="C454" s="190" t="s">
        <v>162</v>
      </c>
      <c r="D454" s="170"/>
      <c r="E454" s="171"/>
      <c r="F454" s="172"/>
      <c r="G454" s="172">
        <f>SUMIF(AG455:AG534,"&lt;&gt;NOR",G455:G534)</f>
        <v>0</v>
      </c>
      <c r="H454" s="172"/>
      <c r="I454" s="172">
        <f>SUM(I455:I534)</f>
        <v>0</v>
      </c>
      <c r="J454" s="172"/>
      <c r="K454" s="172">
        <f>SUM(K455:K534)</f>
        <v>0</v>
      </c>
      <c r="L454" s="172"/>
      <c r="M454" s="172">
        <f>SUM(M455:M534)</f>
        <v>0</v>
      </c>
      <c r="N454" s="171"/>
      <c r="O454" s="171">
        <f>SUM(O455:O534)</f>
        <v>2.2799999999999989</v>
      </c>
      <c r="P454" s="171"/>
      <c r="Q454" s="171">
        <f>SUM(Q455:Q534)</f>
        <v>0.48</v>
      </c>
      <c r="R454" s="172"/>
      <c r="S454" s="172"/>
      <c r="T454" s="173"/>
      <c r="U454" s="167"/>
      <c r="V454" s="167">
        <f>SUM(V455:V534)</f>
        <v>33.97</v>
      </c>
      <c r="W454" s="167"/>
      <c r="X454" s="167"/>
      <c r="Y454" s="167"/>
      <c r="AG454" t="s">
        <v>218</v>
      </c>
    </row>
    <row r="455" spans="1:60" outlineLevel="1" x14ac:dyDescent="0.2">
      <c r="A455" s="175">
        <v>106</v>
      </c>
      <c r="B455" s="176" t="s">
        <v>1394</v>
      </c>
      <c r="C455" s="191" t="s">
        <v>1395</v>
      </c>
      <c r="D455" s="177" t="s">
        <v>268</v>
      </c>
      <c r="E455" s="178">
        <v>17</v>
      </c>
      <c r="F455" s="179"/>
      <c r="G455" s="180">
        <f>ROUND(E455*F455,2)</f>
        <v>0</v>
      </c>
      <c r="H455" s="179"/>
      <c r="I455" s="180">
        <f>ROUND(E455*H455,2)</f>
        <v>0</v>
      </c>
      <c r="J455" s="179"/>
      <c r="K455" s="180">
        <f>ROUND(E455*J455,2)</f>
        <v>0</v>
      </c>
      <c r="L455" s="180">
        <v>21</v>
      </c>
      <c r="M455" s="180">
        <f>G455*(1+L455/100)</f>
        <v>0</v>
      </c>
      <c r="N455" s="178">
        <v>0</v>
      </c>
      <c r="O455" s="178">
        <f>ROUND(E455*N455,2)</f>
        <v>0</v>
      </c>
      <c r="P455" s="178">
        <v>1E-3</v>
      </c>
      <c r="Q455" s="178">
        <f>ROUND(E455*P455,2)</f>
        <v>0.02</v>
      </c>
      <c r="R455" s="180" t="s">
        <v>622</v>
      </c>
      <c r="S455" s="180" t="s">
        <v>222</v>
      </c>
      <c r="T455" s="181" t="s">
        <v>270</v>
      </c>
      <c r="U455" s="160">
        <v>0.2</v>
      </c>
      <c r="V455" s="160">
        <f>ROUND(E455*U455,2)</f>
        <v>3.4</v>
      </c>
      <c r="W455" s="160"/>
      <c r="X455" s="160" t="s">
        <v>271</v>
      </c>
      <c r="Y455" s="160" t="s">
        <v>225</v>
      </c>
      <c r="Z455" s="149"/>
      <c r="AA455" s="149"/>
      <c r="AB455" s="149"/>
      <c r="AC455" s="149"/>
      <c r="AD455" s="149"/>
      <c r="AE455" s="149"/>
      <c r="AF455" s="149"/>
      <c r="AG455" s="149" t="s">
        <v>272</v>
      </c>
      <c r="AH455" s="149"/>
      <c r="AI455" s="149"/>
      <c r="AJ455" s="149"/>
      <c r="AK455" s="149"/>
      <c r="AL455" s="149"/>
      <c r="AM455" s="149"/>
      <c r="AN455" s="149"/>
      <c r="AO455" s="149"/>
      <c r="AP455" s="149"/>
      <c r="AQ455" s="149"/>
      <c r="AR455" s="149"/>
      <c r="AS455" s="149"/>
      <c r="AT455" s="149"/>
      <c r="AU455" s="149"/>
      <c r="AV455" s="149"/>
      <c r="AW455" s="149"/>
      <c r="AX455" s="149"/>
      <c r="AY455" s="149"/>
      <c r="AZ455" s="149"/>
      <c r="BA455" s="149"/>
      <c r="BB455" s="149"/>
      <c r="BC455" s="149"/>
      <c r="BD455" s="149"/>
      <c r="BE455" s="149"/>
      <c r="BF455" s="149"/>
      <c r="BG455" s="149"/>
      <c r="BH455" s="149"/>
    </row>
    <row r="456" spans="1:60" outlineLevel="2" x14ac:dyDescent="0.2">
      <c r="A456" s="156"/>
      <c r="B456" s="157"/>
      <c r="C456" s="193" t="s">
        <v>2365</v>
      </c>
      <c r="D456" s="165"/>
      <c r="E456" s="166">
        <v>17</v>
      </c>
      <c r="F456" s="160"/>
      <c r="G456" s="160"/>
      <c r="H456" s="160"/>
      <c r="I456" s="160"/>
      <c r="J456" s="160"/>
      <c r="K456" s="160"/>
      <c r="L456" s="160"/>
      <c r="M456" s="160"/>
      <c r="N456" s="159"/>
      <c r="O456" s="159"/>
      <c r="P456" s="159"/>
      <c r="Q456" s="159"/>
      <c r="R456" s="160"/>
      <c r="S456" s="160"/>
      <c r="T456" s="160"/>
      <c r="U456" s="160"/>
      <c r="V456" s="160"/>
      <c r="W456" s="160"/>
      <c r="X456" s="160"/>
      <c r="Y456" s="160"/>
      <c r="Z456" s="149"/>
      <c r="AA456" s="149"/>
      <c r="AB456" s="149"/>
      <c r="AC456" s="149"/>
      <c r="AD456" s="149"/>
      <c r="AE456" s="149"/>
      <c r="AF456" s="149"/>
      <c r="AG456" s="149" t="s">
        <v>261</v>
      </c>
      <c r="AH456" s="149">
        <v>0</v>
      </c>
      <c r="AI456" s="149"/>
      <c r="AJ456" s="149"/>
      <c r="AK456" s="149"/>
      <c r="AL456" s="149"/>
      <c r="AM456" s="149"/>
      <c r="AN456" s="149"/>
      <c r="AO456" s="149"/>
      <c r="AP456" s="149"/>
      <c r="AQ456" s="149"/>
      <c r="AR456" s="149"/>
      <c r="AS456" s="149"/>
      <c r="AT456" s="149"/>
      <c r="AU456" s="149"/>
      <c r="AV456" s="149"/>
      <c r="AW456" s="149"/>
      <c r="AX456" s="149"/>
      <c r="AY456" s="149"/>
      <c r="AZ456" s="149"/>
      <c r="BA456" s="149"/>
      <c r="BB456" s="149"/>
      <c r="BC456" s="149"/>
      <c r="BD456" s="149"/>
      <c r="BE456" s="149"/>
      <c r="BF456" s="149"/>
      <c r="BG456" s="149"/>
      <c r="BH456" s="149"/>
    </row>
    <row r="457" spans="1:60" outlineLevel="1" x14ac:dyDescent="0.2">
      <c r="A457" s="175">
        <v>107</v>
      </c>
      <c r="B457" s="176" t="s">
        <v>2366</v>
      </c>
      <c r="C457" s="191" t="s">
        <v>2367</v>
      </c>
      <c r="D457" s="177" t="s">
        <v>1334</v>
      </c>
      <c r="E457" s="178">
        <v>285</v>
      </c>
      <c r="F457" s="179"/>
      <c r="G457" s="180">
        <f>ROUND(E457*F457,2)</f>
        <v>0</v>
      </c>
      <c r="H457" s="179"/>
      <c r="I457" s="180">
        <f>ROUND(E457*H457,2)</f>
        <v>0</v>
      </c>
      <c r="J457" s="179"/>
      <c r="K457" s="180">
        <f>ROUND(E457*J457,2)</f>
        <v>0</v>
      </c>
      <c r="L457" s="180">
        <v>21</v>
      </c>
      <c r="M457" s="180">
        <f>G457*(1+L457/100)</f>
        <v>0</v>
      </c>
      <c r="N457" s="178">
        <v>5.0000000000000002E-5</v>
      </c>
      <c r="O457" s="178">
        <f>ROUND(E457*N457,2)</f>
        <v>0.01</v>
      </c>
      <c r="P457" s="178">
        <v>0</v>
      </c>
      <c r="Q457" s="178">
        <f>ROUND(E457*P457,2)</f>
        <v>0</v>
      </c>
      <c r="R457" s="180" t="s">
        <v>622</v>
      </c>
      <c r="S457" s="180" t="s">
        <v>222</v>
      </c>
      <c r="T457" s="181" t="s">
        <v>270</v>
      </c>
      <c r="U457" s="160">
        <v>4.3999999999999997E-2</v>
      </c>
      <c r="V457" s="160">
        <f>ROUND(E457*U457,2)</f>
        <v>12.54</v>
      </c>
      <c r="W457" s="160"/>
      <c r="X457" s="160" t="s">
        <v>271</v>
      </c>
      <c r="Y457" s="160" t="s">
        <v>225</v>
      </c>
      <c r="Z457" s="149"/>
      <c r="AA457" s="149"/>
      <c r="AB457" s="149"/>
      <c r="AC457" s="149"/>
      <c r="AD457" s="149"/>
      <c r="AE457" s="149"/>
      <c r="AF457" s="149"/>
      <c r="AG457" s="149" t="s">
        <v>272</v>
      </c>
      <c r="AH457" s="149"/>
      <c r="AI457" s="149"/>
      <c r="AJ457" s="149"/>
      <c r="AK457" s="149"/>
      <c r="AL457" s="149"/>
      <c r="AM457" s="149"/>
      <c r="AN457" s="149"/>
      <c r="AO457" s="149"/>
      <c r="AP457" s="149"/>
      <c r="AQ457" s="149"/>
      <c r="AR457" s="149"/>
      <c r="AS457" s="149"/>
      <c r="AT457" s="149"/>
      <c r="AU457" s="149"/>
      <c r="AV457" s="149"/>
      <c r="AW457" s="149"/>
      <c r="AX457" s="149"/>
      <c r="AY457" s="149"/>
      <c r="AZ457" s="149"/>
      <c r="BA457" s="149"/>
      <c r="BB457" s="149"/>
      <c r="BC457" s="149"/>
      <c r="BD457" s="149"/>
      <c r="BE457" s="149"/>
      <c r="BF457" s="149"/>
      <c r="BG457" s="149"/>
      <c r="BH457" s="149"/>
    </row>
    <row r="458" spans="1:60" outlineLevel="2" x14ac:dyDescent="0.2">
      <c r="A458" s="156"/>
      <c r="B458" s="157"/>
      <c r="C458" s="193" t="s">
        <v>2368</v>
      </c>
      <c r="D458" s="165"/>
      <c r="E458" s="166">
        <v>285</v>
      </c>
      <c r="F458" s="160"/>
      <c r="G458" s="160"/>
      <c r="H458" s="160"/>
      <c r="I458" s="160"/>
      <c r="J458" s="160"/>
      <c r="K458" s="160"/>
      <c r="L458" s="160"/>
      <c r="M458" s="160"/>
      <c r="N458" s="159"/>
      <c r="O458" s="159"/>
      <c r="P458" s="159"/>
      <c r="Q458" s="159"/>
      <c r="R458" s="160"/>
      <c r="S458" s="160"/>
      <c r="T458" s="160"/>
      <c r="U458" s="160"/>
      <c r="V458" s="160"/>
      <c r="W458" s="160"/>
      <c r="X458" s="160"/>
      <c r="Y458" s="160"/>
      <c r="Z458" s="149"/>
      <c r="AA458" s="149"/>
      <c r="AB458" s="149"/>
      <c r="AC458" s="149"/>
      <c r="AD458" s="149"/>
      <c r="AE458" s="149"/>
      <c r="AF458" s="149"/>
      <c r="AG458" s="149" t="s">
        <v>261</v>
      </c>
      <c r="AH458" s="149">
        <v>0</v>
      </c>
      <c r="AI458" s="149"/>
      <c r="AJ458" s="149"/>
      <c r="AK458" s="149"/>
      <c r="AL458" s="149"/>
      <c r="AM458" s="149"/>
      <c r="AN458" s="149"/>
      <c r="AO458" s="149"/>
      <c r="AP458" s="149"/>
      <c r="AQ458" s="149"/>
      <c r="AR458" s="149"/>
      <c r="AS458" s="149"/>
      <c r="AT458" s="149"/>
      <c r="AU458" s="149"/>
      <c r="AV458" s="149"/>
      <c r="AW458" s="149"/>
      <c r="AX458" s="149"/>
      <c r="AY458" s="149"/>
      <c r="AZ458" s="149"/>
      <c r="BA458" s="149"/>
      <c r="BB458" s="149"/>
      <c r="BC458" s="149"/>
      <c r="BD458" s="149"/>
      <c r="BE458" s="149"/>
      <c r="BF458" s="149"/>
      <c r="BG458" s="149"/>
      <c r="BH458" s="149"/>
    </row>
    <row r="459" spans="1:60" outlineLevel="1" x14ac:dyDescent="0.2">
      <c r="A459" s="175">
        <v>108</v>
      </c>
      <c r="B459" s="176" t="s">
        <v>2369</v>
      </c>
      <c r="C459" s="191" t="s">
        <v>2370</v>
      </c>
      <c r="D459" s="177" t="s">
        <v>1334</v>
      </c>
      <c r="E459" s="178">
        <v>8.4</v>
      </c>
      <c r="F459" s="179"/>
      <c r="G459" s="180">
        <f>ROUND(E459*F459,2)</f>
        <v>0</v>
      </c>
      <c r="H459" s="179"/>
      <c r="I459" s="180">
        <f>ROUND(E459*H459,2)</f>
        <v>0</v>
      </c>
      <c r="J459" s="179"/>
      <c r="K459" s="180">
        <f>ROUND(E459*J459,2)</f>
        <v>0</v>
      </c>
      <c r="L459" s="180">
        <v>21</v>
      </c>
      <c r="M459" s="180">
        <f>G459*(1+L459/100)</f>
        <v>0</v>
      </c>
      <c r="N459" s="178">
        <v>5.0000000000000002E-5</v>
      </c>
      <c r="O459" s="178">
        <f>ROUND(E459*N459,2)</f>
        <v>0</v>
      </c>
      <c r="P459" s="178">
        <v>1E-3</v>
      </c>
      <c r="Q459" s="178">
        <f>ROUND(E459*P459,2)</f>
        <v>0.01</v>
      </c>
      <c r="R459" s="180" t="s">
        <v>622</v>
      </c>
      <c r="S459" s="180" t="s">
        <v>222</v>
      </c>
      <c r="T459" s="181" t="s">
        <v>270</v>
      </c>
      <c r="U459" s="160">
        <v>9.7000000000000003E-2</v>
      </c>
      <c r="V459" s="160">
        <f>ROUND(E459*U459,2)</f>
        <v>0.81</v>
      </c>
      <c r="W459" s="160"/>
      <c r="X459" s="160" t="s">
        <v>271</v>
      </c>
      <c r="Y459" s="160" t="s">
        <v>225</v>
      </c>
      <c r="Z459" s="149"/>
      <c r="AA459" s="149"/>
      <c r="AB459" s="149"/>
      <c r="AC459" s="149"/>
      <c r="AD459" s="149"/>
      <c r="AE459" s="149"/>
      <c r="AF459" s="149"/>
      <c r="AG459" s="149" t="s">
        <v>272</v>
      </c>
      <c r="AH459" s="149"/>
      <c r="AI459" s="149"/>
      <c r="AJ459" s="149"/>
      <c r="AK459" s="149"/>
      <c r="AL459" s="149"/>
      <c r="AM459" s="149"/>
      <c r="AN459" s="149"/>
      <c r="AO459" s="149"/>
      <c r="AP459" s="149"/>
      <c r="AQ459" s="149"/>
      <c r="AR459" s="149"/>
      <c r="AS459" s="149"/>
      <c r="AT459" s="149"/>
      <c r="AU459" s="149"/>
      <c r="AV459" s="149"/>
      <c r="AW459" s="149"/>
      <c r="AX459" s="149"/>
      <c r="AY459" s="149"/>
      <c r="AZ459" s="149"/>
      <c r="BA459" s="149"/>
      <c r="BB459" s="149"/>
      <c r="BC459" s="149"/>
      <c r="BD459" s="149"/>
      <c r="BE459" s="149"/>
      <c r="BF459" s="149"/>
      <c r="BG459" s="149"/>
      <c r="BH459" s="149"/>
    </row>
    <row r="460" spans="1:60" outlineLevel="2" x14ac:dyDescent="0.2">
      <c r="A460" s="156"/>
      <c r="B460" s="157"/>
      <c r="C460" s="193" t="s">
        <v>2371</v>
      </c>
      <c r="D460" s="165"/>
      <c r="E460" s="166">
        <v>8.4</v>
      </c>
      <c r="F460" s="160"/>
      <c r="G460" s="160"/>
      <c r="H460" s="160"/>
      <c r="I460" s="160"/>
      <c r="J460" s="160"/>
      <c r="K460" s="160"/>
      <c r="L460" s="160"/>
      <c r="M460" s="160"/>
      <c r="N460" s="159"/>
      <c r="O460" s="159"/>
      <c r="P460" s="159"/>
      <c r="Q460" s="159"/>
      <c r="R460" s="160"/>
      <c r="S460" s="160"/>
      <c r="T460" s="160"/>
      <c r="U460" s="160"/>
      <c r="V460" s="160"/>
      <c r="W460" s="160"/>
      <c r="X460" s="160"/>
      <c r="Y460" s="160"/>
      <c r="Z460" s="149"/>
      <c r="AA460" s="149"/>
      <c r="AB460" s="149"/>
      <c r="AC460" s="149"/>
      <c r="AD460" s="149"/>
      <c r="AE460" s="149"/>
      <c r="AF460" s="149"/>
      <c r="AG460" s="149" t="s">
        <v>261</v>
      </c>
      <c r="AH460" s="149">
        <v>0</v>
      </c>
      <c r="AI460" s="149"/>
      <c r="AJ460" s="149"/>
      <c r="AK460" s="149"/>
      <c r="AL460" s="149"/>
      <c r="AM460" s="149"/>
      <c r="AN460" s="149"/>
      <c r="AO460" s="149"/>
      <c r="AP460" s="149"/>
      <c r="AQ460" s="149"/>
      <c r="AR460" s="149"/>
      <c r="AS460" s="149"/>
      <c r="AT460" s="149"/>
      <c r="AU460" s="149"/>
      <c r="AV460" s="149"/>
      <c r="AW460" s="149"/>
      <c r="AX460" s="149"/>
      <c r="AY460" s="149"/>
      <c r="AZ460" s="149"/>
      <c r="BA460" s="149"/>
      <c r="BB460" s="149"/>
      <c r="BC460" s="149"/>
      <c r="BD460" s="149"/>
      <c r="BE460" s="149"/>
      <c r="BF460" s="149"/>
      <c r="BG460" s="149"/>
      <c r="BH460" s="149"/>
    </row>
    <row r="461" spans="1:60" outlineLevel="1" x14ac:dyDescent="0.2">
      <c r="A461" s="175">
        <v>109</v>
      </c>
      <c r="B461" s="176" t="s">
        <v>2372</v>
      </c>
      <c r="C461" s="191" t="s">
        <v>2373</v>
      </c>
      <c r="D461" s="177" t="s">
        <v>1334</v>
      </c>
      <c r="E461" s="178">
        <v>450</v>
      </c>
      <c r="F461" s="179"/>
      <c r="G461" s="180">
        <f>ROUND(E461*F461,2)</f>
        <v>0</v>
      </c>
      <c r="H461" s="179"/>
      <c r="I461" s="180">
        <f>ROUND(E461*H461,2)</f>
        <v>0</v>
      </c>
      <c r="J461" s="179"/>
      <c r="K461" s="180">
        <f>ROUND(E461*J461,2)</f>
        <v>0</v>
      </c>
      <c r="L461" s="180">
        <v>21</v>
      </c>
      <c r="M461" s="180">
        <f>G461*(1+L461/100)</f>
        <v>0</v>
      </c>
      <c r="N461" s="178">
        <v>6.0000000000000002E-5</v>
      </c>
      <c r="O461" s="178">
        <f>ROUND(E461*N461,2)</f>
        <v>0.03</v>
      </c>
      <c r="P461" s="178">
        <v>1E-3</v>
      </c>
      <c r="Q461" s="178">
        <f>ROUND(E461*P461,2)</f>
        <v>0.45</v>
      </c>
      <c r="R461" s="180" t="s">
        <v>622</v>
      </c>
      <c r="S461" s="180" t="s">
        <v>222</v>
      </c>
      <c r="T461" s="181" t="s">
        <v>270</v>
      </c>
      <c r="U461" s="160">
        <v>3.6999999999999998E-2</v>
      </c>
      <c r="V461" s="160">
        <f>ROUND(E461*U461,2)</f>
        <v>16.649999999999999</v>
      </c>
      <c r="W461" s="160"/>
      <c r="X461" s="160" t="s">
        <v>271</v>
      </c>
      <c r="Y461" s="160" t="s">
        <v>225</v>
      </c>
      <c r="Z461" s="149"/>
      <c r="AA461" s="149"/>
      <c r="AB461" s="149"/>
      <c r="AC461" s="149"/>
      <c r="AD461" s="149"/>
      <c r="AE461" s="149"/>
      <c r="AF461" s="149"/>
      <c r="AG461" s="149" t="s">
        <v>272</v>
      </c>
      <c r="AH461" s="149"/>
      <c r="AI461" s="149"/>
      <c r="AJ461" s="149"/>
      <c r="AK461" s="149"/>
      <c r="AL461" s="149"/>
      <c r="AM461" s="149"/>
      <c r="AN461" s="149"/>
      <c r="AO461" s="149"/>
      <c r="AP461" s="149"/>
      <c r="AQ461" s="149"/>
      <c r="AR461" s="149"/>
      <c r="AS461" s="149"/>
      <c r="AT461" s="149"/>
      <c r="AU461" s="149"/>
      <c r="AV461" s="149"/>
      <c r="AW461" s="149"/>
      <c r="AX461" s="149"/>
      <c r="AY461" s="149"/>
      <c r="AZ461" s="149"/>
      <c r="BA461" s="149"/>
      <c r="BB461" s="149"/>
      <c r="BC461" s="149"/>
      <c r="BD461" s="149"/>
      <c r="BE461" s="149"/>
      <c r="BF461" s="149"/>
      <c r="BG461" s="149"/>
      <c r="BH461" s="149"/>
    </row>
    <row r="462" spans="1:60" outlineLevel="2" x14ac:dyDescent="0.2">
      <c r="A462" s="156"/>
      <c r="B462" s="157"/>
      <c r="C462" s="256" t="s">
        <v>2374</v>
      </c>
      <c r="D462" s="257"/>
      <c r="E462" s="257"/>
      <c r="F462" s="257"/>
      <c r="G462" s="257"/>
      <c r="H462" s="160"/>
      <c r="I462" s="160"/>
      <c r="J462" s="160"/>
      <c r="K462" s="160"/>
      <c r="L462" s="160"/>
      <c r="M462" s="160"/>
      <c r="N462" s="159"/>
      <c r="O462" s="159"/>
      <c r="P462" s="159"/>
      <c r="Q462" s="159"/>
      <c r="R462" s="160"/>
      <c r="S462" s="160"/>
      <c r="T462" s="160"/>
      <c r="U462" s="160"/>
      <c r="V462" s="160"/>
      <c r="W462" s="160"/>
      <c r="X462" s="160"/>
      <c r="Y462" s="160"/>
      <c r="Z462" s="149"/>
      <c r="AA462" s="149"/>
      <c r="AB462" s="149"/>
      <c r="AC462" s="149"/>
      <c r="AD462" s="149"/>
      <c r="AE462" s="149"/>
      <c r="AF462" s="149"/>
      <c r="AG462" s="149" t="s">
        <v>228</v>
      </c>
      <c r="AH462" s="149"/>
      <c r="AI462" s="149"/>
      <c r="AJ462" s="149"/>
      <c r="AK462" s="149"/>
      <c r="AL462" s="149"/>
      <c r="AM462" s="149"/>
      <c r="AN462" s="149"/>
      <c r="AO462" s="149"/>
      <c r="AP462" s="149"/>
      <c r="AQ462" s="149"/>
      <c r="AR462" s="149"/>
      <c r="AS462" s="149"/>
      <c r="AT462" s="149"/>
      <c r="AU462" s="149"/>
      <c r="AV462" s="149"/>
      <c r="AW462" s="149"/>
      <c r="AX462" s="149"/>
      <c r="AY462" s="149"/>
      <c r="AZ462" s="149"/>
      <c r="BA462" s="149"/>
      <c r="BB462" s="149"/>
      <c r="BC462" s="149"/>
      <c r="BD462" s="149"/>
      <c r="BE462" s="149"/>
      <c r="BF462" s="149"/>
      <c r="BG462" s="149"/>
      <c r="BH462" s="149"/>
    </row>
    <row r="463" spans="1:60" outlineLevel="2" x14ac:dyDescent="0.2">
      <c r="A463" s="156"/>
      <c r="B463" s="157"/>
      <c r="C463" s="193" t="s">
        <v>2375</v>
      </c>
      <c r="D463" s="165"/>
      <c r="E463" s="166">
        <v>450</v>
      </c>
      <c r="F463" s="160"/>
      <c r="G463" s="160"/>
      <c r="H463" s="160"/>
      <c r="I463" s="160"/>
      <c r="J463" s="160"/>
      <c r="K463" s="160"/>
      <c r="L463" s="160"/>
      <c r="M463" s="160"/>
      <c r="N463" s="159"/>
      <c r="O463" s="159"/>
      <c r="P463" s="159"/>
      <c r="Q463" s="159"/>
      <c r="R463" s="160"/>
      <c r="S463" s="160"/>
      <c r="T463" s="160"/>
      <c r="U463" s="160"/>
      <c r="V463" s="160"/>
      <c r="W463" s="160"/>
      <c r="X463" s="160"/>
      <c r="Y463" s="160"/>
      <c r="Z463" s="149"/>
      <c r="AA463" s="149"/>
      <c r="AB463" s="149"/>
      <c r="AC463" s="149"/>
      <c r="AD463" s="149"/>
      <c r="AE463" s="149"/>
      <c r="AF463" s="149"/>
      <c r="AG463" s="149" t="s">
        <v>261</v>
      </c>
      <c r="AH463" s="149">
        <v>0</v>
      </c>
      <c r="AI463" s="149"/>
      <c r="AJ463" s="149"/>
      <c r="AK463" s="149"/>
      <c r="AL463" s="149"/>
      <c r="AM463" s="149"/>
      <c r="AN463" s="149"/>
      <c r="AO463" s="149"/>
      <c r="AP463" s="149"/>
      <c r="AQ463" s="149"/>
      <c r="AR463" s="149"/>
      <c r="AS463" s="149"/>
      <c r="AT463" s="149"/>
      <c r="AU463" s="149"/>
      <c r="AV463" s="149"/>
      <c r="AW463" s="149"/>
      <c r="AX463" s="149"/>
      <c r="AY463" s="149"/>
      <c r="AZ463" s="149"/>
      <c r="BA463" s="149"/>
      <c r="BB463" s="149"/>
      <c r="BC463" s="149"/>
      <c r="BD463" s="149"/>
      <c r="BE463" s="149"/>
      <c r="BF463" s="149"/>
      <c r="BG463" s="149"/>
      <c r="BH463" s="149"/>
    </row>
    <row r="464" spans="1:60" ht="22.5" outlineLevel="1" x14ac:dyDescent="0.2">
      <c r="A464" s="175">
        <v>110</v>
      </c>
      <c r="B464" s="176" t="s">
        <v>2376</v>
      </c>
      <c r="C464" s="191" t="s">
        <v>2377</v>
      </c>
      <c r="D464" s="177" t="s">
        <v>455</v>
      </c>
      <c r="E464" s="178">
        <v>2053</v>
      </c>
      <c r="F464" s="179"/>
      <c r="G464" s="180">
        <f>ROUND(E464*F464,2)</f>
        <v>0</v>
      </c>
      <c r="H464" s="179"/>
      <c r="I464" s="180">
        <f>ROUND(E464*H464,2)</f>
        <v>0</v>
      </c>
      <c r="J464" s="179"/>
      <c r="K464" s="180">
        <f>ROUND(E464*J464,2)</f>
        <v>0</v>
      </c>
      <c r="L464" s="180">
        <v>21</v>
      </c>
      <c r="M464" s="180">
        <f>G464*(1+L464/100)</f>
        <v>0</v>
      </c>
      <c r="N464" s="178">
        <v>1E-3</v>
      </c>
      <c r="O464" s="178">
        <f>ROUND(E464*N464,2)</f>
        <v>2.0499999999999998</v>
      </c>
      <c r="P464" s="178">
        <v>0</v>
      </c>
      <c r="Q464" s="178">
        <f>ROUND(E464*P464,2)</f>
        <v>0</v>
      </c>
      <c r="R464" s="180"/>
      <c r="S464" s="180" t="s">
        <v>250</v>
      </c>
      <c r="T464" s="181" t="s">
        <v>223</v>
      </c>
      <c r="U464" s="160">
        <v>0</v>
      </c>
      <c r="V464" s="160">
        <f>ROUND(E464*U464,2)</f>
        <v>0</v>
      </c>
      <c r="W464" s="160"/>
      <c r="X464" s="160" t="s">
        <v>271</v>
      </c>
      <c r="Y464" s="160" t="s">
        <v>225</v>
      </c>
      <c r="Z464" s="149"/>
      <c r="AA464" s="149"/>
      <c r="AB464" s="149"/>
      <c r="AC464" s="149"/>
      <c r="AD464" s="149"/>
      <c r="AE464" s="149"/>
      <c r="AF464" s="149"/>
      <c r="AG464" s="149" t="s">
        <v>272</v>
      </c>
      <c r="AH464" s="149"/>
      <c r="AI464" s="149"/>
      <c r="AJ464" s="149"/>
      <c r="AK464" s="149"/>
      <c r="AL464" s="149"/>
      <c r="AM464" s="149"/>
      <c r="AN464" s="149"/>
      <c r="AO464" s="149"/>
      <c r="AP464" s="149"/>
      <c r="AQ464" s="149"/>
      <c r="AR464" s="149"/>
      <c r="AS464" s="149"/>
      <c r="AT464" s="149"/>
      <c r="AU464" s="149"/>
      <c r="AV464" s="149"/>
      <c r="AW464" s="149"/>
      <c r="AX464" s="149"/>
      <c r="AY464" s="149"/>
      <c r="AZ464" s="149"/>
      <c r="BA464" s="149"/>
      <c r="BB464" s="149"/>
      <c r="BC464" s="149"/>
      <c r="BD464" s="149"/>
      <c r="BE464" s="149"/>
      <c r="BF464" s="149"/>
      <c r="BG464" s="149"/>
      <c r="BH464" s="149"/>
    </row>
    <row r="465" spans="1:60" outlineLevel="2" x14ac:dyDescent="0.2">
      <c r="A465" s="156"/>
      <c r="B465" s="157"/>
      <c r="C465" s="256" t="s">
        <v>605</v>
      </c>
      <c r="D465" s="257"/>
      <c r="E465" s="257"/>
      <c r="F465" s="257"/>
      <c r="G465" s="257"/>
      <c r="H465" s="160"/>
      <c r="I465" s="160"/>
      <c r="J465" s="160"/>
      <c r="K465" s="160"/>
      <c r="L465" s="160"/>
      <c r="M465" s="160"/>
      <c r="N465" s="159"/>
      <c r="O465" s="159"/>
      <c r="P465" s="159"/>
      <c r="Q465" s="159"/>
      <c r="R465" s="160"/>
      <c r="S465" s="160"/>
      <c r="T465" s="160"/>
      <c r="U465" s="160"/>
      <c r="V465" s="160"/>
      <c r="W465" s="160"/>
      <c r="X465" s="160"/>
      <c r="Y465" s="160"/>
      <c r="Z465" s="149"/>
      <c r="AA465" s="149"/>
      <c r="AB465" s="149"/>
      <c r="AC465" s="149"/>
      <c r="AD465" s="149"/>
      <c r="AE465" s="149"/>
      <c r="AF465" s="149"/>
      <c r="AG465" s="149" t="s">
        <v>228</v>
      </c>
      <c r="AH465" s="149"/>
      <c r="AI465" s="149"/>
      <c r="AJ465" s="149"/>
      <c r="AK465" s="149"/>
      <c r="AL465" s="149"/>
      <c r="AM465" s="149"/>
      <c r="AN465" s="149"/>
      <c r="AO465" s="149"/>
      <c r="AP465" s="149"/>
      <c r="AQ465" s="149"/>
      <c r="AR465" s="149"/>
      <c r="AS465" s="149"/>
      <c r="AT465" s="149"/>
      <c r="AU465" s="149"/>
      <c r="AV465" s="149"/>
      <c r="AW465" s="149"/>
      <c r="AX465" s="149"/>
      <c r="AY465" s="149"/>
      <c r="AZ465" s="149"/>
      <c r="BA465" s="149"/>
      <c r="BB465" s="149"/>
      <c r="BC465" s="149"/>
      <c r="BD465" s="149"/>
      <c r="BE465" s="149"/>
      <c r="BF465" s="149"/>
      <c r="BG465" s="149"/>
      <c r="BH465" s="149"/>
    </row>
    <row r="466" spans="1:60" outlineLevel="3" x14ac:dyDescent="0.2">
      <c r="A466" s="156"/>
      <c r="B466" s="157"/>
      <c r="C466" s="265" t="s">
        <v>606</v>
      </c>
      <c r="D466" s="266"/>
      <c r="E466" s="266"/>
      <c r="F466" s="266"/>
      <c r="G466" s="266"/>
      <c r="H466" s="160"/>
      <c r="I466" s="160"/>
      <c r="J466" s="160"/>
      <c r="K466" s="160"/>
      <c r="L466" s="160"/>
      <c r="M466" s="160"/>
      <c r="N466" s="159"/>
      <c r="O466" s="159"/>
      <c r="P466" s="159"/>
      <c r="Q466" s="159"/>
      <c r="R466" s="160"/>
      <c r="S466" s="160"/>
      <c r="T466" s="160"/>
      <c r="U466" s="160"/>
      <c r="V466" s="160"/>
      <c r="W466" s="160"/>
      <c r="X466" s="160"/>
      <c r="Y466" s="160"/>
      <c r="Z466" s="149"/>
      <c r="AA466" s="149"/>
      <c r="AB466" s="149"/>
      <c r="AC466" s="149"/>
      <c r="AD466" s="149"/>
      <c r="AE466" s="149"/>
      <c r="AF466" s="149"/>
      <c r="AG466" s="149" t="s">
        <v>228</v>
      </c>
      <c r="AH466" s="149"/>
      <c r="AI466" s="149"/>
      <c r="AJ466" s="149"/>
      <c r="AK466" s="149"/>
      <c r="AL466" s="149"/>
      <c r="AM466" s="149"/>
      <c r="AN466" s="149"/>
      <c r="AO466" s="149"/>
      <c r="AP466" s="149"/>
      <c r="AQ466" s="149"/>
      <c r="AR466" s="149"/>
      <c r="AS466" s="149"/>
      <c r="AT466" s="149"/>
      <c r="AU466" s="149"/>
      <c r="AV466" s="149"/>
      <c r="AW466" s="149"/>
      <c r="AX466" s="149"/>
      <c r="AY466" s="149"/>
      <c r="AZ466" s="149"/>
      <c r="BA466" s="149"/>
      <c r="BB466" s="149"/>
      <c r="BC466" s="149"/>
      <c r="BD466" s="149"/>
      <c r="BE466" s="149"/>
      <c r="BF466" s="149"/>
      <c r="BG466" s="149"/>
      <c r="BH466" s="149"/>
    </row>
    <row r="467" spans="1:60" outlineLevel="2" x14ac:dyDescent="0.2">
      <c r="A467" s="156"/>
      <c r="B467" s="157"/>
      <c r="C467" s="193" t="s">
        <v>2378</v>
      </c>
      <c r="D467" s="165"/>
      <c r="E467" s="166">
        <v>2053</v>
      </c>
      <c r="F467" s="160"/>
      <c r="G467" s="160"/>
      <c r="H467" s="160"/>
      <c r="I467" s="160"/>
      <c r="J467" s="160"/>
      <c r="K467" s="160"/>
      <c r="L467" s="160"/>
      <c r="M467" s="160"/>
      <c r="N467" s="159"/>
      <c r="O467" s="159"/>
      <c r="P467" s="159"/>
      <c r="Q467" s="159"/>
      <c r="R467" s="160"/>
      <c r="S467" s="160"/>
      <c r="T467" s="160"/>
      <c r="U467" s="160"/>
      <c r="V467" s="160"/>
      <c r="W467" s="160"/>
      <c r="X467" s="160"/>
      <c r="Y467" s="160"/>
      <c r="Z467" s="149"/>
      <c r="AA467" s="149"/>
      <c r="AB467" s="149"/>
      <c r="AC467" s="149"/>
      <c r="AD467" s="149"/>
      <c r="AE467" s="149"/>
      <c r="AF467" s="149"/>
      <c r="AG467" s="149" t="s">
        <v>261</v>
      </c>
      <c r="AH467" s="149">
        <v>0</v>
      </c>
      <c r="AI467" s="149"/>
      <c r="AJ467" s="149"/>
      <c r="AK467" s="149"/>
      <c r="AL467" s="149"/>
      <c r="AM467" s="149"/>
      <c r="AN467" s="149"/>
      <c r="AO467" s="149"/>
      <c r="AP467" s="149"/>
      <c r="AQ467" s="149"/>
      <c r="AR467" s="149"/>
      <c r="AS467" s="149"/>
      <c r="AT467" s="149"/>
      <c r="AU467" s="149"/>
      <c r="AV467" s="149"/>
      <c r="AW467" s="149"/>
      <c r="AX467" s="149"/>
      <c r="AY467" s="149"/>
      <c r="AZ467" s="149"/>
      <c r="BA467" s="149"/>
      <c r="BB467" s="149"/>
      <c r="BC467" s="149"/>
      <c r="BD467" s="149"/>
      <c r="BE467" s="149"/>
      <c r="BF467" s="149"/>
      <c r="BG467" s="149"/>
      <c r="BH467" s="149"/>
    </row>
    <row r="468" spans="1:60" outlineLevel="1" x14ac:dyDescent="0.2">
      <c r="A468" s="175">
        <v>111</v>
      </c>
      <c r="B468" s="176" t="s">
        <v>2379</v>
      </c>
      <c r="C468" s="191" t="s">
        <v>2380</v>
      </c>
      <c r="D468" s="177" t="s">
        <v>455</v>
      </c>
      <c r="E468" s="178">
        <v>173</v>
      </c>
      <c r="F468" s="179"/>
      <c r="G468" s="180">
        <f>ROUND(E468*F468,2)</f>
        <v>0</v>
      </c>
      <c r="H468" s="179"/>
      <c r="I468" s="180">
        <f>ROUND(E468*H468,2)</f>
        <v>0</v>
      </c>
      <c r="J468" s="179"/>
      <c r="K468" s="180">
        <f>ROUND(E468*J468,2)</f>
        <v>0</v>
      </c>
      <c r="L468" s="180">
        <v>21</v>
      </c>
      <c r="M468" s="180">
        <f>G468*(1+L468/100)</f>
        <v>0</v>
      </c>
      <c r="N468" s="178">
        <v>0</v>
      </c>
      <c r="O468" s="178">
        <f>ROUND(E468*N468,2)</f>
        <v>0</v>
      </c>
      <c r="P468" s="178">
        <v>0</v>
      </c>
      <c r="Q468" s="178">
        <f>ROUND(E468*P468,2)</f>
        <v>0</v>
      </c>
      <c r="R468" s="180"/>
      <c r="S468" s="180" t="s">
        <v>250</v>
      </c>
      <c r="T468" s="181" t="s">
        <v>223</v>
      </c>
      <c r="U468" s="160">
        <v>0</v>
      </c>
      <c r="V468" s="160">
        <f>ROUND(E468*U468,2)</f>
        <v>0</v>
      </c>
      <c r="W468" s="160"/>
      <c r="X468" s="160" t="s">
        <v>271</v>
      </c>
      <c r="Y468" s="160" t="s">
        <v>225</v>
      </c>
      <c r="Z468" s="149"/>
      <c r="AA468" s="149"/>
      <c r="AB468" s="149"/>
      <c r="AC468" s="149"/>
      <c r="AD468" s="149"/>
      <c r="AE468" s="149"/>
      <c r="AF468" s="149"/>
      <c r="AG468" s="149" t="s">
        <v>272</v>
      </c>
      <c r="AH468" s="149"/>
      <c r="AI468" s="149"/>
      <c r="AJ468" s="149"/>
      <c r="AK468" s="149"/>
      <c r="AL468" s="149"/>
      <c r="AM468" s="149"/>
      <c r="AN468" s="149"/>
      <c r="AO468" s="149"/>
      <c r="AP468" s="149"/>
      <c r="AQ468" s="149"/>
      <c r="AR468" s="149"/>
      <c r="AS468" s="149"/>
      <c r="AT468" s="149"/>
      <c r="AU468" s="149"/>
      <c r="AV468" s="149"/>
      <c r="AW468" s="149"/>
      <c r="AX468" s="149"/>
      <c r="AY468" s="149"/>
      <c r="AZ468" s="149"/>
      <c r="BA468" s="149"/>
      <c r="BB468" s="149"/>
      <c r="BC468" s="149"/>
      <c r="BD468" s="149"/>
      <c r="BE468" s="149"/>
      <c r="BF468" s="149"/>
      <c r="BG468" s="149"/>
      <c r="BH468" s="149"/>
    </row>
    <row r="469" spans="1:60" outlineLevel="2" x14ac:dyDescent="0.2">
      <c r="A469" s="156"/>
      <c r="B469" s="157"/>
      <c r="C469" s="256" t="s">
        <v>605</v>
      </c>
      <c r="D469" s="257"/>
      <c r="E469" s="257"/>
      <c r="F469" s="257"/>
      <c r="G469" s="257"/>
      <c r="H469" s="160"/>
      <c r="I469" s="160"/>
      <c r="J469" s="160"/>
      <c r="K469" s="160"/>
      <c r="L469" s="160"/>
      <c r="M469" s="160"/>
      <c r="N469" s="159"/>
      <c r="O469" s="159"/>
      <c r="P469" s="159"/>
      <c r="Q469" s="159"/>
      <c r="R469" s="160"/>
      <c r="S469" s="160"/>
      <c r="T469" s="160"/>
      <c r="U469" s="160"/>
      <c r="V469" s="160"/>
      <c r="W469" s="160"/>
      <c r="X469" s="160"/>
      <c r="Y469" s="160"/>
      <c r="Z469" s="149"/>
      <c r="AA469" s="149"/>
      <c r="AB469" s="149"/>
      <c r="AC469" s="149"/>
      <c r="AD469" s="149"/>
      <c r="AE469" s="149"/>
      <c r="AF469" s="149"/>
      <c r="AG469" s="149" t="s">
        <v>228</v>
      </c>
      <c r="AH469" s="149"/>
      <c r="AI469" s="149"/>
      <c r="AJ469" s="149"/>
      <c r="AK469" s="149"/>
      <c r="AL469" s="149"/>
      <c r="AM469" s="149"/>
      <c r="AN469" s="149"/>
      <c r="AO469" s="149"/>
      <c r="AP469" s="149"/>
      <c r="AQ469" s="149"/>
      <c r="AR469" s="149"/>
      <c r="AS469" s="149"/>
      <c r="AT469" s="149"/>
      <c r="AU469" s="149"/>
      <c r="AV469" s="149"/>
      <c r="AW469" s="149"/>
      <c r="AX469" s="149"/>
      <c r="AY469" s="149"/>
      <c r="AZ469" s="149"/>
      <c r="BA469" s="149"/>
      <c r="BB469" s="149"/>
      <c r="BC469" s="149"/>
      <c r="BD469" s="149"/>
      <c r="BE469" s="149"/>
      <c r="BF469" s="149"/>
      <c r="BG469" s="149"/>
      <c r="BH469" s="149"/>
    </row>
    <row r="470" spans="1:60" outlineLevel="3" x14ac:dyDescent="0.2">
      <c r="A470" s="156"/>
      <c r="B470" s="157"/>
      <c r="C470" s="265" t="s">
        <v>606</v>
      </c>
      <c r="D470" s="266"/>
      <c r="E470" s="266"/>
      <c r="F470" s="266"/>
      <c r="G470" s="266"/>
      <c r="H470" s="160"/>
      <c r="I470" s="160"/>
      <c r="J470" s="160"/>
      <c r="K470" s="160"/>
      <c r="L470" s="160"/>
      <c r="M470" s="160"/>
      <c r="N470" s="159"/>
      <c r="O470" s="159"/>
      <c r="P470" s="159"/>
      <c r="Q470" s="159"/>
      <c r="R470" s="160"/>
      <c r="S470" s="160"/>
      <c r="T470" s="160"/>
      <c r="U470" s="160"/>
      <c r="V470" s="160"/>
      <c r="W470" s="160"/>
      <c r="X470" s="160"/>
      <c r="Y470" s="160"/>
      <c r="Z470" s="149"/>
      <c r="AA470" s="149"/>
      <c r="AB470" s="149"/>
      <c r="AC470" s="149"/>
      <c r="AD470" s="149"/>
      <c r="AE470" s="149"/>
      <c r="AF470" s="149"/>
      <c r="AG470" s="149" t="s">
        <v>228</v>
      </c>
      <c r="AH470" s="149"/>
      <c r="AI470" s="149"/>
      <c r="AJ470" s="149"/>
      <c r="AK470" s="149"/>
      <c r="AL470" s="149"/>
      <c r="AM470" s="149"/>
      <c r="AN470" s="149"/>
      <c r="AO470" s="149"/>
      <c r="AP470" s="149"/>
      <c r="AQ470" s="149"/>
      <c r="AR470" s="149"/>
      <c r="AS470" s="149"/>
      <c r="AT470" s="149"/>
      <c r="AU470" s="149"/>
      <c r="AV470" s="149"/>
      <c r="AW470" s="149"/>
      <c r="AX470" s="149"/>
      <c r="AY470" s="149"/>
      <c r="AZ470" s="149"/>
      <c r="BA470" s="149"/>
      <c r="BB470" s="149"/>
      <c r="BC470" s="149"/>
      <c r="BD470" s="149"/>
      <c r="BE470" s="149"/>
      <c r="BF470" s="149"/>
      <c r="BG470" s="149"/>
      <c r="BH470" s="149"/>
    </row>
    <row r="471" spans="1:60" outlineLevel="2" x14ac:dyDescent="0.2">
      <c r="A471" s="156"/>
      <c r="B471" s="157"/>
      <c r="C471" s="193" t="s">
        <v>2381</v>
      </c>
      <c r="D471" s="165"/>
      <c r="E471" s="166">
        <v>173</v>
      </c>
      <c r="F471" s="160"/>
      <c r="G471" s="160"/>
      <c r="H471" s="160"/>
      <c r="I471" s="160"/>
      <c r="J471" s="160"/>
      <c r="K471" s="160"/>
      <c r="L471" s="160"/>
      <c r="M471" s="160"/>
      <c r="N471" s="159"/>
      <c r="O471" s="159"/>
      <c r="P471" s="159"/>
      <c r="Q471" s="159"/>
      <c r="R471" s="160"/>
      <c r="S471" s="160"/>
      <c r="T471" s="160"/>
      <c r="U471" s="160"/>
      <c r="V471" s="160"/>
      <c r="W471" s="160"/>
      <c r="X471" s="160"/>
      <c r="Y471" s="160"/>
      <c r="Z471" s="149"/>
      <c r="AA471" s="149"/>
      <c r="AB471" s="149"/>
      <c r="AC471" s="149"/>
      <c r="AD471" s="149"/>
      <c r="AE471" s="149"/>
      <c r="AF471" s="149"/>
      <c r="AG471" s="149" t="s">
        <v>261</v>
      </c>
      <c r="AH471" s="149">
        <v>0</v>
      </c>
      <c r="AI471" s="149"/>
      <c r="AJ471" s="149"/>
      <c r="AK471" s="149"/>
      <c r="AL471" s="149"/>
      <c r="AM471" s="149"/>
      <c r="AN471" s="149"/>
      <c r="AO471" s="149"/>
      <c r="AP471" s="149"/>
      <c r="AQ471" s="149"/>
      <c r="AR471" s="149"/>
      <c r="AS471" s="149"/>
      <c r="AT471" s="149"/>
      <c r="AU471" s="149"/>
      <c r="AV471" s="149"/>
      <c r="AW471" s="149"/>
      <c r="AX471" s="149"/>
      <c r="AY471" s="149"/>
      <c r="AZ471" s="149"/>
      <c r="BA471" s="149"/>
      <c r="BB471" s="149"/>
      <c r="BC471" s="149"/>
      <c r="BD471" s="149"/>
      <c r="BE471" s="149"/>
      <c r="BF471" s="149"/>
      <c r="BG471" s="149"/>
      <c r="BH471" s="149"/>
    </row>
    <row r="472" spans="1:60" outlineLevel="1" x14ac:dyDescent="0.2">
      <c r="A472" s="175">
        <v>112</v>
      </c>
      <c r="B472" s="176" t="s">
        <v>1466</v>
      </c>
      <c r="C472" s="191" t="s">
        <v>2382</v>
      </c>
      <c r="D472" s="177" t="s">
        <v>455</v>
      </c>
      <c r="E472" s="178">
        <v>4</v>
      </c>
      <c r="F472" s="179"/>
      <c r="G472" s="180">
        <f>ROUND(E472*F472,2)</f>
        <v>0</v>
      </c>
      <c r="H472" s="179"/>
      <c r="I472" s="180">
        <f>ROUND(E472*H472,2)</f>
        <v>0</v>
      </c>
      <c r="J472" s="179"/>
      <c r="K472" s="180">
        <f>ROUND(E472*J472,2)</f>
        <v>0</v>
      </c>
      <c r="L472" s="180">
        <v>21</v>
      </c>
      <c r="M472" s="180">
        <f>G472*(1+L472/100)</f>
        <v>0</v>
      </c>
      <c r="N472" s="178">
        <v>1E-3</v>
      </c>
      <c r="O472" s="178">
        <f>ROUND(E472*N472,2)</f>
        <v>0</v>
      </c>
      <c r="P472" s="178">
        <v>0</v>
      </c>
      <c r="Q472" s="178">
        <f>ROUND(E472*P472,2)</f>
        <v>0</v>
      </c>
      <c r="R472" s="180"/>
      <c r="S472" s="180" t="s">
        <v>250</v>
      </c>
      <c r="T472" s="181" t="s">
        <v>223</v>
      </c>
      <c r="U472" s="160">
        <v>0</v>
      </c>
      <c r="V472" s="160">
        <f>ROUND(E472*U472,2)</f>
        <v>0</v>
      </c>
      <c r="W472" s="160"/>
      <c r="X472" s="160" t="s">
        <v>271</v>
      </c>
      <c r="Y472" s="160" t="s">
        <v>225</v>
      </c>
      <c r="Z472" s="149"/>
      <c r="AA472" s="149"/>
      <c r="AB472" s="149"/>
      <c r="AC472" s="149"/>
      <c r="AD472" s="149"/>
      <c r="AE472" s="149"/>
      <c r="AF472" s="149"/>
      <c r="AG472" s="149" t="s">
        <v>272</v>
      </c>
      <c r="AH472" s="149"/>
      <c r="AI472" s="149"/>
      <c r="AJ472" s="149"/>
      <c r="AK472" s="149"/>
      <c r="AL472" s="149"/>
      <c r="AM472" s="149"/>
      <c r="AN472" s="149"/>
      <c r="AO472" s="149"/>
      <c r="AP472" s="149"/>
      <c r="AQ472" s="149"/>
      <c r="AR472" s="149"/>
      <c r="AS472" s="149"/>
      <c r="AT472" s="149"/>
      <c r="AU472" s="149"/>
      <c r="AV472" s="149"/>
      <c r="AW472" s="149"/>
      <c r="AX472" s="149"/>
      <c r="AY472" s="149"/>
      <c r="AZ472" s="149"/>
      <c r="BA472" s="149"/>
      <c r="BB472" s="149"/>
      <c r="BC472" s="149"/>
      <c r="BD472" s="149"/>
      <c r="BE472" s="149"/>
      <c r="BF472" s="149"/>
      <c r="BG472" s="149"/>
      <c r="BH472" s="149"/>
    </row>
    <row r="473" spans="1:60" outlineLevel="2" x14ac:dyDescent="0.2">
      <c r="A473" s="156"/>
      <c r="B473" s="157"/>
      <c r="C473" s="256" t="s">
        <v>605</v>
      </c>
      <c r="D473" s="257"/>
      <c r="E473" s="257"/>
      <c r="F473" s="257"/>
      <c r="G473" s="257"/>
      <c r="H473" s="160"/>
      <c r="I473" s="160"/>
      <c r="J473" s="160"/>
      <c r="K473" s="160"/>
      <c r="L473" s="160"/>
      <c r="M473" s="160"/>
      <c r="N473" s="159"/>
      <c r="O473" s="159"/>
      <c r="P473" s="159"/>
      <c r="Q473" s="159"/>
      <c r="R473" s="160"/>
      <c r="S473" s="160"/>
      <c r="T473" s="160"/>
      <c r="U473" s="160"/>
      <c r="V473" s="160"/>
      <c r="W473" s="160"/>
      <c r="X473" s="160"/>
      <c r="Y473" s="160"/>
      <c r="Z473" s="149"/>
      <c r="AA473" s="149"/>
      <c r="AB473" s="149"/>
      <c r="AC473" s="149"/>
      <c r="AD473" s="149"/>
      <c r="AE473" s="149"/>
      <c r="AF473" s="149"/>
      <c r="AG473" s="149" t="s">
        <v>228</v>
      </c>
      <c r="AH473" s="149"/>
      <c r="AI473" s="149"/>
      <c r="AJ473" s="149"/>
      <c r="AK473" s="149"/>
      <c r="AL473" s="149"/>
      <c r="AM473" s="149"/>
      <c r="AN473" s="149"/>
      <c r="AO473" s="149"/>
      <c r="AP473" s="149"/>
      <c r="AQ473" s="149"/>
      <c r="AR473" s="149"/>
      <c r="AS473" s="149"/>
      <c r="AT473" s="149"/>
      <c r="AU473" s="149"/>
      <c r="AV473" s="149"/>
      <c r="AW473" s="149"/>
      <c r="AX473" s="149"/>
      <c r="AY473" s="149"/>
      <c r="AZ473" s="149"/>
      <c r="BA473" s="149"/>
      <c r="BB473" s="149"/>
      <c r="BC473" s="149"/>
      <c r="BD473" s="149"/>
      <c r="BE473" s="149"/>
      <c r="BF473" s="149"/>
      <c r="BG473" s="149"/>
      <c r="BH473" s="149"/>
    </row>
    <row r="474" spans="1:60" outlineLevel="3" x14ac:dyDescent="0.2">
      <c r="A474" s="156"/>
      <c r="B474" s="157"/>
      <c r="C474" s="265" t="s">
        <v>606</v>
      </c>
      <c r="D474" s="266"/>
      <c r="E474" s="266"/>
      <c r="F474" s="266"/>
      <c r="G474" s="266"/>
      <c r="H474" s="160"/>
      <c r="I474" s="160"/>
      <c r="J474" s="160"/>
      <c r="K474" s="160"/>
      <c r="L474" s="160"/>
      <c r="M474" s="160"/>
      <c r="N474" s="159"/>
      <c r="O474" s="159"/>
      <c r="P474" s="159"/>
      <c r="Q474" s="159"/>
      <c r="R474" s="160"/>
      <c r="S474" s="160"/>
      <c r="T474" s="160"/>
      <c r="U474" s="160"/>
      <c r="V474" s="160"/>
      <c r="W474" s="160"/>
      <c r="X474" s="160"/>
      <c r="Y474" s="160"/>
      <c r="Z474" s="149"/>
      <c r="AA474" s="149"/>
      <c r="AB474" s="149"/>
      <c r="AC474" s="149"/>
      <c r="AD474" s="149"/>
      <c r="AE474" s="149"/>
      <c r="AF474" s="149"/>
      <c r="AG474" s="149" t="s">
        <v>228</v>
      </c>
      <c r="AH474" s="149"/>
      <c r="AI474" s="149"/>
      <c r="AJ474" s="149"/>
      <c r="AK474" s="149"/>
      <c r="AL474" s="149"/>
      <c r="AM474" s="149"/>
      <c r="AN474" s="149"/>
      <c r="AO474" s="149"/>
      <c r="AP474" s="149"/>
      <c r="AQ474" s="149"/>
      <c r="AR474" s="149"/>
      <c r="AS474" s="149"/>
      <c r="AT474" s="149"/>
      <c r="AU474" s="149"/>
      <c r="AV474" s="149"/>
      <c r="AW474" s="149"/>
      <c r="AX474" s="149"/>
      <c r="AY474" s="149"/>
      <c r="AZ474" s="149"/>
      <c r="BA474" s="149"/>
      <c r="BB474" s="149"/>
      <c r="BC474" s="149"/>
      <c r="BD474" s="149"/>
      <c r="BE474" s="149"/>
      <c r="BF474" s="149"/>
      <c r="BG474" s="149"/>
      <c r="BH474" s="149"/>
    </row>
    <row r="475" spans="1:60" outlineLevel="2" x14ac:dyDescent="0.2">
      <c r="A475" s="156"/>
      <c r="B475" s="157"/>
      <c r="C475" s="193" t="s">
        <v>2383</v>
      </c>
      <c r="D475" s="165"/>
      <c r="E475" s="166">
        <v>4</v>
      </c>
      <c r="F475" s="160"/>
      <c r="G475" s="160"/>
      <c r="H475" s="160"/>
      <c r="I475" s="160"/>
      <c r="J475" s="160"/>
      <c r="K475" s="160"/>
      <c r="L475" s="160"/>
      <c r="M475" s="160"/>
      <c r="N475" s="159"/>
      <c r="O475" s="159"/>
      <c r="P475" s="159"/>
      <c r="Q475" s="159"/>
      <c r="R475" s="160"/>
      <c r="S475" s="160"/>
      <c r="T475" s="160"/>
      <c r="U475" s="160"/>
      <c r="V475" s="160"/>
      <c r="W475" s="160"/>
      <c r="X475" s="160"/>
      <c r="Y475" s="160"/>
      <c r="Z475" s="149"/>
      <c r="AA475" s="149"/>
      <c r="AB475" s="149"/>
      <c r="AC475" s="149"/>
      <c r="AD475" s="149"/>
      <c r="AE475" s="149"/>
      <c r="AF475" s="149"/>
      <c r="AG475" s="149" t="s">
        <v>261</v>
      </c>
      <c r="AH475" s="149">
        <v>0</v>
      </c>
      <c r="AI475" s="149"/>
      <c r="AJ475" s="149"/>
      <c r="AK475" s="149"/>
      <c r="AL475" s="149"/>
      <c r="AM475" s="149"/>
      <c r="AN475" s="149"/>
      <c r="AO475" s="149"/>
      <c r="AP475" s="149"/>
      <c r="AQ475" s="149"/>
      <c r="AR475" s="149"/>
      <c r="AS475" s="149"/>
      <c r="AT475" s="149"/>
      <c r="AU475" s="149"/>
      <c r="AV475" s="149"/>
      <c r="AW475" s="149"/>
      <c r="AX475" s="149"/>
      <c r="AY475" s="149"/>
      <c r="AZ475" s="149"/>
      <c r="BA475" s="149"/>
      <c r="BB475" s="149"/>
      <c r="BC475" s="149"/>
      <c r="BD475" s="149"/>
      <c r="BE475" s="149"/>
      <c r="BF475" s="149"/>
      <c r="BG475" s="149"/>
      <c r="BH475" s="149"/>
    </row>
    <row r="476" spans="1:60" outlineLevel="1" x14ac:dyDescent="0.2">
      <c r="A476" s="175">
        <v>113</v>
      </c>
      <c r="B476" s="176" t="s">
        <v>1468</v>
      </c>
      <c r="C476" s="191" t="s">
        <v>2384</v>
      </c>
      <c r="D476" s="177" t="s">
        <v>455</v>
      </c>
      <c r="E476" s="178">
        <v>4</v>
      </c>
      <c r="F476" s="179"/>
      <c r="G476" s="180">
        <f>ROUND(E476*F476,2)</f>
        <v>0</v>
      </c>
      <c r="H476" s="179"/>
      <c r="I476" s="180">
        <f>ROUND(E476*H476,2)</f>
        <v>0</v>
      </c>
      <c r="J476" s="179"/>
      <c r="K476" s="180">
        <f>ROUND(E476*J476,2)</f>
        <v>0</v>
      </c>
      <c r="L476" s="180">
        <v>21</v>
      </c>
      <c r="M476" s="180">
        <f>G476*(1+L476/100)</f>
        <v>0</v>
      </c>
      <c r="N476" s="178">
        <v>2E-3</v>
      </c>
      <c r="O476" s="178">
        <f>ROUND(E476*N476,2)</f>
        <v>0.01</v>
      </c>
      <c r="P476" s="178">
        <v>0</v>
      </c>
      <c r="Q476" s="178">
        <f>ROUND(E476*P476,2)</f>
        <v>0</v>
      </c>
      <c r="R476" s="180"/>
      <c r="S476" s="180" t="s">
        <v>250</v>
      </c>
      <c r="T476" s="181" t="s">
        <v>223</v>
      </c>
      <c r="U476" s="160">
        <v>0</v>
      </c>
      <c r="V476" s="160">
        <f>ROUND(E476*U476,2)</f>
        <v>0</v>
      </c>
      <c r="W476" s="160"/>
      <c r="X476" s="160" t="s">
        <v>271</v>
      </c>
      <c r="Y476" s="160" t="s">
        <v>225</v>
      </c>
      <c r="Z476" s="149"/>
      <c r="AA476" s="149"/>
      <c r="AB476" s="149"/>
      <c r="AC476" s="149"/>
      <c r="AD476" s="149"/>
      <c r="AE476" s="149"/>
      <c r="AF476" s="149"/>
      <c r="AG476" s="149" t="s">
        <v>272</v>
      </c>
      <c r="AH476" s="149"/>
      <c r="AI476" s="149"/>
      <c r="AJ476" s="149"/>
      <c r="AK476" s="149"/>
      <c r="AL476" s="149"/>
      <c r="AM476" s="149"/>
      <c r="AN476" s="149"/>
      <c r="AO476" s="149"/>
      <c r="AP476" s="149"/>
      <c r="AQ476" s="149"/>
      <c r="AR476" s="149"/>
      <c r="AS476" s="149"/>
      <c r="AT476" s="149"/>
      <c r="AU476" s="149"/>
      <c r="AV476" s="149"/>
      <c r="AW476" s="149"/>
      <c r="AX476" s="149"/>
      <c r="AY476" s="149"/>
      <c r="AZ476" s="149"/>
      <c r="BA476" s="149"/>
      <c r="BB476" s="149"/>
      <c r="BC476" s="149"/>
      <c r="BD476" s="149"/>
      <c r="BE476" s="149"/>
      <c r="BF476" s="149"/>
      <c r="BG476" s="149"/>
      <c r="BH476" s="149"/>
    </row>
    <row r="477" spans="1:60" outlineLevel="2" x14ac:dyDescent="0.2">
      <c r="A477" s="156"/>
      <c r="B477" s="157"/>
      <c r="C477" s="256" t="s">
        <v>605</v>
      </c>
      <c r="D477" s="257"/>
      <c r="E477" s="257"/>
      <c r="F477" s="257"/>
      <c r="G477" s="257"/>
      <c r="H477" s="160"/>
      <c r="I477" s="160"/>
      <c r="J477" s="160"/>
      <c r="K477" s="160"/>
      <c r="L477" s="160"/>
      <c r="M477" s="160"/>
      <c r="N477" s="159"/>
      <c r="O477" s="159"/>
      <c r="P477" s="159"/>
      <c r="Q477" s="159"/>
      <c r="R477" s="160"/>
      <c r="S477" s="160"/>
      <c r="T477" s="160"/>
      <c r="U477" s="160"/>
      <c r="V477" s="160"/>
      <c r="W477" s="160"/>
      <c r="X477" s="160"/>
      <c r="Y477" s="160"/>
      <c r="Z477" s="149"/>
      <c r="AA477" s="149"/>
      <c r="AB477" s="149"/>
      <c r="AC477" s="149"/>
      <c r="AD477" s="149"/>
      <c r="AE477" s="149"/>
      <c r="AF477" s="149"/>
      <c r="AG477" s="149" t="s">
        <v>228</v>
      </c>
      <c r="AH477" s="149"/>
      <c r="AI477" s="149"/>
      <c r="AJ477" s="149"/>
      <c r="AK477" s="149"/>
      <c r="AL477" s="149"/>
      <c r="AM477" s="149"/>
      <c r="AN477" s="149"/>
      <c r="AO477" s="149"/>
      <c r="AP477" s="149"/>
      <c r="AQ477" s="149"/>
      <c r="AR477" s="149"/>
      <c r="AS477" s="149"/>
      <c r="AT477" s="149"/>
      <c r="AU477" s="149"/>
      <c r="AV477" s="149"/>
      <c r="AW477" s="149"/>
      <c r="AX477" s="149"/>
      <c r="AY477" s="149"/>
      <c r="AZ477" s="149"/>
      <c r="BA477" s="149"/>
      <c r="BB477" s="149"/>
      <c r="BC477" s="149"/>
      <c r="BD477" s="149"/>
      <c r="BE477" s="149"/>
      <c r="BF477" s="149"/>
      <c r="BG477" s="149"/>
      <c r="BH477" s="149"/>
    </row>
    <row r="478" spans="1:60" outlineLevel="3" x14ac:dyDescent="0.2">
      <c r="A478" s="156"/>
      <c r="B478" s="157"/>
      <c r="C478" s="265" t="s">
        <v>606</v>
      </c>
      <c r="D478" s="266"/>
      <c r="E478" s="266"/>
      <c r="F478" s="266"/>
      <c r="G478" s="266"/>
      <c r="H478" s="160"/>
      <c r="I478" s="160"/>
      <c r="J478" s="160"/>
      <c r="K478" s="160"/>
      <c r="L478" s="160"/>
      <c r="M478" s="160"/>
      <c r="N478" s="159"/>
      <c r="O478" s="159"/>
      <c r="P478" s="159"/>
      <c r="Q478" s="159"/>
      <c r="R478" s="160"/>
      <c r="S478" s="160"/>
      <c r="T478" s="160"/>
      <c r="U478" s="160"/>
      <c r="V478" s="160"/>
      <c r="W478" s="160"/>
      <c r="X478" s="160"/>
      <c r="Y478" s="160"/>
      <c r="Z478" s="149"/>
      <c r="AA478" s="149"/>
      <c r="AB478" s="149"/>
      <c r="AC478" s="149"/>
      <c r="AD478" s="149"/>
      <c r="AE478" s="149"/>
      <c r="AF478" s="149"/>
      <c r="AG478" s="149" t="s">
        <v>228</v>
      </c>
      <c r="AH478" s="149"/>
      <c r="AI478" s="149"/>
      <c r="AJ478" s="149"/>
      <c r="AK478" s="149"/>
      <c r="AL478" s="149"/>
      <c r="AM478" s="149"/>
      <c r="AN478" s="149"/>
      <c r="AO478" s="149"/>
      <c r="AP478" s="149"/>
      <c r="AQ478" s="149"/>
      <c r="AR478" s="149"/>
      <c r="AS478" s="149"/>
      <c r="AT478" s="149"/>
      <c r="AU478" s="149"/>
      <c r="AV478" s="149"/>
      <c r="AW478" s="149"/>
      <c r="AX478" s="149"/>
      <c r="AY478" s="149"/>
      <c r="AZ478" s="149"/>
      <c r="BA478" s="149"/>
      <c r="BB478" s="149"/>
      <c r="BC478" s="149"/>
      <c r="BD478" s="149"/>
      <c r="BE478" s="149"/>
      <c r="BF478" s="149"/>
      <c r="BG478" s="149"/>
      <c r="BH478" s="149"/>
    </row>
    <row r="479" spans="1:60" outlineLevel="2" x14ac:dyDescent="0.2">
      <c r="A479" s="156"/>
      <c r="B479" s="157"/>
      <c r="C479" s="193" t="s">
        <v>2385</v>
      </c>
      <c r="D479" s="165"/>
      <c r="E479" s="166">
        <v>4</v>
      </c>
      <c r="F479" s="160"/>
      <c r="G479" s="160"/>
      <c r="H479" s="160"/>
      <c r="I479" s="160"/>
      <c r="J479" s="160"/>
      <c r="K479" s="160"/>
      <c r="L479" s="160"/>
      <c r="M479" s="160"/>
      <c r="N479" s="159"/>
      <c r="O479" s="159"/>
      <c r="P479" s="159"/>
      <c r="Q479" s="159"/>
      <c r="R479" s="160"/>
      <c r="S479" s="160"/>
      <c r="T479" s="160"/>
      <c r="U479" s="160"/>
      <c r="V479" s="160"/>
      <c r="W479" s="160"/>
      <c r="X479" s="160"/>
      <c r="Y479" s="160"/>
      <c r="Z479" s="149"/>
      <c r="AA479" s="149"/>
      <c r="AB479" s="149"/>
      <c r="AC479" s="149"/>
      <c r="AD479" s="149"/>
      <c r="AE479" s="149"/>
      <c r="AF479" s="149"/>
      <c r="AG479" s="149" t="s">
        <v>261</v>
      </c>
      <c r="AH479" s="149">
        <v>0</v>
      </c>
      <c r="AI479" s="149"/>
      <c r="AJ479" s="149"/>
      <c r="AK479" s="149"/>
      <c r="AL479" s="149"/>
      <c r="AM479" s="149"/>
      <c r="AN479" s="149"/>
      <c r="AO479" s="149"/>
      <c r="AP479" s="149"/>
      <c r="AQ479" s="149"/>
      <c r="AR479" s="149"/>
      <c r="AS479" s="149"/>
      <c r="AT479" s="149"/>
      <c r="AU479" s="149"/>
      <c r="AV479" s="149"/>
      <c r="AW479" s="149"/>
      <c r="AX479" s="149"/>
      <c r="AY479" s="149"/>
      <c r="AZ479" s="149"/>
      <c r="BA479" s="149"/>
      <c r="BB479" s="149"/>
      <c r="BC479" s="149"/>
      <c r="BD479" s="149"/>
      <c r="BE479" s="149"/>
      <c r="BF479" s="149"/>
      <c r="BG479" s="149"/>
      <c r="BH479" s="149"/>
    </row>
    <row r="480" spans="1:60" outlineLevel="1" x14ac:dyDescent="0.2">
      <c r="A480" s="175">
        <v>114</v>
      </c>
      <c r="B480" s="176" t="s">
        <v>2386</v>
      </c>
      <c r="C480" s="191" t="s">
        <v>2387</v>
      </c>
      <c r="D480" s="177" t="s">
        <v>268</v>
      </c>
      <c r="E480" s="178">
        <v>4</v>
      </c>
      <c r="F480" s="179"/>
      <c r="G480" s="180">
        <f>ROUND(E480*F480,2)</f>
        <v>0</v>
      </c>
      <c r="H480" s="179"/>
      <c r="I480" s="180">
        <f>ROUND(E480*H480,2)</f>
        <v>0</v>
      </c>
      <c r="J480" s="179"/>
      <c r="K480" s="180">
        <f>ROUND(E480*J480,2)</f>
        <v>0</v>
      </c>
      <c r="L480" s="180">
        <v>21</v>
      </c>
      <c r="M480" s="180">
        <f>G480*(1+L480/100)</f>
        <v>0</v>
      </c>
      <c r="N480" s="178">
        <v>5.0000000000000001E-4</v>
      </c>
      <c r="O480" s="178">
        <f>ROUND(E480*N480,2)</f>
        <v>0</v>
      </c>
      <c r="P480" s="178">
        <v>0</v>
      </c>
      <c r="Q480" s="178">
        <f>ROUND(E480*P480,2)</f>
        <v>0</v>
      </c>
      <c r="R480" s="180"/>
      <c r="S480" s="180" t="s">
        <v>250</v>
      </c>
      <c r="T480" s="181" t="s">
        <v>223</v>
      </c>
      <c r="U480" s="160">
        <v>0</v>
      </c>
      <c r="V480" s="160">
        <f>ROUND(E480*U480,2)</f>
        <v>0</v>
      </c>
      <c r="W480" s="160"/>
      <c r="X480" s="160" t="s">
        <v>271</v>
      </c>
      <c r="Y480" s="160" t="s">
        <v>225</v>
      </c>
      <c r="Z480" s="149"/>
      <c r="AA480" s="149"/>
      <c r="AB480" s="149"/>
      <c r="AC480" s="149"/>
      <c r="AD480" s="149"/>
      <c r="AE480" s="149"/>
      <c r="AF480" s="149"/>
      <c r="AG480" s="149" t="s">
        <v>272</v>
      </c>
      <c r="AH480" s="149"/>
      <c r="AI480" s="149"/>
      <c r="AJ480" s="149"/>
      <c r="AK480" s="149"/>
      <c r="AL480" s="149"/>
      <c r="AM480" s="149"/>
      <c r="AN480" s="149"/>
      <c r="AO480" s="149"/>
      <c r="AP480" s="149"/>
      <c r="AQ480" s="149"/>
      <c r="AR480" s="149"/>
      <c r="AS480" s="149"/>
      <c r="AT480" s="149"/>
      <c r="AU480" s="149"/>
      <c r="AV480" s="149"/>
      <c r="AW480" s="149"/>
      <c r="AX480" s="149"/>
      <c r="AY480" s="149"/>
      <c r="AZ480" s="149"/>
      <c r="BA480" s="149"/>
      <c r="BB480" s="149"/>
      <c r="BC480" s="149"/>
      <c r="BD480" s="149"/>
      <c r="BE480" s="149"/>
      <c r="BF480" s="149"/>
      <c r="BG480" s="149"/>
      <c r="BH480" s="149"/>
    </row>
    <row r="481" spans="1:60" outlineLevel="2" x14ac:dyDescent="0.2">
      <c r="A481" s="156"/>
      <c r="B481" s="157"/>
      <c r="C481" s="256" t="s">
        <v>605</v>
      </c>
      <c r="D481" s="257"/>
      <c r="E481" s="257"/>
      <c r="F481" s="257"/>
      <c r="G481" s="257"/>
      <c r="H481" s="160"/>
      <c r="I481" s="160"/>
      <c r="J481" s="160"/>
      <c r="K481" s="160"/>
      <c r="L481" s="160"/>
      <c r="M481" s="160"/>
      <c r="N481" s="159"/>
      <c r="O481" s="159"/>
      <c r="P481" s="159"/>
      <c r="Q481" s="159"/>
      <c r="R481" s="160"/>
      <c r="S481" s="160"/>
      <c r="T481" s="160"/>
      <c r="U481" s="160"/>
      <c r="V481" s="160"/>
      <c r="W481" s="160"/>
      <c r="X481" s="160"/>
      <c r="Y481" s="160"/>
      <c r="Z481" s="149"/>
      <c r="AA481" s="149"/>
      <c r="AB481" s="149"/>
      <c r="AC481" s="149"/>
      <c r="AD481" s="149"/>
      <c r="AE481" s="149"/>
      <c r="AF481" s="149"/>
      <c r="AG481" s="149" t="s">
        <v>228</v>
      </c>
      <c r="AH481" s="149"/>
      <c r="AI481" s="149"/>
      <c r="AJ481" s="149"/>
      <c r="AK481" s="149"/>
      <c r="AL481" s="149"/>
      <c r="AM481" s="149"/>
      <c r="AN481" s="149"/>
      <c r="AO481" s="149"/>
      <c r="AP481" s="149"/>
      <c r="AQ481" s="149"/>
      <c r="AR481" s="149"/>
      <c r="AS481" s="149"/>
      <c r="AT481" s="149"/>
      <c r="AU481" s="149"/>
      <c r="AV481" s="149"/>
      <c r="AW481" s="149"/>
      <c r="AX481" s="149"/>
      <c r="AY481" s="149"/>
      <c r="AZ481" s="149"/>
      <c r="BA481" s="149"/>
      <c r="BB481" s="149"/>
      <c r="BC481" s="149"/>
      <c r="BD481" s="149"/>
      <c r="BE481" s="149"/>
      <c r="BF481" s="149"/>
      <c r="BG481" s="149"/>
      <c r="BH481" s="149"/>
    </row>
    <row r="482" spans="1:60" outlineLevel="3" x14ac:dyDescent="0.2">
      <c r="A482" s="156"/>
      <c r="B482" s="157"/>
      <c r="C482" s="265" t="s">
        <v>606</v>
      </c>
      <c r="D482" s="266"/>
      <c r="E482" s="266"/>
      <c r="F482" s="266"/>
      <c r="G482" s="266"/>
      <c r="H482" s="160"/>
      <c r="I482" s="160"/>
      <c r="J482" s="160"/>
      <c r="K482" s="160"/>
      <c r="L482" s="160"/>
      <c r="M482" s="160"/>
      <c r="N482" s="159"/>
      <c r="O482" s="159"/>
      <c r="P482" s="159"/>
      <c r="Q482" s="159"/>
      <c r="R482" s="160"/>
      <c r="S482" s="160"/>
      <c r="T482" s="160"/>
      <c r="U482" s="160"/>
      <c r="V482" s="160"/>
      <c r="W482" s="160"/>
      <c r="X482" s="160"/>
      <c r="Y482" s="160"/>
      <c r="Z482" s="149"/>
      <c r="AA482" s="149"/>
      <c r="AB482" s="149"/>
      <c r="AC482" s="149"/>
      <c r="AD482" s="149"/>
      <c r="AE482" s="149"/>
      <c r="AF482" s="149"/>
      <c r="AG482" s="149" t="s">
        <v>228</v>
      </c>
      <c r="AH482" s="149"/>
      <c r="AI482" s="149"/>
      <c r="AJ482" s="149"/>
      <c r="AK482" s="149"/>
      <c r="AL482" s="149"/>
      <c r="AM482" s="149"/>
      <c r="AN482" s="149"/>
      <c r="AO482" s="149"/>
      <c r="AP482" s="149"/>
      <c r="AQ482" s="149"/>
      <c r="AR482" s="149"/>
      <c r="AS482" s="149"/>
      <c r="AT482" s="149"/>
      <c r="AU482" s="149"/>
      <c r="AV482" s="149"/>
      <c r="AW482" s="149"/>
      <c r="AX482" s="149"/>
      <c r="AY482" s="149"/>
      <c r="AZ482" s="149"/>
      <c r="BA482" s="149"/>
      <c r="BB482" s="149"/>
      <c r="BC482" s="149"/>
      <c r="BD482" s="149"/>
      <c r="BE482" s="149"/>
      <c r="BF482" s="149"/>
      <c r="BG482" s="149"/>
      <c r="BH482" s="149"/>
    </row>
    <row r="483" spans="1:60" outlineLevel="2" x14ac:dyDescent="0.2">
      <c r="A483" s="156"/>
      <c r="B483" s="157"/>
      <c r="C483" s="193" t="s">
        <v>2388</v>
      </c>
      <c r="D483" s="165"/>
      <c r="E483" s="166">
        <v>4</v>
      </c>
      <c r="F483" s="160"/>
      <c r="G483" s="160"/>
      <c r="H483" s="160"/>
      <c r="I483" s="160"/>
      <c r="J483" s="160"/>
      <c r="K483" s="160"/>
      <c r="L483" s="160"/>
      <c r="M483" s="160"/>
      <c r="N483" s="159"/>
      <c r="O483" s="159"/>
      <c r="P483" s="159"/>
      <c r="Q483" s="159"/>
      <c r="R483" s="160"/>
      <c r="S483" s="160"/>
      <c r="T483" s="160"/>
      <c r="U483" s="160"/>
      <c r="V483" s="160"/>
      <c r="W483" s="160"/>
      <c r="X483" s="160"/>
      <c r="Y483" s="160"/>
      <c r="Z483" s="149"/>
      <c r="AA483" s="149"/>
      <c r="AB483" s="149"/>
      <c r="AC483" s="149"/>
      <c r="AD483" s="149"/>
      <c r="AE483" s="149"/>
      <c r="AF483" s="149"/>
      <c r="AG483" s="149" t="s">
        <v>261</v>
      </c>
      <c r="AH483" s="149">
        <v>0</v>
      </c>
      <c r="AI483" s="149"/>
      <c r="AJ483" s="149"/>
      <c r="AK483" s="149"/>
      <c r="AL483" s="149"/>
      <c r="AM483" s="149"/>
      <c r="AN483" s="149"/>
      <c r="AO483" s="149"/>
      <c r="AP483" s="149"/>
      <c r="AQ483" s="149"/>
      <c r="AR483" s="149"/>
      <c r="AS483" s="149"/>
      <c r="AT483" s="149"/>
      <c r="AU483" s="149"/>
      <c r="AV483" s="149"/>
      <c r="AW483" s="149"/>
      <c r="AX483" s="149"/>
      <c r="AY483" s="149"/>
      <c r="AZ483" s="149"/>
      <c r="BA483" s="149"/>
      <c r="BB483" s="149"/>
      <c r="BC483" s="149"/>
      <c r="BD483" s="149"/>
      <c r="BE483" s="149"/>
      <c r="BF483" s="149"/>
      <c r="BG483" s="149"/>
      <c r="BH483" s="149"/>
    </row>
    <row r="484" spans="1:60" outlineLevel="1" x14ac:dyDescent="0.2">
      <c r="A484" s="175">
        <v>115</v>
      </c>
      <c r="B484" s="176" t="s">
        <v>2389</v>
      </c>
      <c r="C484" s="191" t="s">
        <v>2390</v>
      </c>
      <c r="D484" s="177" t="s">
        <v>268</v>
      </c>
      <c r="E484" s="178">
        <v>6</v>
      </c>
      <c r="F484" s="179"/>
      <c r="G484" s="180">
        <f>ROUND(E484*F484,2)</f>
        <v>0</v>
      </c>
      <c r="H484" s="179"/>
      <c r="I484" s="180">
        <f>ROUND(E484*H484,2)</f>
        <v>0</v>
      </c>
      <c r="J484" s="179"/>
      <c r="K484" s="180">
        <f>ROUND(E484*J484,2)</f>
        <v>0</v>
      </c>
      <c r="L484" s="180">
        <v>21</v>
      </c>
      <c r="M484" s="180">
        <f>G484*(1+L484/100)</f>
        <v>0</v>
      </c>
      <c r="N484" s="178">
        <v>5.0000000000000001E-4</v>
      </c>
      <c r="O484" s="178">
        <f>ROUND(E484*N484,2)</f>
        <v>0</v>
      </c>
      <c r="P484" s="178">
        <v>0</v>
      </c>
      <c r="Q484" s="178">
        <f>ROUND(E484*P484,2)</f>
        <v>0</v>
      </c>
      <c r="R484" s="180"/>
      <c r="S484" s="180" t="s">
        <v>250</v>
      </c>
      <c r="T484" s="181" t="s">
        <v>223</v>
      </c>
      <c r="U484" s="160">
        <v>0</v>
      </c>
      <c r="V484" s="160">
        <f>ROUND(E484*U484,2)</f>
        <v>0</v>
      </c>
      <c r="W484" s="160"/>
      <c r="X484" s="160" t="s">
        <v>271</v>
      </c>
      <c r="Y484" s="160" t="s">
        <v>225</v>
      </c>
      <c r="Z484" s="149"/>
      <c r="AA484" s="149"/>
      <c r="AB484" s="149"/>
      <c r="AC484" s="149"/>
      <c r="AD484" s="149"/>
      <c r="AE484" s="149"/>
      <c r="AF484" s="149"/>
      <c r="AG484" s="149" t="s">
        <v>272</v>
      </c>
      <c r="AH484" s="149"/>
      <c r="AI484" s="149"/>
      <c r="AJ484" s="149"/>
      <c r="AK484" s="149"/>
      <c r="AL484" s="149"/>
      <c r="AM484" s="149"/>
      <c r="AN484" s="149"/>
      <c r="AO484" s="149"/>
      <c r="AP484" s="149"/>
      <c r="AQ484" s="149"/>
      <c r="AR484" s="149"/>
      <c r="AS484" s="149"/>
      <c r="AT484" s="149"/>
      <c r="AU484" s="149"/>
      <c r="AV484" s="149"/>
      <c r="AW484" s="149"/>
      <c r="AX484" s="149"/>
      <c r="AY484" s="149"/>
      <c r="AZ484" s="149"/>
      <c r="BA484" s="149"/>
      <c r="BB484" s="149"/>
      <c r="BC484" s="149"/>
      <c r="BD484" s="149"/>
      <c r="BE484" s="149"/>
      <c r="BF484" s="149"/>
      <c r="BG484" s="149"/>
      <c r="BH484" s="149"/>
    </row>
    <row r="485" spans="1:60" outlineLevel="2" x14ac:dyDescent="0.2">
      <c r="A485" s="156"/>
      <c r="B485" s="157"/>
      <c r="C485" s="256" t="s">
        <v>605</v>
      </c>
      <c r="D485" s="257"/>
      <c r="E485" s="257"/>
      <c r="F485" s="257"/>
      <c r="G485" s="257"/>
      <c r="H485" s="160"/>
      <c r="I485" s="160"/>
      <c r="J485" s="160"/>
      <c r="K485" s="160"/>
      <c r="L485" s="160"/>
      <c r="M485" s="160"/>
      <c r="N485" s="159"/>
      <c r="O485" s="159"/>
      <c r="P485" s="159"/>
      <c r="Q485" s="159"/>
      <c r="R485" s="160"/>
      <c r="S485" s="160"/>
      <c r="T485" s="160"/>
      <c r="U485" s="160"/>
      <c r="V485" s="160"/>
      <c r="W485" s="160"/>
      <c r="X485" s="160"/>
      <c r="Y485" s="160"/>
      <c r="Z485" s="149"/>
      <c r="AA485" s="149"/>
      <c r="AB485" s="149"/>
      <c r="AC485" s="149"/>
      <c r="AD485" s="149"/>
      <c r="AE485" s="149"/>
      <c r="AF485" s="149"/>
      <c r="AG485" s="149" t="s">
        <v>228</v>
      </c>
      <c r="AH485" s="149"/>
      <c r="AI485" s="149"/>
      <c r="AJ485" s="149"/>
      <c r="AK485" s="149"/>
      <c r="AL485" s="149"/>
      <c r="AM485" s="149"/>
      <c r="AN485" s="149"/>
      <c r="AO485" s="149"/>
      <c r="AP485" s="149"/>
      <c r="AQ485" s="149"/>
      <c r="AR485" s="149"/>
      <c r="AS485" s="149"/>
      <c r="AT485" s="149"/>
      <c r="AU485" s="149"/>
      <c r="AV485" s="149"/>
      <c r="AW485" s="149"/>
      <c r="AX485" s="149"/>
      <c r="AY485" s="149"/>
      <c r="AZ485" s="149"/>
      <c r="BA485" s="149"/>
      <c r="BB485" s="149"/>
      <c r="BC485" s="149"/>
      <c r="BD485" s="149"/>
      <c r="BE485" s="149"/>
      <c r="BF485" s="149"/>
      <c r="BG485" s="149"/>
      <c r="BH485" s="149"/>
    </row>
    <row r="486" spans="1:60" outlineLevel="3" x14ac:dyDescent="0.2">
      <c r="A486" s="156"/>
      <c r="B486" s="157"/>
      <c r="C486" s="265" t="s">
        <v>606</v>
      </c>
      <c r="D486" s="266"/>
      <c r="E486" s="266"/>
      <c r="F486" s="266"/>
      <c r="G486" s="266"/>
      <c r="H486" s="160"/>
      <c r="I486" s="160"/>
      <c r="J486" s="160"/>
      <c r="K486" s="160"/>
      <c r="L486" s="160"/>
      <c r="M486" s="160"/>
      <c r="N486" s="159"/>
      <c r="O486" s="159"/>
      <c r="P486" s="159"/>
      <c r="Q486" s="159"/>
      <c r="R486" s="160"/>
      <c r="S486" s="160"/>
      <c r="T486" s="160"/>
      <c r="U486" s="160"/>
      <c r="V486" s="160"/>
      <c r="W486" s="160"/>
      <c r="X486" s="160"/>
      <c r="Y486" s="160"/>
      <c r="Z486" s="149"/>
      <c r="AA486" s="149"/>
      <c r="AB486" s="149"/>
      <c r="AC486" s="149"/>
      <c r="AD486" s="149"/>
      <c r="AE486" s="149"/>
      <c r="AF486" s="149"/>
      <c r="AG486" s="149" t="s">
        <v>228</v>
      </c>
      <c r="AH486" s="149"/>
      <c r="AI486" s="149"/>
      <c r="AJ486" s="149"/>
      <c r="AK486" s="149"/>
      <c r="AL486" s="149"/>
      <c r="AM486" s="149"/>
      <c r="AN486" s="149"/>
      <c r="AO486" s="149"/>
      <c r="AP486" s="149"/>
      <c r="AQ486" s="149"/>
      <c r="AR486" s="149"/>
      <c r="AS486" s="149"/>
      <c r="AT486" s="149"/>
      <c r="AU486" s="149"/>
      <c r="AV486" s="149"/>
      <c r="AW486" s="149"/>
      <c r="AX486" s="149"/>
      <c r="AY486" s="149"/>
      <c r="AZ486" s="149"/>
      <c r="BA486" s="149"/>
      <c r="BB486" s="149"/>
      <c r="BC486" s="149"/>
      <c r="BD486" s="149"/>
      <c r="BE486" s="149"/>
      <c r="BF486" s="149"/>
      <c r="BG486" s="149"/>
      <c r="BH486" s="149"/>
    </row>
    <row r="487" spans="1:60" outlineLevel="1" x14ac:dyDescent="0.2">
      <c r="A487" s="175">
        <v>116</v>
      </c>
      <c r="B487" s="176" t="s">
        <v>2391</v>
      </c>
      <c r="C487" s="191" t="s">
        <v>2392</v>
      </c>
      <c r="D487" s="177" t="s">
        <v>268</v>
      </c>
      <c r="E487" s="178">
        <v>3</v>
      </c>
      <c r="F487" s="179"/>
      <c r="G487" s="180">
        <f>ROUND(E487*F487,2)</f>
        <v>0</v>
      </c>
      <c r="H487" s="179"/>
      <c r="I487" s="180">
        <f>ROUND(E487*H487,2)</f>
        <v>0</v>
      </c>
      <c r="J487" s="179"/>
      <c r="K487" s="180">
        <f>ROUND(E487*J487,2)</f>
        <v>0</v>
      </c>
      <c r="L487" s="180">
        <v>21</v>
      </c>
      <c r="M487" s="180">
        <f>G487*(1+L487/100)</f>
        <v>0</v>
      </c>
      <c r="N487" s="178">
        <v>5.0000000000000001E-4</v>
      </c>
      <c r="O487" s="178">
        <f>ROUND(E487*N487,2)</f>
        <v>0</v>
      </c>
      <c r="P487" s="178">
        <v>0</v>
      </c>
      <c r="Q487" s="178">
        <f>ROUND(E487*P487,2)</f>
        <v>0</v>
      </c>
      <c r="R487" s="180"/>
      <c r="S487" s="180" t="s">
        <v>250</v>
      </c>
      <c r="T487" s="181" t="s">
        <v>223</v>
      </c>
      <c r="U487" s="160">
        <v>0</v>
      </c>
      <c r="V487" s="160">
        <f>ROUND(E487*U487,2)</f>
        <v>0</v>
      </c>
      <c r="W487" s="160"/>
      <c r="X487" s="160" t="s">
        <v>271</v>
      </c>
      <c r="Y487" s="160" t="s">
        <v>225</v>
      </c>
      <c r="Z487" s="149"/>
      <c r="AA487" s="149"/>
      <c r="AB487" s="149"/>
      <c r="AC487" s="149"/>
      <c r="AD487" s="149"/>
      <c r="AE487" s="149"/>
      <c r="AF487" s="149"/>
      <c r="AG487" s="149" t="s">
        <v>272</v>
      </c>
      <c r="AH487" s="149"/>
      <c r="AI487" s="149"/>
      <c r="AJ487" s="149"/>
      <c r="AK487" s="149"/>
      <c r="AL487" s="149"/>
      <c r="AM487" s="149"/>
      <c r="AN487" s="149"/>
      <c r="AO487" s="149"/>
      <c r="AP487" s="149"/>
      <c r="AQ487" s="149"/>
      <c r="AR487" s="149"/>
      <c r="AS487" s="149"/>
      <c r="AT487" s="149"/>
      <c r="AU487" s="149"/>
      <c r="AV487" s="149"/>
      <c r="AW487" s="149"/>
      <c r="AX487" s="149"/>
      <c r="AY487" s="149"/>
      <c r="AZ487" s="149"/>
      <c r="BA487" s="149"/>
      <c r="BB487" s="149"/>
      <c r="BC487" s="149"/>
      <c r="BD487" s="149"/>
      <c r="BE487" s="149"/>
      <c r="BF487" s="149"/>
      <c r="BG487" s="149"/>
      <c r="BH487" s="149"/>
    </row>
    <row r="488" spans="1:60" outlineLevel="2" x14ac:dyDescent="0.2">
      <c r="A488" s="156"/>
      <c r="B488" s="157"/>
      <c r="C488" s="256" t="s">
        <v>605</v>
      </c>
      <c r="D488" s="257"/>
      <c r="E488" s="257"/>
      <c r="F488" s="257"/>
      <c r="G488" s="257"/>
      <c r="H488" s="160"/>
      <c r="I488" s="160"/>
      <c r="J488" s="160"/>
      <c r="K488" s="160"/>
      <c r="L488" s="160"/>
      <c r="M488" s="160"/>
      <c r="N488" s="159"/>
      <c r="O488" s="159"/>
      <c r="P488" s="159"/>
      <c r="Q488" s="159"/>
      <c r="R488" s="160"/>
      <c r="S488" s="160"/>
      <c r="T488" s="160"/>
      <c r="U488" s="160"/>
      <c r="V488" s="160"/>
      <c r="W488" s="160"/>
      <c r="X488" s="160"/>
      <c r="Y488" s="160"/>
      <c r="Z488" s="149"/>
      <c r="AA488" s="149"/>
      <c r="AB488" s="149"/>
      <c r="AC488" s="149"/>
      <c r="AD488" s="149"/>
      <c r="AE488" s="149"/>
      <c r="AF488" s="149"/>
      <c r="AG488" s="149" t="s">
        <v>228</v>
      </c>
      <c r="AH488" s="149"/>
      <c r="AI488" s="149"/>
      <c r="AJ488" s="149"/>
      <c r="AK488" s="149"/>
      <c r="AL488" s="149"/>
      <c r="AM488" s="149"/>
      <c r="AN488" s="149"/>
      <c r="AO488" s="149"/>
      <c r="AP488" s="149"/>
      <c r="AQ488" s="149"/>
      <c r="AR488" s="149"/>
      <c r="AS488" s="149"/>
      <c r="AT488" s="149"/>
      <c r="AU488" s="149"/>
      <c r="AV488" s="149"/>
      <c r="AW488" s="149"/>
      <c r="AX488" s="149"/>
      <c r="AY488" s="149"/>
      <c r="AZ488" s="149"/>
      <c r="BA488" s="149"/>
      <c r="BB488" s="149"/>
      <c r="BC488" s="149"/>
      <c r="BD488" s="149"/>
      <c r="BE488" s="149"/>
      <c r="BF488" s="149"/>
      <c r="BG488" s="149"/>
      <c r="BH488" s="149"/>
    </row>
    <row r="489" spans="1:60" outlineLevel="3" x14ac:dyDescent="0.2">
      <c r="A489" s="156"/>
      <c r="B489" s="157"/>
      <c r="C489" s="265" t="s">
        <v>606</v>
      </c>
      <c r="D489" s="266"/>
      <c r="E489" s="266"/>
      <c r="F489" s="266"/>
      <c r="G489" s="266"/>
      <c r="H489" s="160"/>
      <c r="I489" s="160"/>
      <c r="J489" s="160"/>
      <c r="K489" s="160"/>
      <c r="L489" s="160"/>
      <c r="M489" s="160"/>
      <c r="N489" s="159"/>
      <c r="O489" s="159"/>
      <c r="P489" s="159"/>
      <c r="Q489" s="159"/>
      <c r="R489" s="160"/>
      <c r="S489" s="160"/>
      <c r="T489" s="160"/>
      <c r="U489" s="160"/>
      <c r="V489" s="160"/>
      <c r="W489" s="160"/>
      <c r="X489" s="160"/>
      <c r="Y489" s="160"/>
      <c r="Z489" s="149"/>
      <c r="AA489" s="149"/>
      <c r="AB489" s="149"/>
      <c r="AC489" s="149"/>
      <c r="AD489" s="149"/>
      <c r="AE489" s="149"/>
      <c r="AF489" s="149"/>
      <c r="AG489" s="149" t="s">
        <v>228</v>
      </c>
      <c r="AH489" s="149"/>
      <c r="AI489" s="149"/>
      <c r="AJ489" s="149"/>
      <c r="AK489" s="149"/>
      <c r="AL489" s="149"/>
      <c r="AM489" s="149"/>
      <c r="AN489" s="149"/>
      <c r="AO489" s="149"/>
      <c r="AP489" s="149"/>
      <c r="AQ489" s="149"/>
      <c r="AR489" s="149"/>
      <c r="AS489" s="149"/>
      <c r="AT489" s="149"/>
      <c r="AU489" s="149"/>
      <c r="AV489" s="149"/>
      <c r="AW489" s="149"/>
      <c r="AX489" s="149"/>
      <c r="AY489" s="149"/>
      <c r="AZ489" s="149"/>
      <c r="BA489" s="149"/>
      <c r="BB489" s="149"/>
      <c r="BC489" s="149"/>
      <c r="BD489" s="149"/>
      <c r="BE489" s="149"/>
      <c r="BF489" s="149"/>
      <c r="BG489" s="149"/>
      <c r="BH489" s="149"/>
    </row>
    <row r="490" spans="1:60" outlineLevel="2" x14ac:dyDescent="0.2">
      <c r="A490" s="156"/>
      <c r="B490" s="157"/>
      <c r="C490" s="193" t="s">
        <v>2393</v>
      </c>
      <c r="D490" s="165"/>
      <c r="E490" s="166">
        <v>3</v>
      </c>
      <c r="F490" s="160"/>
      <c r="G490" s="160"/>
      <c r="H490" s="160"/>
      <c r="I490" s="160"/>
      <c r="J490" s="160"/>
      <c r="K490" s="160"/>
      <c r="L490" s="160"/>
      <c r="M490" s="160"/>
      <c r="N490" s="159"/>
      <c r="O490" s="159"/>
      <c r="P490" s="159"/>
      <c r="Q490" s="159"/>
      <c r="R490" s="160"/>
      <c r="S490" s="160"/>
      <c r="T490" s="160"/>
      <c r="U490" s="160"/>
      <c r="V490" s="160"/>
      <c r="W490" s="160"/>
      <c r="X490" s="160"/>
      <c r="Y490" s="160"/>
      <c r="Z490" s="149"/>
      <c r="AA490" s="149"/>
      <c r="AB490" s="149"/>
      <c r="AC490" s="149"/>
      <c r="AD490" s="149"/>
      <c r="AE490" s="149"/>
      <c r="AF490" s="149"/>
      <c r="AG490" s="149" t="s">
        <v>261</v>
      </c>
      <c r="AH490" s="149">
        <v>0</v>
      </c>
      <c r="AI490" s="149"/>
      <c r="AJ490" s="149"/>
      <c r="AK490" s="149"/>
      <c r="AL490" s="149"/>
      <c r="AM490" s="149"/>
      <c r="AN490" s="149"/>
      <c r="AO490" s="149"/>
      <c r="AP490" s="149"/>
      <c r="AQ490" s="149"/>
      <c r="AR490" s="149"/>
      <c r="AS490" s="149"/>
      <c r="AT490" s="149"/>
      <c r="AU490" s="149"/>
      <c r="AV490" s="149"/>
      <c r="AW490" s="149"/>
      <c r="AX490" s="149"/>
      <c r="AY490" s="149"/>
      <c r="AZ490" s="149"/>
      <c r="BA490" s="149"/>
      <c r="BB490" s="149"/>
      <c r="BC490" s="149"/>
      <c r="BD490" s="149"/>
      <c r="BE490" s="149"/>
      <c r="BF490" s="149"/>
      <c r="BG490" s="149"/>
      <c r="BH490" s="149"/>
    </row>
    <row r="491" spans="1:60" outlineLevel="1" x14ac:dyDescent="0.2">
      <c r="A491" s="175">
        <v>117</v>
      </c>
      <c r="B491" s="176" t="s">
        <v>2394</v>
      </c>
      <c r="C491" s="191" t="s">
        <v>2395</v>
      </c>
      <c r="D491" s="177" t="s">
        <v>268</v>
      </c>
      <c r="E491" s="178">
        <v>2</v>
      </c>
      <c r="F491" s="179"/>
      <c r="G491" s="180">
        <f>ROUND(E491*F491,2)</f>
        <v>0</v>
      </c>
      <c r="H491" s="179"/>
      <c r="I491" s="180">
        <f>ROUND(E491*H491,2)</f>
        <v>0</v>
      </c>
      <c r="J491" s="179"/>
      <c r="K491" s="180">
        <f>ROUND(E491*J491,2)</f>
        <v>0</v>
      </c>
      <c r="L491" s="180">
        <v>21</v>
      </c>
      <c r="M491" s="180">
        <f>G491*(1+L491/100)</f>
        <v>0</v>
      </c>
      <c r="N491" s="178">
        <v>5.0000000000000001E-4</v>
      </c>
      <c r="O491" s="178">
        <f>ROUND(E491*N491,2)</f>
        <v>0</v>
      </c>
      <c r="P491" s="178">
        <v>0</v>
      </c>
      <c r="Q491" s="178">
        <f>ROUND(E491*P491,2)</f>
        <v>0</v>
      </c>
      <c r="R491" s="180"/>
      <c r="S491" s="180" t="s">
        <v>250</v>
      </c>
      <c r="T491" s="181" t="s">
        <v>223</v>
      </c>
      <c r="U491" s="160">
        <v>0</v>
      </c>
      <c r="V491" s="160">
        <f>ROUND(E491*U491,2)</f>
        <v>0</v>
      </c>
      <c r="W491" s="160"/>
      <c r="X491" s="160" t="s">
        <v>271</v>
      </c>
      <c r="Y491" s="160" t="s">
        <v>225</v>
      </c>
      <c r="Z491" s="149"/>
      <c r="AA491" s="149"/>
      <c r="AB491" s="149"/>
      <c r="AC491" s="149"/>
      <c r="AD491" s="149"/>
      <c r="AE491" s="149"/>
      <c r="AF491" s="149"/>
      <c r="AG491" s="149" t="s">
        <v>272</v>
      </c>
      <c r="AH491" s="149"/>
      <c r="AI491" s="149"/>
      <c r="AJ491" s="149"/>
      <c r="AK491" s="149"/>
      <c r="AL491" s="149"/>
      <c r="AM491" s="149"/>
      <c r="AN491" s="149"/>
      <c r="AO491" s="149"/>
      <c r="AP491" s="149"/>
      <c r="AQ491" s="149"/>
      <c r="AR491" s="149"/>
      <c r="AS491" s="149"/>
      <c r="AT491" s="149"/>
      <c r="AU491" s="149"/>
      <c r="AV491" s="149"/>
      <c r="AW491" s="149"/>
      <c r="AX491" s="149"/>
      <c r="AY491" s="149"/>
      <c r="AZ491" s="149"/>
      <c r="BA491" s="149"/>
      <c r="BB491" s="149"/>
      <c r="BC491" s="149"/>
      <c r="BD491" s="149"/>
      <c r="BE491" s="149"/>
      <c r="BF491" s="149"/>
      <c r="BG491" s="149"/>
      <c r="BH491" s="149"/>
    </row>
    <row r="492" spans="1:60" outlineLevel="2" x14ac:dyDescent="0.2">
      <c r="A492" s="156"/>
      <c r="B492" s="157"/>
      <c r="C492" s="256" t="s">
        <v>605</v>
      </c>
      <c r="D492" s="257"/>
      <c r="E492" s="257"/>
      <c r="F492" s="257"/>
      <c r="G492" s="257"/>
      <c r="H492" s="160"/>
      <c r="I492" s="160"/>
      <c r="J492" s="160"/>
      <c r="K492" s="160"/>
      <c r="L492" s="160"/>
      <c r="M492" s="160"/>
      <c r="N492" s="159"/>
      <c r="O492" s="159"/>
      <c r="P492" s="159"/>
      <c r="Q492" s="159"/>
      <c r="R492" s="160"/>
      <c r="S492" s="160"/>
      <c r="T492" s="160"/>
      <c r="U492" s="160"/>
      <c r="V492" s="160"/>
      <c r="W492" s="160"/>
      <c r="X492" s="160"/>
      <c r="Y492" s="160"/>
      <c r="Z492" s="149"/>
      <c r="AA492" s="149"/>
      <c r="AB492" s="149"/>
      <c r="AC492" s="149"/>
      <c r="AD492" s="149"/>
      <c r="AE492" s="149"/>
      <c r="AF492" s="149"/>
      <c r="AG492" s="149" t="s">
        <v>228</v>
      </c>
      <c r="AH492" s="149"/>
      <c r="AI492" s="149"/>
      <c r="AJ492" s="149"/>
      <c r="AK492" s="149"/>
      <c r="AL492" s="149"/>
      <c r="AM492" s="149"/>
      <c r="AN492" s="149"/>
      <c r="AO492" s="149"/>
      <c r="AP492" s="149"/>
      <c r="AQ492" s="149"/>
      <c r="AR492" s="149"/>
      <c r="AS492" s="149"/>
      <c r="AT492" s="149"/>
      <c r="AU492" s="149"/>
      <c r="AV492" s="149"/>
      <c r="AW492" s="149"/>
      <c r="AX492" s="149"/>
      <c r="AY492" s="149"/>
      <c r="AZ492" s="149"/>
      <c r="BA492" s="149"/>
      <c r="BB492" s="149"/>
      <c r="BC492" s="149"/>
      <c r="BD492" s="149"/>
      <c r="BE492" s="149"/>
      <c r="BF492" s="149"/>
      <c r="BG492" s="149"/>
      <c r="BH492" s="149"/>
    </row>
    <row r="493" spans="1:60" outlineLevel="3" x14ac:dyDescent="0.2">
      <c r="A493" s="156"/>
      <c r="B493" s="157"/>
      <c r="C493" s="265" t="s">
        <v>606</v>
      </c>
      <c r="D493" s="266"/>
      <c r="E493" s="266"/>
      <c r="F493" s="266"/>
      <c r="G493" s="266"/>
      <c r="H493" s="160"/>
      <c r="I493" s="160"/>
      <c r="J493" s="160"/>
      <c r="K493" s="160"/>
      <c r="L493" s="160"/>
      <c r="M493" s="160"/>
      <c r="N493" s="159"/>
      <c r="O493" s="159"/>
      <c r="P493" s="159"/>
      <c r="Q493" s="159"/>
      <c r="R493" s="160"/>
      <c r="S493" s="160"/>
      <c r="T493" s="160"/>
      <c r="U493" s="160"/>
      <c r="V493" s="160"/>
      <c r="W493" s="160"/>
      <c r="X493" s="160"/>
      <c r="Y493" s="160"/>
      <c r="Z493" s="149"/>
      <c r="AA493" s="149"/>
      <c r="AB493" s="149"/>
      <c r="AC493" s="149"/>
      <c r="AD493" s="149"/>
      <c r="AE493" s="149"/>
      <c r="AF493" s="149"/>
      <c r="AG493" s="149" t="s">
        <v>228</v>
      </c>
      <c r="AH493" s="149"/>
      <c r="AI493" s="149"/>
      <c r="AJ493" s="149"/>
      <c r="AK493" s="149"/>
      <c r="AL493" s="149"/>
      <c r="AM493" s="149"/>
      <c r="AN493" s="149"/>
      <c r="AO493" s="149"/>
      <c r="AP493" s="149"/>
      <c r="AQ493" s="149"/>
      <c r="AR493" s="149"/>
      <c r="AS493" s="149"/>
      <c r="AT493" s="149"/>
      <c r="AU493" s="149"/>
      <c r="AV493" s="149"/>
      <c r="AW493" s="149"/>
      <c r="AX493" s="149"/>
      <c r="AY493" s="149"/>
      <c r="AZ493" s="149"/>
      <c r="BA493" s="149"/>
      <c r="BB493" s="149"/>
      <c r="BC493" s="149"/>
      <c r="BD493" s="149"/>
      <c r="BE493" s="149"/>
      <c r="BF493" s="149"/>
      <c r="BG493" s="149"/>
      <c r="BH493" s="149"/>
    </row>
    <row r="494" spans="1:60" outlineLevel="1" x14ac:dyDescent="0.2">
      <c r="A494" s="175">
        <v>118</v>
      </c>
      <c r="B494" s="176" t="s">
        <v>2396</v>
      </c>
      <c r="C494" s="191" t="s">
        <v>2397</v>
      </c>
      <c r="D494" s="177" t="s">
        <v>268</v>
      </c>
      <c r="E494" s="178">
        <v>4</v>
      </c>
      <c r="F494" s="179"/>
      <c r="G494" s="180">
        <f>ROUND(E494*F494,2)</f>
        <v>0</v>
      </c>
      <c r="H494" s="179"/>
      <c r="I494" s="180">
        <f>ROUND(E494*H494,2)</f>
        <v>0</v>
      </c>
      <c r="J494" s="179"/>
      <c r="K494" s="180">
        <f>ROUND(E494*J494,2)</f>
        <v>0</v>
      </c>
      <c r="L494" s="180">
        <v>21</v>
      </c>
      <c r="M494" s="180">
        <f>G494*(1+L494/100)</f>
        <v>0</v>
      </c>
      <c r="N494" s="178">
        <v>5.0000000000000001E-4</v>
      </c>
      <c r="O494" s="178">
        <f>ROUND(E494*N494,2)</f>
        <v>0</v>
      </c>
      <c r="P494" s="178">
        <v>0</v>
      </c>
      <c r="Q494" s="178">
        <f>ROUND(E494*P494,2)</f>
        <v>0</v>
      </c>
      <c r="R494" s="180"/>
      <c r="S494" s="180" t="s">
        <v>250</v>
      </c>
      <c r="T494" s="181" t="s">
        <v>223</v>
      </c>
      <c r="U494" s="160">
        <v>0</v>
      </c>
      <c r="V494" s="160">
        <f>ROUND(E494*U494,2)</f>
        <v>0</v>
      </c>
      <c r="W494" s="160"/>
      <c r="X494" s="160" t="s">
        <v>271</v>
      </c>
      <c r="Y494" s="160" t="s">
        <v>225</v>
      </c>
      <c r="Z494" s="149"/>
      <c r="AA494" s="149"/>
      <c r="AB494" s="149"/>
      <c r="AC494" s="149"/>
      <c r="AD494" s="149"/>
      <c r="AE494" s="149"/>
      <c r="AF494" s="149"/>
      <c r="AG494" s="149" t="s">
        <v>272</v>
      </c>
      <c r="AH494" s="149"/>
      <c r="AI494" s="149"/>
      <c r="AJ494" s="149"/>
      <c r="AK494" s="149"/>
      <c r="AL494" s="149"/>
      <c r="AM494" s="149"/>
      <c r="AN494" s="149"/>
      <c r="AO494" s="149"/>
      <c r="AP494" s="149"/>
      <c r="AQ494" s="149"/>
      <c r="AR494" s="149"/>
      <c r="AS494" s="149"/>
      <c r="AT494" s="149"/>
      <c r="AU494" s="149"/>
      <c r="AV494" s="149"/>
      <c r="AW494" s="149"/>
      <c r="AX494" s="149"/>
      <c r="AY494" s="149"/>
      <c r="AZ494" s="149"/>
      <c r="BA494" s="149"/>
      <c r="BB494" s="149"/>
      <c r="BC494" s="149"/>
      <c r="BD494" s="149"/>
      <c r="BE494" s="149"/>
      <c r="BF494" s="149"/>
      <c r="BG494" s="149"/>
      <c r="BH494" s="149"/>
    </row>
    <row r="495" spans="1:60" outlineLevel="2" x14ac:dyDescent="0.2">
      <c r="A495" s="156"/>
      <c r="B495" s="157"/>
      <c r="C495" s="256" t="s">
        <v>605</v>
      </c>
      <c r="D495" s="257"/>
      <c r="E495" s="257"/>
      <c r="F495" s="257"/>
      <c r="G495" s="257"/>
      <c r="H495" s="160"/>
      <c r="I495" s="160"/>
      <c r="J495" s="160"/>
      <c r="K495" s="160"/>
      <c r="L495" s="160"/>
      <c r="M495" s="160"/>
      <c r="N495" s="159"/>
      <c r="O495" s="159"/>
      <c r="P495" s="159"/>
      <c r="Q495" s="159"/>
      <c r="R495" s="160"/>
      <c r="S495" s="160"/>
      <c r="T495" s="160"/>
      <c r="U495" s="160"/>
      <c r="V495" s="160"/>
      <c r="W495" s="160"/>
      <c r="X495" s="160"/>
      <c r="Y495" s="160"/>
      <c r="Z495" s="149"/>
      <c r="AA495" s="149"/>
      <c r="AB495" s="149"/>
      <c r="AC495" s="149"/>
      <c r="AD495" s="149"/>
      <c r="AE495" s="149"/>
      <c r="AF495" s="149"/>
      <c r="AG495" s="149" t="s">
        <v>228</v>
      </c>
      <c r="AH495" s="149"/>
      <c r="AI495" s="149"/>
      <c r="AJ495" s="149"/>
      <c r="AK495" s="149"/>
      <c r="AL495" s="149"/>
      <c r="AM495" s="149"/>
      <c r="AN495" s="149"/>
      <c r="AO495" s="149"/>
      <c r="AP495" s="149"/>
      <c r="AQ495" s="149"/>
      <c r="AR495" s="149"/>
      <c r="AS495" s="149"/>
      <c r="AT495" s="149"/>
      <c r="AU495" s="149"/>
      <c r="AV495" s="149"/>
      <c r="AW495" s="149"/>
      <c r="AX495" s="149"/>
      <c r="AY495" s="149"/>
      <c r="AZ495" s="149"/>
      <c r="BA495" s="149"/>
      <c r="BB495" s="149"/>
      <c r="BC495" s="149"/>
      <c r="BD495" s="149"/>
      <c r="BE495" s="149"/>
      <c r="BF495" s="149"/>
      <c r="BG495" s="149"/>
      <c r="BH495" s="149"/>
    </row>
    <row r="496" spans="1:60" outlineLevel="3" x14ac:dyDescent="0.2">
      <c r="A496" s="156"/>
      <c r="B496" s="157"/>
      <c r="C496" s="265" t="s">
        <v>606</v>
      </c>
      <c r="D496" s="266"/>
      <c r="E496" s="266"/>
      <c r="F496" s="266"/>
      <c r="G496" s="266"/>
      <c r="H496" s="160"/>
      <c r="I496" s="160"/>
      <c r="J496" s="160"/>
      <c r="K496" s="160"/>
      <c r="L496" s="160"/>
      <c r="M496" s="160"/>
      <c r="N496" s="159"/>
      <c r="O496" s="159"/>
      <c r="P496" s="159"/>
      <c r="Q496" s="159"/>
      <c r="R496" s="160"/>
      <c r="S496" s="160"/>
      <c r="T496" s="160"/>
      <c r="U496" s="160"/>
      <c r="V496" s="160"/>
      <c r="W496" s="160"/>
      <c r="X496" s="160"/>
      <c r="Y496" s="160"/>
      <c r="Z496" s="149"/>
      <c r="AA496" s="149"/>
      <c r="AB496" s="149"/>
      <c r="AC496" s="149"/>
      <c r="AD496" s="149"/>
      <c r="AE496" s="149"/>
      <c r="AF496" s="149"/>
      <c r="AG496" s="149" t="s">
        <v>228</v>
      </c>
      <c r="AH496" s="149"/>
      <c r="AI496" s="149"/>
      <c r="AJ496" s="149"/>
      <c r="AK496" s="149"/>
      <c r="AL496" s="149"/>
      <c r="AM496" s="149"/>
      <c r="AN496" s="149"/>
      <c r="AO496" s="149"/>
      <c r="AP496" s="149"/>
      <c r="AQ496" s="149"/>
      <c r="AR496" s="149"/>
      <c r="AS496" s="149"/>
      <c r="AT496" s="149"/>
      <c r="AU496" s="149"/>
      <c r="AV496" s="149"/>
      <c r="AW496" s="149"/>
      <c r="AX496" s="149"/>
      <c r="AY496" s="149"/>
      <c r="AZ496" s="149"/>
      <c r="BA496" s="149"/>
      <c r="BB496" s="149"/>
      <c r="BC496" s="149"/>
      <c r="BD496" s="149"/>
      <c r="BE496" s="149"/>
      <c r="BF496" s="149"/>
      <c r="BG496" s="149"/>
      <c r="BH496" s="149"/>
    </row>
    <row r="497" spans="1:60" outlineLevel="2" x14ac:dyDescent="0.2">
      <c r="A497" s="156"/>
      <c r="B497" s="157"/>
      <c r="C497" s="193" t="s">
        <v>2398</v>
      </c>
      <c r="D497" s="165"/>
      <c r="E497" s="166">
        <v>4</v>
      </c>
      <c r="F497" s="160"/>
      <c r="G497" s="160"/>
      <c r="H497" s="160"/>
      <c r="I497" s="160"/>
      <c r="J497" s="160"/>
      <c r="K497" s="160"/>
      <c r="L497" s="160"/>
      <c r="M497" s="160"/>
      <c r="N497" s="159"/>
      <c r="O497" s="159"/>
      <c r="P497" s="159"/>
      <c r="Q497" s="159"/>
      <c r="R497" s="160"/>
      <c r="S497" s="160"/>
      <c r="T497" s="160"/>
      <c r="U497" s="160"/>
      <c r="V497" s="160"/>
      <c r="W497" s="160"/>
      <c r="X497" s="160"/>
      <c r="Y497" s="160"/>
      <c r="Z497" s="149"/>
      <c r="AA497" s="149"/>
      <c r="AB497" s="149"/>
      <c r="AC497" s="149"/>
      <c r="AD497" s="149"/>
      <c r="AE497" s="149"/>
      <c r="AF497" s="149"/>
      <c r="AG497" s="149" t="s">
        <v>261</v>
      </c>
      <c r="AH497" s="149">
        <v>0</v>
      </c>
      <c r="AI497" s="149"/>
      <c r="AJ497" s="149"/>
      <c r="AK497" s="149"/>
      <c r="AL497" s="149"/>
      <c r="AM497" s="149"/>
      <c r="AN497" s="149"/>
      <c r="AO497" s="149"/>
      <c r="AP497" s="149"/>
      <c r="AQ497" s="149"/>
      <c r="AR497" s="149"/>
      <c r="AS497" s="149"/>
      <c r="AT497" s="149"/>
      <c r="AU497" s="149"/>
      <c r="AV497" s="149"/>
      <c r="AW497" s="149"/>
      <c r="AX497" s="149"/>
      <c r="AY497" s="149"/>
      <c r="AZ497" s="149"/>
      <c r="BA497" s="149"/>
      <c r="BB497" s="149"/>
      <c r="BC497" s="149"/>
      <c r="BD497" s="149"/>
      <c r="BE497" s="149"/>
      <c r="BF497" s="149"/>
      <c r="BG497" s="149"/>
      <c r="BH497" s="149"/>
    </row>
    <row r="498" spans="1:60" outlineLevel="1" x14ac:dyDescent="0.2">
      <c r="A498" s="175">
        <v>119</v>
      </c>
      <c r="B498" s="176" t="s">
        <v>2399</v>
      </c>
      <c r="C498" s="191" t="s">
        <v>2400</v>
      </c>
      <c r="D498" s="177" t="s">
        <v>268</v>
      </c>
      <c r="E498" s="178">
        <v>2</v>
      </c>
      <c r="F498" s="179"/>
      <c r="G498" s="180">
        <f>ROUND(E498*F498,2)</f>
        <v>0</v>
      </c>
      <c r="H498" s="179"/>
      <c r="I498" s="180">
        <f>ROUND(E498*H498,2)</f>
        <v>0</v>
      </c>
      <c r="J498" s="179"/>
      <c r="K498" s="180">
        <f>ROUND(E498*J498,2)</f>
        <v>0</v>
      </c>
      <c r="L498" s="180">
        <v>21</v>
      </c>
      <c r="M498" s="180">
        <f>G498*(1+L498/100)</f>
        <v>0</v>
      </c>
      <c r="N498" s="178">
        <v>5.0000000000000001E-4</v>
      </c>
      <c r="O498" s="178">
        <f>ROUND(E498*N498,2)</f>
        <v>0</v>
      </c>
      <c r="P498" s="178">
        <v>0</v>
      </c>
      <c r="Q498" s="178">
        <f>ROUND(E498*P498,2)</f>
        <v>0</v>
      </c>
      <c r="R498" s="180"/>
      <c r="S498" s="180" t="s">
        <v>250</v>
      </c>
      <c r="T498" s="181" t="s">
        <v>223</v>
      </c>
      <c r="U498" s="160">
        <v>0</v>
      </c>
      <c r="V498" s="160">
        <f>ROUND(E498*U498,2)</f>
        <v>0</v>
      </c>
      <c r="W498" s="160"/>
      <c r="X498" s="160" t="s">
        <v>271</v>
      </c>
      <c r="Y498" s="160" t="s">
        <v>225</v>
      </c>
      <c r="Z498" s="149"/>
      <c r="AA498" s="149"/>
      <c r="AB498" s="149"/>
      <c r="AC498" s="149"/>
      <c r="AD498" s="149"/>
      <c r="AE498" s="149"/>
      <c r="AF498" s="149"/>
      <c r="AG498" s="149" t="s">
        <v>272</v>
      </c>
      <c r="AH498" s="149"/>
      <c r="AI498" s="149"/>
      <c r="AJ498" s="149"/>
      <c r="AK498" s="149"/>
      <c r="AL498" s="149"/>
      <c r="AM498" s="149"/>
      <c r="AN498" s="149"/>
      <c r="AO498" s="149"/>
      <c r="AP498" s="149"/>
      <c r="AQ498" s="149"/>
      <c r="AR498" s="149"/>
      <c r="AS498" s="149"/>
      <c r="AT498" s="149"/>
      <c r="AU498" s="149"/>
      <c r="AV498" s="149"/>
      <c r="AW498" s="149"/>
      <c r="AX498" s="149"/>
      <c r="AY498" s="149"/>
      <c r="AZ498" s="149"/>
      <c r="BA498" s="149"/>
      <c r="BB498" s="149"/>
      <c r="BC498" s="149"/>
      <c r="BD498" s="149"/>
      <c r="BE498" s="149"/>
      <c r="BF498" s="149"/>
      <c r="BG498" s="149"/>
      <c r="BH498" s="149"/>
    </row>
    <row r="499" spans="1:60" outlineLevel="2" x14ac:dyDescent="0.2">
      <c r="A499" s="156"/>
      <c r="B499" s="157"/>
      <c r="C499" s="256" t="s">
        <v>605</v>
      </c>
      <c r="D499" s="257"/>
      <c r="E499" s="257"/>
      <c r="F499" s="257"/>
      <c r="G499" s="257"/>
      <c r="H499" s="160"/>
      <c r="I499" s="160"/>
      <c r="J499" s="160"/>
      <c r="K499" s="160"/>
      <c r="L499" s="160"/>
      <c r="M499" s="160"/>
      <c r="N499" s="159"/>
      <c r="O499" s="159"/>
      <c r="P499" s="159"/>
      <c r="Q499" s="159"/>
      <c r="R499" s="160"/>
      <c r="S499" s="160"/>
      <c r="T499" s="160"/>
      <c r="U499" s="160"/>
      <c r="V499" s="160"/>
      <c r="W499" s="160"/>
      <c r="X499" s="160"/>
      <c r="Y499" s="160"/>
      <c r="Z499" s="149"/>
      <c r="AA499" s="149"/>
      <c r="AB499" s="149"/>
      <c r="AC499" s="149"/>
      <c r="AD499" s="149"/>
      <c r="AE499" s="149"/>
      <c r="AF499" s="149"/>
      <c r="AG499" s="149" t="s">
        <v>228</v>
      </c>
      <c r="AH499" s="149"/>
      <c r="AI499" s="149"/>
      <c r="AJ499" s="149"/>
      <c r="AK499" s="149"/>
      <c r="AL499" s="149"/>
      <c r="AM499" s="149"/>
      <c r="AN499" s="149"/>
      <c r="AO499" s="149"/>
      <c r="AP499" s="149"/>
      <c r="AQ499" s="149"/>
      <c r="AR499" s="149"/>
      <c r="AS499" s="149"/>
      <c r="AT499" s="149"/>
      <c r="AU499" s="149"/>
      <c r="AV499" s="149"/>
      <c r="AW499" s="149"/>
      <c r="AX499" s="149"/>
      <c r="AY499" s="149"/>
      <c r="AZ499" s="149"/>
      <c r="BA499" s="149"/>
      <c r="BB499" s="149"/>
      <c r="BC499" s="149"/>
      <c r="BD499" s="149"/>
      <c r="BE499" s="149"/>
      <c r="BF499" s="149"/>
      <c r="BG499" s="149"/>
      <c r="BH499" s="149"/>
    </row>
    <row r="500" spans="1:60" outlineLevel="3" x14ac:dyDescent="0.2">
      <c r="A500" s="156"/>
      <c r="B500" s="157"/>
      <c r="C500" s="265" t="s">
        <v>606</v>
      </c>
      <c r="D500" s="266"/>
      <c r="E500" s="266"/>
      <c r="F500" s="266"/>
      <c r="G500" s="266"/>
      <c r="H500" s="160"/>
      <c r="I500" s="160"/>
      <c r="J500" s="160"/>
      <c r="K500" s="160"/>
      <c r="L500" s="160"/>
      <c r="M500" s="160"/>
      <c r="N500" s="159"/>
      <c r="O500" s="159"/>
      <c r="P500" s="159"/>
      <c r="Q500" s="159"/>
      <c r="R500" s="160"/>
      <c r="S500" s="160"/>
      <c r="T500" s="160"/>
      <c r="U500" s="160"/>
      <c r="V500" s="160"/>
      <c r="W500" s="160"/>
      <c r="X500" s="160"/>
      <c r="Y500" s="160"/>
      <c r="Z500" s="149"/>
      <c r="AA500" s="149"/>
      <c r="AB500" s="149"/>
      <c r="AC500" s="149"/>
      <c r="AD500" s="149"/>
      <c r="AE500" s="149"/>
      <c r="AF500" s="149"/>
      <c r="AG500" s="149" t="s">
        <v>228</v>
      </c>
      <c r="AH500" s="149"/>
      <c r="AI500" s="149"/>
      <c r="AJ500" s="149"/>
      <c r="AK500" s="149"/>
      <c r="AL500" s="149"/>
      <c r="AM500" s="149"/>
      <c r="AN500" s="149"/>
      <c r="AO500" s="149"/>
      <c r="AP500" s="149"/>
      <c r="AQ500" s="149"/>
      <c r="AR500" s="149"/>
      <c r="AS500" s="149"/>
      <c r="AT500" s="149"/>
      <c r="AU500" s="149"/>
      <c r="AV500" s="149"/>
      <c r="AW500" s="149"/>
      <c r="AX500" s="149"/>
      <c r="AY500" s="149"/>
      <c r="AZ500" s="149"/>
      <c r="BA500" s="149"/>
      <c r="BB500" s="149"/>
      <c r="BC500" s="149"/>
      <c r="BD500" s="149"/>
      <c r="BE500" s="149"/>
      <c r="BF500" s="149"/>
      <c r="BG500" s="149"/>
      <c r="BH500" s="149"/>
    </row>
    <row r="501" spans="1:60" outlineLevel="2" x14ac:dyDescent="0.2">
      <c r="A501" s="156"/>
      <c r="B501" s="157"/>
      <c r="C501" s="193" t="s">
        <v>2401</v>
      </c>
      <c r="D501" s="165"/>
      <c r="E501" s="166">
        <v>2</v>
      </c>
      <c r="F501" s="160"/>
      <c r="G501" s="160"/>
      <c r="H501" s="160"/>
      <c r="I501" s="160"/>
      <c r="J501" s="160"/>
      <c r="K501" s="160"/>
      <c r="L501" s="160"/>
      <c r="M501" s="160"/>
      <c r="N501" s="159"/>
      <c r="O501" s="159"/>
      <c r="P501" s="159"/>
      <c r="Q501" s="159"/>
      <c r="R501" s="160"/>
      <c r="S501" s="160"/>
      <c r="T501" s="160"/>
      <c r="U501" s="160"/>
      <c r="V501" s="160"/>
      <c r="W501" s="160"/>
      <c r="X501" s="160"/>
      <c r="Y501" s="160"/>
      <c r="Z501" s="149"/>
      <c r="AA501" s="149"/>
      <c r="AB501" s="149"/>
      <c r="AC501" s="149"/>
      <c r="AD501" s="149"/>
      <c r="AE501" s="149"/>
      <c r="AF501" s="149"/>
      <c r="AG501" s="149" t="s">
        <v>261</v>
      </c>
      <c r="AH501" s="149">
        <v>0</v>
      </c>
      <c r="AI501" s="149"/>
      <c r="AJ501" s="149"/>
      <c r="AK501" s="149"/>
      <c r="AL501" s="149"/>
      <c r="AM501" s="149"/>
      <c r="AN501" s="149"/>
      <c r="AO501" s="149"/>
      <c r="AP501" s="149"/>
      <c r="AQ501" s="149"/>
      <c r="AR501" s="149"/>
      <c r="AS501" s="149"/>
      <c r="AT501" s="149"/>
      <c r="AU501" s="149"/>
      <c r="AV501" s="149"/>
      <c r="AW501" s="149"/>
      <c r="AX501" s="149"/>
      <c r="AY501" s="149"/>
      <c r="AZ501" s="149"/>
      <c r="BA501" s="149"/>
      <c r="BB501" s="149"/>
      <c r="BC501" s="149"/>
      <c r="BD501" s="149"/>
      <c r="BE501" s="149"/>
      <c r="BF501" s="149"/>
      <c r="BG501" s="149"/>
      <c r="BH501" s="149"/>
    </row>
    <row r="502" spans="1:60" outlineLevel="1" x14ac:dyDescent="0.2">
      <c r="A502" s="175">
        <v>120</v>
      </c>
      <c r="B502" s="176" t="s">
        <v>1478</v>
      </c>
      <c r="C502" s="191" t="s">
        <v>1479</v>
      </c>
      <c r="D502" s="177" t="s">
        <v>370</v>
      </c>
      <c r="E502" s="178">
        <v>29</v>
      </c>
      <c r="F502" s="179"/>
      <c r="G502" s="180">
        <f>ROUND(E502*F502,2)</f>
        <v>0</v>
      </c>
      <c r="H502" s="179"/>
      <c r="I502" s="180">
        <f>ROUND(E502*H502,2)</f>
        <v>0</v>
      </c>
      <c r="J502" s="179"/>
      <c r="K502" s="180">
        <f>ROUND(E502*J502,2)</f>
        <v>0</v>
      </c>
      <c r="L502" s="180">
        <v>21</v>
      </c>
      <c r="M502" s="180">
        <f>G502*(1+L502/100)</f>
        <v>0</v>
      </c>
      <c r="N502" s="178">
        <v>0</v>
      </c>
      <c r="O502" s="178">
        <f>ROUND(E502*N502,2)</f>
        <v>0</v>
      </c>
      <c r="P502" s="178">
        <v>0</v>
      </c>
      <c r="Q502" s="178">
        <f>ROUND(E502*P502,2)</f>
        <v>0</v>
      </c>
      <c r="R502" s="180"/>
      <c r="S502" s="180" t="s">
        <v>250</v>
      </c>
      <c r="T502" s="181" t="s">
        <v>223</v>
      </c>
      <c r="U502" s="160">
        <v>0</v>
      </c>
      <c r="V502" s="160">
        <f>ROUND(E502*U502,2)</f>
        <v>0</v>
      </c>
      <c r="W502" s="160"/>
      <c r="X502" s="160" t="s">
        <v>271</v>
      </c>
      <c r="Y502" s="160" t="s">
        <v>225</v>
      </c>
      <c r="Z502" s="149"/>
      <c r="AA502" s="149"/>
      <c r="AB502" s="149"/>
      <c r="AC502" s="149"/>
      <c r="AD502" s="149"/>
      <c r="AE502" s="149"/>
      <c r="AF502" s="149"/>
      <c r="AG502" s="149" t="s">
        <v>272</v>
      </c>
      <c r="AH502" s="149"/>
      <c r="AI502" s="149"/>
      <c r="AJ502" s="149"/>
      <c r="AK502" s="149"/>
      <c r="AL502" s="149"/>
      <c r="AM502" s="149"/>
      <c r="AN502" s="149"/>
      <c r="AO502" s="149"/>
      <c r="AP502" s="149"/>
      <c r="AQ502" s="149"/>
      <c r="AR502" s="149"/>
      <c r="AS502" s="149"/>
      <c r="AT502" s="149"/>
      <c r="AU502" s="149"/>
      <c r="AV502" s="149"/>
      <c r="AW502" s="149"/>
      <c r="AX502" s="149"/>
      <c r="AY502" s="149"/>
      <c r="AZ502" s="149"/>
      <c r="BA502" s="149"/>
      <c r="BB502" s="149"/>
      <c r="BC502" s="149"/>
      <c r="BD502" s="149"/>
      <c r="BE502" s="149"/>
      <c r="BF502" s="149"/>
      <c r="BG502" s="149"/>
      <c r="BH502" s="149"/>
    </row>
    <row r="503" spans="1:60" outlineLevel="2" x14ac:dyDescent="0.2">
      <c r="A503" s="156"/>
      <c r="B503" s="157"/>
      <c r="C503" s="256" t="s">
        <v>591</v>
      </c>
      <c r="D503" s="257"/>
      <c r="E503" s="257"/>
      <c r="F503" s="257"/>
      <c r="G503" s="257"/>
      <c r="H503" s="160"/>
      <c r="I503" s="160"/>
      <c r="J503" s="160"/>
      <c r="K503" s="160"/>
      <c r="L503" s="160"/>
      <c r="M503" s="160"/>
      <c r="N503" s="159"/>
      <c r="O503" s="159"/>
      <c r="P503" s="159"/>
      <c r="Q503" s="159"/>
      <c r="R503" s="160"/>
      <c r="S503" s="160"/>
      <c r="T503" s="160"/>
      <c r="U503" s="160"/>
      <c r="V503" s="160"/>
      <c r="W503" s="160"/>
      <c r="X503" s="160"/>
      <c r="Y503" s="160"/>
      <c r="Z503" s="149"/>
      <c r="AA503" s="149"/>
      <c r="AB503" s="149"/>
      <c r="AC503" s="149"/>
      <c r="AD503" s="149"/>
      <c r="AE503" s="149"/>
      <c r="AF503" s="149"/>
      <c r="AG503" s="149" t="s">
        <v>228</v>
      </c>
      <c r="AH503" s="149"/>
      <c r="AI503" s="149"/>
      <c r="AJ503" s="149"/>
      <c r="AK503" s="149"/>
      <c r="AL503" s="149"/>
      <c r="AM503" s="149"/>
      <c r="AN503" s="149"/>
      <c r="AO503" s="149"/>
      <c r="AP503" s="149"/>
      <c r="AQ503" s="149"/>
      <c r="AR503" s="149"/>
      <c r="AS503" s="149"/>
      <c r="AT503" s="149"/>
      <c r="AU503" s="149"/>
      <c r="AV503" s="149"/>
      <c r="AW503" s="149"/>
      <c r="AX503" s="149"/>
      <c r="AY503" s="149"/>
      <c r="AZ503" s="149"/>
      <c r="BA503" s="149"/>
      <c r="BB503" s="149"/>
      <c r="BC503" s="149"/>
      <c r="BD503" s="149"/>
      <c r="BE503" s="149"/>
      <c r="BF503" s="149"/>
      <c r="BG503" s="149"/>
      <c r="BH503" s="149"/>
    </row>
    <row r="504" spans="1:60" outlineLevel="2" x14ac:dyDescent="0.2">
      <c r="A504" s="156"/>
      <c r="B504" s="157"/>
      <c r="C504" s="193" t="s">
        <v>2402</v>
      </c>
      <c r="D504" s="165"/>
      <c r="E504" s="166">
        <v>29</v>
      </c>
      <c r="F504" s="160"/>
      <c r="G504" s="160"/>
      <c r="H504" s="160"/>
      <c r="I504" s="160"/>
      <c r="J504" s="160"/>
      <c r="K504" s="160"/>
      <c r="L504" s="160"/>
      <c r="M504" s="160"/>
      <c r="N504" s="159"/>
      <c r="O504" s="159"/>
      <c r="P504" s="159"/>
      <c r="Q504" s="159"/>
      <c r="R504" s="160"/>
      <c r="S504" s="160"/>
      <c r="T504" s="160"/>
      <c r="U504" s="160"/>
      <c r="V504" s="160"/>
      <c r="W504" s="160"/>
      <c r="X504" s="160"/>
      <c r="Y504" s="160"/>
      <c r="Z504" s="149"/>
      <c r="AA504" s="149"/>
      <c r="AB504" s="149"/>
      <c r="AC504" s="149"/>
      <c r="AD504" s="149"/>
      <c r="AE504" s="149"/>
      <c r="AF504" s="149"/>
      <c r="AG504" s="149" t="s">
        <v>261</v>
      </c>
      <c r="AH504" s="149">
        <v>0</v>
      </c>
      <c r="AI504" s="149"/>
      <c r="AJ504" s="149"/>
      <c r="AK504" s="149"/>
      <c r="AL504" s="149"/>
      <c r="AM504" s="149"/>
      <c r="AN504" s="149"/>
      <c r="AO504" s="149"/>
      <c r="AP504" s="149"/>
      <c r="AQ504" s="149"/>
      <c r="AR504" s="149"/>
      <c r="AS504" s="149"/>
      <c r="AT504" s="149"/>
      <c r="AU504" s="149"/>
      <c r="AV504" s="149"/>
      <c r="AW504" s="149"/>
      <c r="AX504" s="149"/>
      <c r="AY504" s="149"/>
      <c r="AZ504" s="149"/>
      <c r="BA504" s="149"/>
      <c r="BB504" s="149"/>
      <c r="BC504" s="149"/>
      <c r="BD504" s="149"/>
      <c r="BE504" s="149"/>
      <c r="BF504" s="149"/>
      <c r="BG504" s="149"/>
      <c r="BH504" s="149"/>
    </row>
    <row r="505" spans="1:60" outlineLevel="1" x14ac:dyDescent="0.2">
      <c r="A505" s="175">
        <v>121</v>
      </c>
      <c r="B505" s="176" t="s">
        <v>1480</v>
      </c>
      <c r="C505" s="191" t="s">
        <v>2403</v>
      </c>
      <c r="D505" s="177" t="s">
        <v>268</v>
      </c>
      <c r="E505" s="178">
        <v>24</v>
      </c>
      <c r="F505" s="179"/>
      <c r="G505" s="180">
        <f>ROUND(E505*F505,2)</f>
        <v>0</v>
      </c>
      <c r="H505" s="179"/>
      <c r="I505" s="180">
        <f>ROUND(E505*H505,2)</f>
        <v>0</v>
      </c>
      <c r="J505" s="179"/>
      <c r="K505" s="180">
        <f>ROUND(E505*J505,2)</f>
        <v>0</v>
      </c>
      <c r="L505" s="180">
        <v>21</v>
      </c>
      <c r="M505" s="180">
        <f>G505*(1+L505/100)</f>
        <v>0</v>
      </c>
      <c r="N505" s="178">
        <v>5.0000000000000001E-4</v>
      </c>
      <c r="O505" s="178">
        <f>ROUND(E505*N505,2)</f>
        <v>0.01</v>
      </c>
      <c r="P505" s="178">
        <v>0</v>
      </c>
      <c r="Q505" s="178">
        <f>ROUND(E505*P505,2)</f>
        <v>0</v>
      </c>
      <c r="R505" s="180"/>
      <c r="S505" s="180" t="s">
        <v>250</v>
      </c>
      <c r="T505" s="181" t="s">
        <v>223</v>
      </c>
      <c r="U505" s="160">
        <v>0</v>
      </c>
      <c r="V505" s="160">
        <f>ROUND(E505*U505,2)</f>
        <v>0</v>
      </c>
      <c r="W505" s="160"/>
      <c r="X505" s="160" t="s">
        <v>271</v>
      </c>
      <c r="Y505" s="160" t="s">
        <v>225</v>
      </c>
      <c r="Z505" s="149"/>
      <c r="AA505" s="149"/>
      <c r="AB505" s="149"/>
      <c r="AC505" s="149"/>
      <c r="AD505" s="149"/>
      <c r="AE505" s="149"/>
      <c r="AF505" s="149"/>
      <c r="AG505" s="149" t="s">
        <v>272</v>
      </c>
      <c r="AH505" s="149"/>
      <c r="AI505" s="149"/>
      <c r="AJ505" s="149"/>
      <c r="AK505" s="149"/>
      <c r="AL505" s="149"/>
      <c r="AM505" s="149"/>
      <c r="AN505" s="149"/>
      <c r="AO505" s="149"/>
      <c r="AP505" s="149"/>
      <c r="AQ505" s="149"/>
      <c r="AR505" s="149"/>
      <c r="AS505" s="149"/>
      <c r="AT505" s="149"/>
      <c r="AU505" s="149"/>
      <c r="AV505" s="149"/>
      <c r="AW505" s="149"/>
      <c r="AX505" s="149"/>
      <c r="AY505" s="149"/>
      <c r="AZ505" s="149"/>
      <c r="BA505" s="149"/>
      <c r="BB505" s="149"/>
      <c r="BC505" s="149"/>
      <c r="BD505" s="149"/>
      <c r="BE505" s="149"/>
      <c r="BF505" s="149"/>
      <c r="BG505" s="149"/>
      <c r="BH505" s="149"/>
    </row>
    <row r="506" spans="1:60" outlineLevel="2" x14ac:dyDescent="0.2">
      <c r="A506" s="156"/>
      <c r="B506" s="157"/>
      <c r="C506" s="256" t="s">
        <v>605</v>
      </c>
      <c r="D506" s="257"/>
      <c r="E506" s="257"/>
      <c r="F506" s="257"/>
      <c r="G506" s="257"/>
      <c r="H506" s="160"/>
      <c r="I506" s="160"/>
      <c r="J506" s="160"/>
      <c r="K506" s="160"/>
      <c r="L506" s="160"/>
      <c r="M506" s="160"/>
      <c r="N506" s="159"/>
      <c r="O506" s="159"/>
      <c r="P506" s="159"/>
      <c r="Q506" s="159"/>
      <c r="R506" s="160"/>
      <c r="S506" s="160"/>
      <c r="T506" s="160"/>
      <c r="U506" s="160"/>
      <c r="V506" s="160"/>
      <c r="W506" s="160"/>
      <c r="X506" s="160"/>
      <c r="Y506" s="160"/>
      <c r="Z506" s="149"/>
      <c r="AA506" s="149"/>
      <c r="AB506" s="149"/>
      <c r="AC506" s="149"/>
      <c r="AD506" s="149"/>
      <c r="AE506" s="149"/>
      <c r="AF506" s="149"/>
      <c r="AG506" s="149" t="s">
        <v>228</v>
      </c>
      <c r="AH506" s="149"/>
      <c r="AI506" s="149"/>
      <c r="AJ506" s="149"/>
      <c r="AK506" s="149"/>
      <c r="AL506" s="149"/>
      <c r="AM506" s="149"/>
      <c r="AN506" s="149"/>
      <c r="AO506" s="149"/>
      <c r="AP506" s="149"/>
      <c r="AQ506" s="149"/>
      <c r="AR506" s="149"/>
      <c r="AS506" s="149"/>
      <c r="AT506" s="149"/>
      <c r="AU506" s="149"/>
      <c r="AV506" s="149"/>
      <c r="AW506" s="149"/>
      <c r="AX506" s="149"/>
      <c r="AY506" s="149"/>
      <c r="AZ506" s="149"/>
      <c r="BA506" s="149"/>
      <c r="BB506" s="149"/>
      <c r="BC506" s="149"/>
      <c r="BD506" s="149"/>
      <c r="BE506" s="149"/>
      <c r="BF506" s="149"/>
      <c r="BG506" s="149"/>
      <c r="BH506" s="149"/>
    </row>
    <row r="507" spans="1:60" outlineLevel="3" x14ac:dyDescent="0.2">
      <c r="A507" s="156"/>
      <c r="B507" s="157"/>
      <c r="C507" s="265" t="s">
        <v>606</v>
      </c>
      <c r="D507" s="266"/>
      <c r="E507" s="266"/>
      <c r="F507" s="266"/>
      <c r="G507" s="266"/>
      <c r="H507" s="160"/>
      <c r="I507" s="160"/>
      <c r="J507" s="160"/>
      <c r="K507" s="160"/>
      <c r="L507" s="160"/>
      <c r="M507" s="160"/>
      <c r="N507" s="159"/>
      <c r="O507" s="159"/>
      <c r="P507" s="159"/>
      <c r="Q507" s="159"/>
      <c r="R507" s="160"/>
      <c r="S507" s="160"/>
      <c r="T507" s="160"/>
      <c r="U507" s="160"/>
      <c r="V507" s="160"/>
      <c r="W507" s="160"/>
      <c r="X507" s="160"/>
      <c r="Y507" s="160"/>
      <c r="Z507" s="149"/>
      <c r="AA507" s="149"/>
      <c r="AB507" s="149"/>
      <c r="AC507" s="149"/>
      <c r="AD507" s="149"/>
      <c r="AE507" s="149"/>
      <c r="AF507" s="149"/>
      <c r="AG507" s="149" t="s">
        <v>228</v>
      </c>
      <c r="AH507" s="149"/>
      <c r="AI507" s="149"/>
      <c r="AJ507" s="149"/>
      <c r="AK507" s="149"/>
      <c r="AL507" s="149"/>
      <c r="AM507" s="149"/>
      <c r="AN507" s="149"/>
      <c r="AO507" s="149"/>
      <c r="AP507" s="149"/>
      <c r="AQ507" s="149"/>
      <c r="AR507" s="149"/>
      <c r="AS507" s="149"/>
      <c r="AT507" s="149"/>
      <c r="AU507" s="149"/>
      <c r="AV507" s="149"/>
      <c r="AW507" s="149"/>
      <c r="AX507" s="149"/>
      <c r="AY507" s="149"/>
      <c r="AZ507" s="149"/>
      <c r="BA507" s="149"/>
      <c r="BB507" s="149"/>
      <c r="BC507" s="149"/>
      <c r="BD507" s="149"/>
      <c r="BE507" s="149"/>
      <c r="BF507" s="149"/>
      <c r="BG507" s="149"/>
      <c r="BH507" s="149"/>
    </row>
    <row r="508" spans="1:60" outlineLevel="2" x14ac:dyDescent="0.2">
      <c r="A508" s="156"/>
      <c r="B508" s="157"/>
      <c r="C508" s="193" t="s">
        <v>2404</v>
      </c>
      <c r="D508" s="165"/>
      <c r="E508" s="166">
        <v>24</v>
      </c>
      <c r="F508" s="160"/>
      <c r="G508" s="160"/>
      <c r="H508" s="160"/>
      <c r="I508" s="160"/>
      <c r="J508" s="160"/>
      <c r="K508" s="160"/>
      <c r="L508" s="160"/>
      <c r="M508" s="160"/>
      <c r="N508" s="159"/>
      <c r="O508" s="159"/>
      <c r="P508" s="159"/>
      <c r="Q508" s="159"/>
      <c r="R508" s="160"/>
      <c r="S508" s="160"/>
      <c r="T508" s="160"/>
      <c r="U508" s="160"/>
      <c r="V508" s="160"/>
      <c r="W508" s="160"/>
      <c r="X508" s="160"/>
      <c r="Y508" s="160"/>
      <c r="Z508" s="149"/>
      <c r="AA508" s="149"/>
      <c r="AB508" s="149"/>
      <c r="AC508" s="149"/>
      <c r="AD508" s="149"/>
      <c r="AE508" s="149"/>
      <c r="AF508" s="149"/>
      <c r="AG508" s="149" t="s">
        <v>261</v>
      </c>
      <c r="AH508" s="149">
        <v>0</v>
      </c>
      <c r="AI508" s="149"/>
      <c r="AJ508" s="149"/>
      <c r="AK508" s="149"/>
      <c r="AL508" s="149"/>
      <c r="AM508" s="149"/>
      <c r="AN508" s="149"/>
      <c r="AO508" s="149"/>
      <c r="AP508" s="149"/>
      <c r="AQ508" s="149"/>
      <c r="AR508" s="149"/>
      <c r="AS508" s="149"/>
      <c r="AT508" s="149"/>
      <c r="AU508" s="149"/>
      <c r="AV508" s="149"/>
      <c r="AW508" s="149"/>
      <c r="AX508" s="149"/>
      <c r="AY508" s="149"/>
      <c r="AZ508" s="149"/>
      <c r="BA508" s="149"/>
      <c r="BB508" s="149"/>
      <c r="BC508" s="149"/>
      <c r="BD508" s="149"/>
      <c r="BE508" s="149"/>
      <c r="BF508" s="149"/>
      <c r="BG508" s="149"/>
      <c r="BH508" s="149"/>
    </row>
    <row r="509" spans="1:60" outlineLevel="1" x14ac:dyDescent="0.2">
      <c r="A509" s="175">
        <v>122</v>
      </c>
      <c r="B509" s="176" t="s">
        <v>2405</v>
      </c>
      <c r="C509" s="191" t="s">
        <v>2406</v>
      </c>
      <c r="D509" s="177" t="s">
        <v>455</v>
      </c>
      <c r="E509" s="178">
        <v>12</v>
      </c>
      <c r="F509" s="179"/>
      <c r="G509" s="180">
        <f>ROUND(E509*F509,2)</f>
        <v>0</v>
      </c>
      <c r="H509" s="179"/>
      <c r="I509" s="180">
        <f>ROUND(E509*H509,2)</f>
        <v>0</v>
      </c>
      <c r="J509" s="179"/>
      <c r="K509" s="180">
        <f>ROUND(E509*J509,2)</f>
        <v>0</v>
      </c>
      <c r="L509" s="180">
        <v>21</v>
      </c>
      <c r="M509" s="180">
        <f>G509*(1+L509/100)</f>
        <v>0</v>
      </c>
      <c r="N509" s="178">
        <v>5.0000000000000001E-4</v>
      </c>
      <c r="O509" s="178">
        <f>ROUND(E509*N509,2)</f>
        <v>0.01</v>
      </c>
      <c r="P509" s="178">
        <v>0</v>
      </c>
      <c r="Q509" s="178">
        <f>ROUND(E509*P509,2)</f>
        <v>0</v>
      </c>
      <c r="R509" s="180"/>
      <c r="S509" s="180" t="s">
        <v>250</v>
      </c>
      <c r="T509" s="181" t="s">
        <v>223</v>
      </c>
      <c r="U509" s="160">
        <v>0</v>
      </c>
      <c r="V509" s="160">
        <f>ROUND(E509*U509,2)</f>
        <v>0</v>
      </c>
      <c r="W509" s="160"/>
      <c r="X509" s="160" t="s">
        <v>271</v>
      </c>
      <c r="Y509" s="160" t="s">
        <v>225</v>
      </c>
      <c r="Z509" s="149"/>
      <c r="AA509" s="149"/>
      <c r="AB509" s="149"/>
      <c r="AC509" s="149"/>
      <c r="AD509" s="149"/>
      <c r="AE509" s="149"/>
      <c r="AF509" s="149"/>
      <c r="AG509" s="149" t="s">
        <v>272</v>
      </c>
      <c r="AH509" s="149"/>
      <c r="AI509" s="149"/>
      <c r="AJ509" s="149"/>
      <c r="AK509" s="149"/>
      <c r="AL509" s="149"/>
      <c r="AM509" s="149"/>
      <c r="AN509" s="149"/>
      <c r="AO509" s="149"/>
      <c r="AP509" s="149"/>
      <c r="AQ509" s="149"/>
      <c r="AR509" s="149"/>
      <c r="AS509" s="149"/>
      <c r="AT509" s="149"/>
      <c r="AU509" s="149"/>
      <c r="AV509" s="149"/>
      <c r="AW509" s="149"/>
      <c r="AX509" s="149"/>
      <c r="AY509" s="149"/>
      <c r="AZ509" s="149"/>
      <c r="BA509" s="149"/>
      <c r="BB509" s="149"/>
      <c r="BC509" s="149"/>
      <c r="BD509" s="149"/>
      <c r="BE509" s="149"/>
      <c r="BF509" s="149"/>
      <c r="BG509" s="149"/>
      <c r="BH509" s="149"/>
    </row>
    <row r="510" spans="1:60" outlineLevel="2" x14ac:dyDescent="0.2">
      <c r="A510" s="156"/>
      <c r="B510" s="157"/>
      <c r="C510" s="256" t="s">
        <v>605</v>
      </c>
      <c r="D510" s="257"/>
      <c r="E510" s="257"/>
      <c r="F510" s="257"/>
      <c r="G510" s="257"/>
      <c r="H510" s="160"/>
      <c r="I510" s="160"/>
      <c r="J510" s="160"/>
      <c r="K510" s="160"/>
      <c r="L510" s="160"/>
      <c r="M510" s="160"/>
      <c r="N510" s="159"/>
      <c r="O510" s="159"/>
      <c r="P510" s="159"/>
      <c r="Q510" s="159"/>
      <c r="R510" s="160"/>
      <c r="S510" s="160"/>
      <c r="T510" s="160"/>
      <c r="U510" s="160"/>
      <c r="V510" s="160"/>
      <c r="W510" s="160"/>
      <c r="X510" s="160"/>
      <c r="Y510" s="160"/>
      <c r="Z510" s="149"/>
      <c r="AA510" s="149"/>
      <c r="AB510" s="149"/>
      <c r="AC510" s="149"/>
      <c r="AD510" s="149"/>
      <c r="AE510" s="149"/>
      <c r="AF510" s="149"/>
      <c r="AG510" s="149" t="s">
        <v>228</v>
      </c>
      <c r="AH510" s="149"/>
      <c r="AI510" s="149"/>
      <c r="AJ510" s="149"/>
      <c r="AK510" s="149"/>
      <c r="AL510" s="149"/>
      <c r="AM510" s="149"/>
      <c r="AN510" s="149"/>
      <c r="AO510" s="149"/>
      <c r="AP510" s="149"/>
      <c r="AQ510" s="149"/>
      <c r="AR510" s="149"/>
      <c r="AS510" s="149"/>
      <c r="AT510" s="149"/>
      <c r="AU510" s="149"/>
      <c r="AV510" s="149"/>
      <c r="AW510" s="149"/>
      <c r="AX510" s="149"/>
      <c r="AY510" s="149"/>
      <c r="AZ510" s="149"/>
      <c r="BA510" s="149"/>
      <c r="BB510" s="149"/>
      <c r="BC510" s="149"/>
      <c r="BD510" s="149"/>
      <c r="BE510" s="149"/>
      <c r="BF510" s="149"/>
      <c r="BG510" s="149"/>
      <c r="BH510" s="149"/>
    </row>
    <row r="511" spans="1:60" outlineLevel="3" x14ac:dyDescent="0.2">
      <c r="A511" s="156"/>
      <c r="B511" s="157"/>
      <c r="C511" s="265" t="s">
        <v>606</v>
      </c>
      <c r="D511" s="266"/>
      <c r="E511" s="266"/>
      <c r="F511" s="266"/>
      <c r="G511" s="266"/>
      <c r="H511" s="160"/>
      <c r="I511" s="160"/>
      <c r="J511" s="160"/>
      <c r="K511" s="160"/>
      <c r="L511" s="160"/>
      <c r="M511" s="160"/>
      <c r="N511" s="159"/>
      <c r="O511" s="159"/>
      <c r="P511" s="159"/>
      <c r="Q511" s="159"/>
      <c r="R511" s="160"/>
      <c r="S511" s="160"/>
      <c r="T511" s="160"/>
      <c r="U511" s="160"/>
      <c r="V511" s="160"/>
      <c r="W511" s="160"/>
      <c r="X511" s="160"/>
      <c r="Y511" s="160"/>
      <c r="Z511" s="149"/>
      <c r="AA511" s="149"/>
      <c r="AB511" s="149"/>
      <c r="AC511" s="149"/>
      <c r="AD511" s="149"/>
      <c r="AE511" s="149"/>
      <c r="AF511" s="149"/>
      <c r="AG511" s="149" t="s">
        <v>228</v>
      </c>
      <c r="AH511" s="149"/>
      <c r="AI511" s="149"/>
      <c r="AJ511" s="149"/>
      <c r="AK511" s="149"/>
      <c r="AL511" s="149"/>
      <c r="AM511" s="149"/>
      <c r="AN511" s="149"/>
      <c r="AO511" s="149"/>
      <c r="AP511" s="149"/>
      <c r="AQ511" s="149"/>
      <c r="AR511" s="149"/>
      <c r="AS511" s="149"/>
      <c r="AT511" s="149"/>
      <c r="AU511" s="149"/>
      <c r="AV511" s="149"/>
      <c r="AW511" s="149"/>
      <c r="AX511" s="149"/>
      <c r="AY511" s="149"/>
      <c r="AZ511" s="149"/>
      <c r="BA511" s="149"/>
      <c r="BB511" s="149"/>
      <c r="BC511" s="149"/>
      <c r="BD511" s="149"/>
      <c r="BE511" s="149"/>
      <c r="BF511" s="149"/>
      <c r="BG511" s="149"/>
      <c r="BH511" s="149"/>
    </row>
    <row r="512" spans="1:60" outlineLevel="2" x14ac:dyDescent="0.2">
      <c r="A512" s="156"/>
      <c r="B512" s="157"/>
      <c r="C512" s="193" t="s">
        <v>2407</v>
      </c>
      <c r="D512" s="165"/>
      <c r="E512" s="166">
        <v>12</v>
      </c>
      <c r="F512" s="160"/>
      <c r="G512" s="160"/>
      <c r="H512" s="160"/>
      <c r="I512" s="160"/>
      <c r="J512" s="160"/>
      <c r="K512" s="160"/>
      <c r="L512" s="160"/>
      <c r="M512" s="160"/>
      <c r="N512" s="159"/>
      <c r="O512" s="159"/>
      <c r="P512" s="159"/>
      <c r="Q512" s="159"/>
      <c r="R512" s="160"/>
      <c r="S512" s="160"/>
      <c r="T512" s="160"/>
      <c r="U512" s="160"/>
      <c r="V512" s="160"/>
      <c r="W512" s="160"/>
      <c r="X512" s="160"/>
      <c r="Y512" s="160"/>
      <c r="Z512" s="149"/>
      <c r="AA512" s="149"/>
      <c r="AB512" s="149"/>
      <c r="AC512" s="149"/>
      <c r="AD512" s="149"/>
      <c r="AE512" s="149"/>
      <c r="AF512" s="149"/>
      <c r="AG512" s="149" t="s">
        <v>261</v>
      </c>
      <c r="AH512" s="149">
        <v>0</v>
      </c>
      <c r="AI512" s="149"/>
      <c r="AJ512" s="149"/>
      <c r="AK512" s="149"/>
      <c r="AL512" s="149"/>
      <c r="AM512" s="149"/>
      <c r="AN512" s="149"/>
      <c r="AO512" s="149"/>
      <c r="AP512" s="149"/>
      <c r="AQ512" s="149"/>
      <c r="AR512" s="149"/>
      <c r="AS512" s="149"/>
      <c r="AT512" s="149"/>
      <c r="AU512" s="149"/>
      <c r="AV512" s="149"/>
      <c r="AW512" s="149"/>
      <c r="AX512" s="149"/>
      <c r="AY512" s="149"/>
      <c r="AZ512" s="149"/>
      <c r="BA512" s="149"/>
      <c r="BB512" s="149"/>
      <c r="BC512" s="149"/>
      <c r="BD512" s="149"/>
      <c r="BE512" s="149"/>
      <c r="BF512" s="149"/>
      <c r="BG512" s="149"/>
      <c r="BH512" s="149"/>
    </row>
    <row r="513" spans="1:60" ht="22.5" outlineLevel="1" x14ac:dyDescent="0.2">
      <c r="A513" s="175">
        <v>123</v>
      </c>
      <c r="B513" s="176" t="s">
        <v>2408</v>
      </c>
      <c r="C513" s="191" t="s">
        <v>2409</v>
      </c>
      <c r="D513" s="177" t="s">
        <v>338</v>
      </c>
      <c r="E513" s="178">
        <v>3</v>
      </c>
      <c r="F513" s="179"/>
      <c r="G513" s="180">
        <f>ROUND(E513*F513,2)</f>
        <v>0</v>
      </c>
      <c r="H513" s="179"/>
      <c r="I513" s="180">
        <f>ROUND(E513*H513,2)</f>
        <v>0</v>
      </c>
      <c r="J513" s="179"/>
      <c r="K513" s="180">
        <f>ROUND(E513*J513,2)</f>
        <v>0</v>
      </c>
      <c r="L513" s="180">
        <v>21</v>
      </c>
      <c r="M513" s="180">
        <f>G513*(1+L513/100)</f>
        <v>0</v>
      </c>
      <c r="N513" s="178">
        <v>6.0000000000000002E-5</v>
      </c>
      <c r="O513" s="178">
        <f>ROUND(E513*N513,2)</f>
        <v>0</v>
      </c>
      <c r="P513" s="178">
        <v>0</v>
      </c>
      <c r="Q513" s="178">
        <f>ROUND(E513*P513,2)</f>
        <v>0</v>
      </c>
      <c r="R513" s="180"/>
      <c r="S513" s="180" t="s">
        <v>250</v>
      </c>
      <c r="T513" s="181" t="s">
        <v>223</v>
      </c>
      <c r="U513" s="160">
        <v>0.19</v>
      </c>
      <c r="V513" s="160">
        <f>ROUND(E513*U513,2)</f>
        <v>0.56999999999999995</v>
      </c>
      <c r="W513" s="160"/>
      <c r="X513" s="160" t="s">
        <v>271</v>
      </c>
      <c r="Y513" s="160" t="s">
        <v>225</v>
      </c>
      <c r="Z513" s="149"/>
      <c r="AA513" s="149"/>
      <c r="AB513" s="149"/>
      <c r="AC513" s="149"/>
      <c r="AD513" s="149"/>
      <c r="AE513" s="149"/>
      <c r="AF513" s="149"/>
      <c r="AG513" s="149" t="s">
        <v>272</v>
      </c>
      <c r="AH513" s="149"/>
      <c r="AI513" s="149"/>
      <c r="AJ513" s="149"/>
      <c r="AK513" s="149"/>
      <c r="AL513" s="149"/>
      <c r="AM513" s="149"/>
      <c r="AN513" s="149"/>
      <c r="AO513" s="149"/>
      <c r="AP513" s="149"/>
      <c r="AQ513" s="149"/>
      <c r="AR513" s="149"/>
      <c r="AS513" s="149"/>
      <c r="AT513" s="149"/>
      <c r="AU513" s="149"/>
      <c r="AV513" s="149"/>
      <c r="AW513" s="149"/>
      <c r="AX513" s="149"/>
      <c r="AY513" s="149"/>
      <c r="AZ513" s="149"/>
      <c r="BA513" s="149"/>
      <c r="BB513" s="149"/>
      <c r="BC513" s="149"/>
      <c r="BD513" s="149"/>
      <c r="BE513" s="149"/>
      <c r="BF513" s="149"/>
      <c r="BG513" s="149"/>
      <c r="BH513" s="149"/>
    </row>
    <row r="514" spans="1:60" outlineLevel="2" x14ac:dyDescent="0.2">
      <c r="A514" s="156"/>
      <c r="B514" s="157"/>
      <c r="C514" s="193" t="s">
        <v>2410</v>
      </c>
      <c r="D514" s="165"/>
      <c r="E514" s="166">
        <v>3</v>
      </c>
      <c r="F514" s="160"/>
      <c r="G514" s="160"/>
      <c r="H514" s="160"/>
      <c r="I514" s="160"/>
      <c r="J514" s="160"/>
      <c r="K514" s="160"/>
      <c r="L514" s="160"/>
      <c r="M514" s="160"/>
      <c r="N514" s="159"/>
      <c r="O514" s="159"/>
      <c r="P514" s="159"/>
      <c r="Q514" s="159"/>
      <c r="R514" s="160"/>
      <c r="S514" s="160"/>
      <c r="T514" s="160"/>
      <c r="U514" s="160"/>
      <c r="V514" s="160"/>
      <c r="W514" s="160"/>
      <c r="X514" s="160"/>
      <c r="Y514" s="160"/>
      <c r="Z514" s="149"/>
      <c r="AA514" s="149"/>
      <c r="AB514" s="149"/>
      <c r="AC514" s="149"/>
      <c r="AD514" s="149"/>
      <c r="AE514" s="149"/>
      <c r="AF514" s="149"/>
      <c r="AG514" s="149" t="s">
        <v>261</v>
      </c>
      <c r="AH514" s="149">
        <v>0</v>
      </c>
      <c r="AI514" s="149"/>
      <c r="AJ514" s="149"/>
      <c r="AK514" s="149"/>
      <c r="AL514" s="149"/>
      <c r="AM514" s="149"/>
      <c r="AN514" s="149"/>
      <c r="AO514" s="149"/>
      <c r="AP514" s="149"/>
      <c r="AQ514" s="149"/>
      <c r="AR514" s="149"/>
      <c r="AS514" s="149"/>
      <c r="AT514" s="149"/>
      <c r="AU514" s="149"/>
      <c r="AV514" s="149"/>
      <c r="AW514" s="149"/>
      <c r="AX514" s="149"/>
      <c r="AY514" s="149"/>
      <c r="AZ514" s="149"/>
      <c r="BA514" s="149"/>
      <c r="BB514" s="149"/>
      <c r="BC514" s="149"/>
      <c r="BD514" s="149"/>
      <c r="BE514" s="149"/>
      <c r="BF514" s="149"/>
      <c r="BG514" s="149"/>
      <c r="BH514" s="149"/>
    </row>
    <row r="515" spans="1:60" outlineLevel="1" x14ac:dyDescent="0.2">
      <c r="A515" s="175">
        <v>124</v>
      </c>
      <c r="B515" s="176" t="s">
        <v>2411</v>
      </c>
      <c r="C515" s="191" t="s">
        <v>2412</v>
      </c>
      <c r="D515" s="177" t="s">
        <v>268</v>
      </c>
      <c r="E515" s="178">
        <v>15</v>
      </c>
      <c r="F515" s="179"/>
      <c r="G515" s="180">
        <f>ROUND(E515*F515,2)</f>
        <v>0</v>
      </c>
      <c r="H515" s="179"/>
      <c r="I515" s="180">
        <f>ROUND(E515*H515,2)</f>
        <v>0</v>
      </c>
      <c r="J515" s="179"/>
      <c r="K515" s="180">
        <f>ROUND(E515*J515,2)</f>
        <v>0</v>
      </c>
      <c r="L515" s="180">
        <v>21</v>
      </c>
      <c r="M515" s="180">
        <f>G515*(1+L515/100)</f>
        <v>0</v>
      </c>
      <c r="N515" s="178">
        <v>5.0000000000000001E-4</v>
      </c>
      <c r="O515" s="178">
        <f>ROUND(E515*N515,2)</f>
        <v>0.01</v>
      </c>
      <c r="P515" s="178">
        <v>0</v>
      </c>
      <c r="Q515" s="178">
        <f>ROUND(E515*P515,2)</f>
        <v>0</v>
      </c>
      <c r="R515" s="180"/>
      <c r="S515" s="180" t="s">
        <v>250</v>
      </c>
      <c r="T515" s="181" t="s">
        <v>223</v>
      </c>
      <c r="U515" s="160">
        <v>0</v>
      </c>
      <c r="V515" s="160">
        <f>ROUND(E515*U515,2)</f>
        <v>0</v>
      </c>
      <c r="W515" s="160"/>
      <c r="X515" s="160" t="s">
        <v>271</v>
      </c>
      <c r="Y515" s="160" t="s">
        <v>225</v>
      </c>
      <c r="Z515" s="149"/>
      <c r="AA515" s="149"/>
      <c r="AB515" s="149"/>
      <c r="AC515" s="149"/>
      <c r="AD515" s="149"/>
      <c r="AE515" s="149"/>
      <c r="AF515" s="149"/>
      <c r="AG515" s="149" t="s">
        <v>272</v>
      </c>
      <c r="AH515" s="149"/>
      <c r="AI515" s="149"/>
      <c r="AJ515" s="149"/>
      <c r="AK515" s="149"/>
      <c r="AL515" s="149"/>
      <c r="AM515" s="149"/>
      <c r="AN515" s="149"/>
      <c r="AO515" s="149"/>
      <c r="AP515" s="149"/>
      <c r="AQ515" s="149"/>
      <c r="AR515" s="149"/>
      <c r="AS515" s="149"/>
      <c r="AT515" s="149"/>
      <c r="AU515" s="149"/>
      <c r="AV515" s="149"/>
      <c r="AW515" s="149"/>
      <c r="AX515" s="149"/>
      <c r="AY515" s="149"/>
      <c r="AZ515" s="149"/>
      <c r="BA515" s="149"/>
      <c r="BB515" s="149"/>
      <c r="BC515" s="149"/>
      <c r="BD515" s="149"/>
      <c r="BE515" s="149"/>
      <c r="BF515" s="149"/>
      <c r="BG515" s="149"/>
      <c r="BH515" s="149"/>
    </row>
    <row r="516" spans="1:60" outlineLevel="2" x14ac:dyDescent="0.2">
      <c r="A516" s="156"/>
      <c r="B516" s="157"/>
      <c r="C516" s="256" t="s">
        <v>605</v>
      </c>
      <c r="D516" s="257"/>
      <c r="E516" s="257"/>
      <c r="F516" s="257"/>
      <c r="G516" s="257"/>
      <c r="H516" s="160"/>
      <c r="I516" s="160"/>
      <c r="J516" s="160"/>
      <c r="K516" s="160"/>
      <c r="L516" s="160"/>
      <c r="M516" s="160"/>
      <c r="N516" s="159"/>
      <c r="O516" s="159"/>
      <c r="P516" s="159"/>
      <c r="Q516" s="159"/>
      <c r="R516" s="160"/>
      <c r="S516" s="160"/>
      <c r="T516" s="160"/>
      <c r="U516" s="160"/>
      <c r="V516" s="160"/>
      <c r="W516" s="160"/>
      <c r="X516" s="160"/>
      <c r="Y516" s="160"/>
      <c r="Z516" s="149"/>
      <c r="AA516" s="149"/>
      <c r="AB516" s="149"/>
      <c r="AC516" s="149"/>
      <c r="AD516" s="149"/>
      <c r="AE516" s="149"/>
      <c r="AF516" s="149"/>
      <c r="AG516" s="149" t="s">
        <v>228</v>
      </c>
      <c r="AH516" s="149"/>
      <c r="AI516" s="149"/>
      <c r="AJ516" s="149"/>
      <c r="AK516" s="149"/>
      <c r="AL516" s="149"/>
      <c r="AM516" s="149"/>
      <c r="AN516" s="149"/>
      <c r="AO516" s="149"/>
      <c r="AP516" s="149"/>
      <c r="AQ516" s="149"/>
      <c r="AR516" s="149"/>
      <c r="AS516" s="149"/>
      <c r="AT516" s="149"/>
      <c r="AU516" s="149"/>
      <c r="AV516" s="149"/>
      <c r="AW516" s="149"/>
      <c r="AX516" s="149"/>
      <c r="AY516" s="149"/>
      <c r="AZ516" s="149"/>
      <c r="BA516" s="149"/>
      <c r="BB516" s="149"/>
      <c r="BC516" s="149"/>
      <c r="BD516" s="149"/>
      <c r="BE516" s="149"/>
      <c r="BF516" s="149"/>
      <c r="BG516" s="149"/>
      <c r="BH516" s="149"/>
    </row>
    <row r="517" spans="1:60" outlineLevel="3" x14ac:dyDescent="0.2">
      <c r="A517" s="156"/>
      <c r="B517" s="157"/>
      <c r="C517" s="265" t="s">
        <v>606</v>
      </c>
      <c r="D517" s="266"/>
      <c r="E517" s="266"/>
      <c r="F517" s="266"/>
      <c r="G517" s="266"/>
      <c r="H517" s="160"/>
      <c r="I517" s="160"/>
      <c r="J517" s="160"/>
      <c r="K517" s="160"/>
      <c r="L517" s="160"/>
      <c r="M517" s="160"/>
      <c r="N517" s="159"/>
      <c r="O517" s="159"/>
      <c r="P517" s="159"/>
      <c r="Q517" s="159"/>
      <c r="R517" s="160"/>
      <c r="S517" s="160"/>
      <c r="T517" s="160"/>
      <c r="U517" s="160"/>
      <c r="V517" s="160"/>
      <c r="W517" s="160"/>
      <c r="X517" s="160"/>
      <c r="Y517" s="160"/>
      <c r="Z517" s="149"/>
      <c r="AA517" s="149"/>
      <c r="AB517" s="149"/>
      <c r="AC517" s="149"/>
      <c r="AD517" s="149"/>
      <c r="AE517" s="149"/>
      <c r="AF517" s="149"/>
      <c r="AG517" s="149" t="s">
        <v>228</v>
      </c>
      <c r="AH517" s="149"/>
      <c r="AI517" s="149"/>
      <c r="AJ517" s="149"/>
      <c r="AK517" s="149"/>
      <c r="AL517" s="149"/>
      <c r="AM517" s="149"/>
      <c r="AN517" s="149"/>
      <c r="AO517" s="149"/>
      <c r="AP517" s="149"/>
      <c r="AQ517" s="149"/>
      <c r="AR517" s="149"/>
      <c r="AS517" s="149"/>
      <c r="AT517" s="149"/>
      <c r="AU517" s="149"/>
      <c r="AV517" s="149"/>
      <c r="AW517" s="149"/>
      <c r="AX517" s="149"/>
      <c r="AY517" s="149"/>
      <c r="AZ517" s="149"/>
      <c r="BA517" s="149"/>
      <c r="BB517" s="149"/>
      <c r="BC517" s="149"/>
      <c r="BD517" s="149"/>
      <c r="BE517" s="149"/>
      <c r="BF517" s="149"/>
      <c r="BG517" s="149"/>
      <c r="BH517" s="149"/>
    </row>
    <row r="518" spans="1:60" outlineLevel="2" x14ac:dyDescent="0.2">
      <c r="A518" s="156"/>
      <c r="B518" s="157"/>
      <c r="C518" s="193" t="s">
        <v>2413</v>
      </c>
      <c r="D518" s="165"/>
      <c r="E518" s="166">
        <v>15</v>
      </c>
      <c r="F518" s="160"/>
      <c r="G518" s="160"/>
      <c r="H518" s="160"/>
      <c r="I518" s="160"/>
      <c r="J518" s="160"/>
      <c r="K518" s="160"/>
      <c r="L518" s="160"/>
      <c r="M518" s="160"/>
      <c r="N518" s="159"/>
      <c r="O518" s="159"/>
      <c r="P518" s="159"/>
      <c r="Q518" s="159"/>
      <c r="R518" s="160"/>
      <c r="S518" s="160"/>
      <c r="T518" s="160"/>
      <c r="U518" s="160"/>
      <c r="V518" s="160"/>
      <c r="W518" s="160"/>
      <c r="X518" s="160"/>
      <c r="Y518" s="160"/>
      <c r="Z518" s="149"/>
      <c r="AA518" s="149"/>
      <c r="AB518" s="149"/>
      <c r="AC518" s="149"/>
      <c r="AD518" s="149"/>
      <c r="AE518" s="149"/>
      <c r="AF518" s="149"/>
      <c r="AG518" s="149" t="s">
        <v>261</v>
      </c>
      <c r="AH518" s="149">
        <v>0</v>
      </c>
      <c r="AI518" s="149"/>
      <c r="AJ518" s="149"/>
      <c r="AK518" s="149"/>
      <c r="AL518" s="149"/>
      <c r="AM518" s="149"/>
      <c r="AN518" s="149"/>
      <c r="AO518" s="149"/>
      <c r="AP518" s="149"/>
      <c r="AQ518" s="149"/>
      <c r="AR518" s="149"/>
      <c r="AS518" s="149"/>
      <c r="AT518" s="149"/>
      <c r="AU518" s="149"/>
      <c r="AV518" s="149"/>
      <c r="AW518" s="149"/>
      <c r="AX518" s="149"/>
      <c r="AY518" s="149"/>
      <c r="AZ518" s="149"/>
      <c r="BA518" s="149"/>
      <c r="BB518" s="149"/>
      <c r="BC518" s="149"/>
      <c r="BD518" s="149"/>
      <c r="BE518" s="149"/>
      <c r="BF518" s="149"/>
      <c r="BG518" s="149"/>
      <c r="BH518" s="149"/>
    </row>
    <row r="519" spans="1:60" ht="22.5" outlineLevel="1" x14ac:dyDescent="0.2">
      <c r="A519" s="175">
        <v>125</v>
      </c>
      <c r="B519" s="176" t="s">
        <v>2414</v>
      </c>
      <c r="C519" s="191" t="s">
        <v>2415</v>
      </c>
      <c r="D519" s="177" t="s">
        <v>370</v>
      </c>
      <c r="E519" s="178">
        <v>3</v>
      </c>
      <c r="F519" s="179"/>
      <c r="G519" s="180">
        <f>ROUND(E519*F519,2)</f>
        <v>0</v>
      </c>
      <c r="H519" s="179"/>
      <c r="I519" s="180">
        <f>ROUND(E519*H519,2)</f>
        <v>0</v>
      </c>
      <c r="J519" s="179"/>
      <c r="K519" s="180">
        <f>ROUND(E519*J519,2)</f>
        <v>0</v>
      </c>
      <c r="L519" s="180">
        <v>21</v>
      </c>
      <c r="M519" s="180">
        <f>G519*(1+L519/100)</f>
        <v>0</v>
      </c>
      <c r="N519" s="178">
        <v>0</v>
      </c>
      <c r="O519" s="178">
        <f>ROUND(E519*N519,2)</f>
        <v>0</v>
      </c>
      <c r="P519" s="178">
        <v>0</v>
      </c>
      <c r="Q519" s="178">
        <f>ROUND(E519*P519,2)</f>
        <v>0</v>
      </c>
      <c r="R519" s="180"/>
      <c r="S519" s="180" t="s">
        <v>250</v>
      </c>
      <c r="T519" s="181" t="s">
        <v>223</v>
      </c>
      <c r="U519" s="160">
        <v>0</v>
      </c>
      <c r="V519" s="160">
        <f>ROUND(E519*U519,2)</f>
        <v>0</v>
      </c>
      <c r="W519" s="160"/>
      <c r="X519" s="160" t="s">
        <v>271</v>
      </c>
      <c r="Y519" s="160" t="s">
        <v>225</v>
      </c>
      <c r="Z519" s="149"/>
      <c r="AA519" s="149"/>
      <c r="AB519" s="149"/>
      <c r="AC519" s="149"/>
      <c r="AD519" s="149"/>
      <c r="AE519" s="149"/>
      <c r="AF519" s="149"/>
      <c r="AG519" s="149" t="s">
        <v>272</v>
      </c>
      <c r="AH519" s="149"/>
      <c r="AI519" s="149"/>
      <c r="AJ519" s="149"/>
      <c r="AK519" s="149"/>
      <c r="AL519" s="149"/>
      <c r="AM519" s="149"/>
      <c r="AN519" s="149"/>
      <c r="AO519" s="149"/>
      <c r="AP519" s="149"/>
      <c r="AQ519" s="149"/>
      <c r="AR519" s="149"/>
      <c r="AS519" s="149"/>
      <c r="AT519" s="149"/>
      <c r="AU519" s="149"/>
      <c r="AV519" s="149"/>
      <c r="AW519" s="149"/>
      <c r="AX519" s="149"/>
      <c r="AY519" s="149"/>
      <c r="AZ519" s="149"/>
      <c r="BA519" s="149"/>
      <c r="BB519" s="149"/>
      <c r="BC519" s="149"/>
      <c r="BD519" s="149"/>
      <c r="BE519" s="149"/>
      <c r="BF519" s="149"/>
      <c r="BG519" s="149"/>
      <c r="BH519" s="149"/>
    </row>
    <row r="520" spans="1:60" outlineLevel="2" x14ac:dyDescent="0.2">
      <c r="A520" s="156"/>
      <c r="B520" s="157"/>
      <c r="C520" s="193" t="s">
        <v>2416</v>
      </c>
      <c r="D520" s="165"/>
      <c r="E520" s="166">
        <v>2</v>
      </c>
      <c r="F520" s="160"/>
      <c r="G520" s="160"/>
      <c r="H520" s="160"/>
      <c r="I520" s="160"/>
      <c r="J520" s="160"/>
      <c r="K520" s="160"/>
      <c r="L520" s="160"/>
      <c r="M520" s="160"/>
      <c r="N520" s="159"/>
      <c r="O520" s="159"/>
      <c r="P520" s="159"/>
      <c r="Q520" s="159"/>
      <c r="R520" s="160"/>
      <c r="S520" s="160"/>
      <c r="T520" s="160"/>
      <c r="U520" s="160"/>
      <c r="V520" s="160"/>
      <c r="W520" s="160"/>
      <c r="X520" s="160"/>
      <c r="Y520" s="160"/>
      <c r="Z520" s="149"/>
      <c r="AA520" s="149"/>
      <c r="AB520" s="149"/>
      <c r="AC520" s="149"/>
      <c r="AD520" s="149"/>
      <c r="AE520" s="149"/>
      <c r="AF520" s="149"/>
      <c r="AG520" s="149" t="s">
        <v>261</v>
      </c>
      <c r="AH520" s="149">
        <v>0</v>
      </c>
      <c r="AI520" s="149"/>
      <c r="AJ520" s="149"/>
      <c r="AK520" s="149"/>
      <c r="AL520" s="149"/>
      <c r="AM520" s="149"/>
      <c r="AN520" s="149"/>
      <c r="AO520" s="149"/>
      <c r="AP520" s="149"/>
      <c r="AQ520" s="149"/>
      <c r="AR520" s="149"/>
      <c r="AS520" s="149"/>
      <c r="AT520" s="149"/>
      <c r="AU520" s="149"/>
      <c r="AV520" s="149"/>
      <c r="AW520" s="149"/>
      <c r="AX520" s="149"/>
      <c r="AY520" s="149"/>
      <c r="AZ520" s="149"/>
      <c r="BA520" s="149"/>
      <c r="BB520" s="149"/>
      <c r="BC520" s="149"/>
      <c r="BD520" s="149"/>
      <c r="BE520" s="149"/>
      <c r="BF520" s="149"/>
      <c r="BG520" s="149"/>
      <c r="BH520" s="149"/>
    </row>
    <row r="521" spans="1:60" outlineLevel="3" x14ac:dyDescent="0.2">
      <c r="A521" s="156"/>
      <c r="B521" s="157"/>
      <c r="C521" s="193" t="s">
        <v>2417</v>
      </c>
      <c r="D521" s="165"/>
      <c r="E521" s="166">
        <v>1</v>
      </c>
      <c r="F521" s="160"/>
      <c r="G521" s="160"/>
      <c r="H521" s="160"/>
      <c r="I521" s="160"/>
      <c r="J521" s="160"/>
      <c r="K521" s="160"/>
      <c r="L521" s="160"/>
      <c r="M521" s="160"/>
      <c r="N521" s="159"/>
      <c r="O521" s="159"/>
      <c r="P521" s="159"/>
      <c r="Q521" s="159"/>
      <c r="R521" s="160"/>
      <c r="S521" s="160"/>
      <c r="T521" s="160"/>
      <c r="U521" s="160"/>
      <c r="V521" s="160"/>
      <c r="W521" s="160"/>
      <c r="X521" s="160"/>
      <c r="Y521" s="160"/>
      <c r="Z521" s="149"/>
      <c r="AA521" s="149"/>
      <c r="AB521" s="149"/>
      <c r="AC521" s="149"/>
      <c r="AD521" s="149"/>
      <c r="AE521" s="149"/>
      <c r="AF521" s="149"/>
      <c r="AG521" s="149" t="s">
        <v>261</v>
      </c>
      <c r="AH521" s="149">
        <v>0</v>
      </c>
      <c r="AI521" s="149"/>
      <c r="AJ521" s="149"/>
      <c r="AK521" s="149"/>
      <c r="AL521" s="149"/>
      <c r="AM521" s="149"/>
      <c r="AN521" s="149"/>
      <c r="AO521" s="149"/>
      <c r="AP521" s="149"/>
      <c r="AQ521" s="149"/>
      <c r="AR521" s="149"/>
      <c r="AS521" s="149"/>
      <c r="AT521" s="149"/>
      <c r="AU521" s="149"/>
      <c r="AV521" s="149"/>
      <c r="AW521" s="149"/>
      <c r="AX521" s="149"/>
      <c r="AY521" s="149"/>
      <c r="AZ521" s="149"/>
      <c r="BA521" s="149"/>
      <c r="BB521" s="149"/>
      <c r="BC521" s="149"/>
      <c r="BD521" s="149"/>
      <c r="BE521" s="149"/>
      <c r="BF521" s="149"/>
      <c r="BG521" s="149"/>
      <c r="BH521" s="149"/>
    </row>
    <row r="522" spans="1:60" outlineLevel="1" x14ac:dyDescent="0.2">
      <c r="A522" s="175">
        <v>126</v>
      </c>
      <c r="B522" s="176" t="s">
        <v>2418</v>
      </c>
      <c r="C522" s="191" t="s">
        <v>2419</v>
      </c>
      <c r="D522" s="177" t="s">
        <v>1334</v>
      </c>
      <c r="E522" s="178">
        <v>285</v>
      </c>
      <c r="F522" s="179"/>
      <c r="G522" s="180">
        <f>ROUND(E522*F522,2)</f>
        <v>0</v>
      </c>
      <c r="H522" s="179"/>
      <c r="I522" s="180">
        <f>ROUND(E522*H522,2)</f>
        <v>0</v>
      </c>
      <c r="J522" s="179"/>
      <c r="K522" s="180">
        <f>ROUND(E522*J522,2)</f>
        <v>0</v>
      </c>
      <c r="L522" s="180">
        <v>21</v>
      </c>
      <c r="M522" s="180">
        <f>G522*(1+L522/100)</f>
        <v>0</v>
      </c>
      <c r="N522" s="178">
        <v>5.0000000000000001E-4</v>
      </c>
      <c r="O522" s="178">
        <f>ROUND(E522*N522,2)</f>
        <v>0.14000000000000001</v>
      </c>
      <c r="P522" s="178">
        <v>0</v>
      </c>
      <c r="Q522" s="178">
        <f>ROUND(E522*P522,2)</f>
        <v>0</v>
      </c>
      <c r="R522" s="180"/>
      <c r="S522" s="180" t="s">
        <v>250</v>
      </c>
      <c r="T522" s="181" t="s">
        <v>223</v>
      </c>
      <c r="U522" s="160">
        <v>0</v>
      </c>
      <c r="V522" s="160">
        <f>ROUND(E522*U522,2)</f>
        <v>0</v>
      </c>
      <c r="W522" s="160"/>
      <c r="X522" s="160" t="s">
        <v>271</v>
      </c>
      <c r="Y522" s="160" t="s">
        <v>225</v>
      </c>
      <c r="Z522" s="149"/>
      <c r="AA522" s="149"/>
      <c r="AB522" s="149"/>
      <c r="AC522" s="149"/>
      <c r="AD522" s="149"/>
      <c r="AE522" s="149"/>
      <c r="AF522" s="149"/>
      <c r="AG522" s="149" t="s">
        <v>272</v>
      </c>
      <c r="AH522" s="149"/>
      <c r="AI522" s="149"/>
      <c r="AJ522" s="149"/>
      <c r="AK522" s="149"/>
      <c r="AL522" s="149"/>
      <c r="AM522" s="149"/>
      <c r="AN522" s="149"/>
      <c r="AO522" s="149"/>
      <c r="AP522" s="149"/>
      <c r="AQ522" s="149"/>
      <c r="AR522" s="149"/>
      <c r="AS522" s="149"/>
      <c r="AT522" s="149"/>
      <c r="AU522" s="149"/>
      <c r="AV522" s="149"/>
      <c r="AW522" s="149"/>
      <c r="AX522" s="149"/>
      <c r="AY522" s="149"/>
      <c r="AZ522" s="149"/>
      <c r="BA522" s="149"/>
      <c r="BB522" s="149"/>
      <c r="BC522" s="149"/>
      <c r="BD522" s="149"/>
      <c r="BE522" s="149"/>
      <c r="BF522" s="149"/>
      <c r="BG522" s="149"/>
      <c r="BH522" s="149"/>
    </row>
    <row r="523" spans="1:60" outlineLevel="2" x14ac:dyDescent="0.2">
      <c r="A523" s="156"/>
      <c r="B523" s="157"/>
      <c r="C523" s="256" t="s">
        <v>605</v>
      </c>
      <c r="D523" s="257"/>
      <c r="E523" s="257"/>
      <c r="F523" s="257"/>
      <c r="G523" s="257"/>
      <c r="H523" s="160"/>
      <c r="I523" s="160"/>
      <c r="J523" s="160"/>
      <c r="K523" s="160"/>
      <c r="L523" s="160"/>
      <c r="M523" s="160"/>
      <c r="N523" s="159"/>
      <c r="O523" s="159"/>
      <c r="P523" s="159"/>
      <c r="Q523" s="159"/>
      <c r="R523" s="160"/>
      <c r="S523" s="160"/>
      <c r="T523" s="160"/>
      <c r="U523" s="160"/>
      <c r="V523" s="160"/>
      <c r="W523" s="160"/>
      <c r="X523" s="160"/>
      <c r="Y523" s="160"/>
      <c r="Z523" s="149"/>
      <c r="AA523" s="149"/>
      <c r="AB523" s="149"/>
      <c r="AC523" s="149"/>
      <c r="AD523" s="149"/>
      <c r="AE523" s="149"/>
      <c r="AF523" s="149"/>
      <c r="AG523" s="149" t="s">
        <v>228</v>
      </c>
      <c r="AH523" s="149"/>
      <c r="AI523" s="149"/>
      <c r="AJ523" s="149"/>
      <c r="AK523" s="149"/>
      <c r="AL523" s="149"/>
      <c r="AM523" s="149"/>
      <c r="AN523" s="149"/>
      <c r="AO523" s="149"/>
      <c r="AP523" s="149"/>
      <c r="AQ523" s="149"/>
      <c r="AR523" s="149"/>
      <c r="AS523" s="149"/>
      <c r="AT523" s="149"/>
      <c r="AU523" s="149"/>
      <c r="AV523" s="149"/>
      <c r="AW523" s="149"/>
      <c r="AX523" s="149"/>
      <c r="AY523" s="149"/>
      <c r="AZ523" s="149"/>
      <c r="BA523" s="149"/>
      <c r="BB523" s="149"/>
      <c r="BC523" s="149"/>
      <c r="BD523" s="149"/>
      <c r="BE523" s="149"/>
      <c r="BF523" s="149"/>
      <c r="BG523" s="149"/>
      <c r="BH523" s="149"/>
    </row>
    <row r="524" spans="1:60" outlineLevel="3" x14ac:dyDescent="0.2">
      <c r="A524" s="156"/>
      <c r="B524" s="157"/>
      <c r="C524" s="265" t="s">
        <v>606</v>
      </c>
      <c r="D524" s="266"/>
      <c r="E524" s="266"/>
      <c r="F524" s="266"/>
      <c r="G524" s="266"/>
      <c r="H524" s="160"/>
      <c r="I524" s="160"/>
      <c r="J524" s="160"/>
      <c r="K524" s="160"/>
      <c r="L524" s="160"/>
      <c r="M524" s="160"/>
      <c r="N524" s="159"/>
      <c r="O524" s="159"/>
      <c r="P524" s="159"/>
      <c r="Q524" s="159"/>
      <c r="R524" s="160"/>
      <c r="S524" s="160"/>
      <c r="T524" s="160"/>
      <c r="U524" s="160"/>
      <c r="V524" s="160"/>
      <c r="W524" s="160"/>
      <c r="X524" s="160"/>
      <c r="Y524" s="160"/>
      <c r="Z524" s="149"/>
      <c r="AA524" s="149"/>
      <c r="AB524" s="149"/>
      <c r="AC524" s="149"/>
      <c r="AD524" s="149"/>
      <c r="AE524" s="149"/>
      <c r="AF524" s="149"/>
      <c r="AG524" s="149" t="s">
        <v>228</v>
      </c>
      <c r="AH524" s="149"/>
      <c r="AI524" s="149"/>
      <c r="AJ524" s="149"/>
      <c r="AK524" s="149"/>
      <c r="AL524" s="149"/>
      <c r="AM524" s="149"/>
      <c r="AN524" s="149"/>
      <c r="AO524" s="149"/>
      <c r="AP524" s="149"/>
      <c r="AQ524" s="149"/>
      <c r="AR524" s="149"/>
      <c r="AS524" s="149"/>
      <c r="AT524" s="149"/>
      <c r="AU524" s="149"/>
      <c r="AV524" s="149"/>
      <c r="AW524" s="149"/>
      <c r="AX524" s="149"/>
      <c r="AY524" s="149"/>
      <c r="AZ524" s="149"/>
      <c r="BA524" s="149"/>
      <c r="BB524" s="149"/>
      <c r="BC524" s="149"/>
      <c r="BD524" s="149"/>
      <c r="BE524" s="149"/>
      <c r="BF524" s="149"/>
      <c r="BG524" s="149"/>
      <c r="BH524" s="149"/>
    </row>
    <row r="525" spans="1:60" outlineLevel="2" x14ac:dyDescent="0.2">
      <c r="A525" s="156"/>
      <c r="B525" s="157"/>
      <c r="C525" s="193" t="s">
        <v>2368</v>
      </c>
      <c r="D525" s="165"/>
      <c r="E525" s="166">
        <v>285</v>
      </c>
      <c r="F525" s="160"/>
      <c r="G525" s="160"/>
      <c r="H525" s="160"/>
      <c r="I525" s="160"/>
      <c r="J525" s="160"/>
      <c r="K525" s="160"/>
      <c r="L525" s="160"/>
      <c r="M525" s="160"/>
      <c r="N525" s="159"/>
      <c r="O525" s="159"/>
      <c r="P525" s="159"/>
      <c r="Q525" s="159"/>
      <c r="R525" s="160"/>
      <c r="S525" s="160"/>
      <c r="T525" s="160"/>
      <c r="U525" s="160"/>
      <c r="V525" s="160"/>
      <c r="W525" s="160"/>
      <c r="X525" s="160"/>
      <c r="Y525" s="160"/>
      <c r="Z525" s="149"/>
      <c r="AA525" s="149"/>
      <c r="AB525" s="149"/>
      <c r="AC525" s="149"/>
      <c r="AD525" s="149"/>
      <c r="AE525" s="149"/>
      <c r="AF525" s="149"/>
      <c r="AG525" s="149" t="s">
        <v>261</v>
      </c>
      <c r="AH525" s="149">
        <v>0</v>
      </c>
      <c r="AI525" s="149"/>
      <c r="AJ525" s="149"/>
      <c r="AK525" s="149"/>
      <c r="AL525" s="149"/>
      <c r="AM525" s="149"/>
      <c r="AN525" s="149"/>
      <c r="AO525" s="149"/>
      <c r="AP525" s="149"/>
      <c r="AQ525" s="149"/>
      <c r="AR525" s="149"/>
      <c r="AS525" s="149"/>
      <c r="AT525" s="149"/>
      <c r="AU525" s="149"/>
      <c r="AV525" s="149"/>
      <c r="AW525" s="149"/>
      <c r="AX525" s="149"/>
      <c r="AY525" s="149"/>
      <c r="AZ525" s="149"/>
      <c r="BA525" s="149"/>
      <c r="BB525" s="149"/>
      <c r="BC525" s="149"/>
      <c r="BD525" s="149"/>
      <c r="BE525" s="149"/>
      <c r="BF525" s="149"/>
      <c r="BG525" s="149"/>
      <c r="BH525" s="149"/>
    </row>
    <row r="526" spans="1:60" outlineLevel="1" x14ac:dyDescent="0.2">
      <c r="A526" s="175">
        <v>127</v>
      </c>
      <c r="B526" s="176" t="s">
        <v>2420</v>
      </c>
      <c r="C526" s="191" t="s">
        <v>2421</v>
      </c>
      <c r="D526" s="177" t="s">
        <v>1334</v>
      </c>
      <c r="E526" s="178">
        <v>15</v>
      </c>
      <c r="F526" s="179"/>
      <c r="G526" s="180">
        <f>ROUND(E526*F526,2)</f>
        <v>0</v>
      </c>
      <c r="H526" s="179"/>
      <c r="I526" s="180">
        <f>ROUND(E526*H526,2)</f>
        <v>0</v>
      </c>
      <c r="J526" s="179"/>
      <c r="K526" s="180">
        <f>ROUND(E526*J526,2)</f>
        <v>0</v>
      </c>
      <c r="L526" s="180">
        <v>21</v>
      </c>
      <c r="M526" s="180">
        <f>G526*(1+L526/100)</f>
        <v>0</v>
      </c>
      <c r="N526" s="178">
        <v>5.0000000000000001E-4</v>
      </c>
      <c r="O526" s="178">
        <f>ROUND(E526*N526,2)</f>
        <v>0.01</v>
      </c>
      <c r="P526" s="178">
        <v>0</v>
      </c>
      <c r="Q526" s="178">
        <f>ROUND(E526*P526,2)</f>
        <v>0</v>
      </c>
      <c r="R526" s="180"/>
      <c r="S526" s="180" t="s">
        <v>250</v>
      </c>
      <c r="T526" s="181" t="s">
        <v>223</v>
      </c>
      <c r="U526" s="160">
        <v>0</v>
      </c>
      <c r="V526" s="160">
        <f>ROUND(E526*U526,2)</f>
        <v>0</v>
      </c>
      <c r="W526" s="160"/>
      <c r="X526" s="160" t="s">
        <v>271</v>
      </c>
      <c r="Y526" s="160" t="s">
        <v>225</v>
      </c>
      <c r="Z526" s="149"/>
      <c r="AA526" s="149"/>
      <c r="AB526" s="149"/>
      <c r="AC526" s="149"/>
      <c r="AD526" s="149"/>
      <c r="AE526" s="149"/>
      <c r="AF526" s="149"/>
      <c r="AG526" s="149" t="s">
        <v>272</v>
      </c>
      <c r="AH526" s="149"/>
      <c r="AI526" s="149"/>
      <c r="AJ526" s="149"/>
      <c r="AK526" s="149"/>
      <c r="AL526" s="149"/>
      <c r="AM526" s="149"/>
      <c r="AN526" s="149"/>
      <c r="AO526" s="149"/>
      <c r="AP526" s="149"/>
      <c r="AQ526" s="149"/>
      <c r="AR526" s="149"/>
      <c r="AS526" s="149"/>
      <c r="AT526" s="149"/>
      <c r="AU526" s="149"/>
      <c r="AV526" s="149"/>
      <c r="AW526" s="149"/>
      <c r="AX526" s="149"/>
      <c r="AY526" s="149"/>
      <c r="AZ526" s="149"/>
      <c r="BA526" s="149"/>
      <c r="BB526" s="149"/>
      <c r="BC526" s="149"/>
      <c r="BD526" s="149"/>
      <c r="BE526" s="149"/>
      <c r="BF526" s="149"/>
      <c r="BG526" s="149"/>
      <c r="BH526" s="149"/>
    </row>
    <row r="527" spans="1:60" outlineLevel="2" x14ac:dyDescent="0.2">
      <c r="A527" s="156"/>
      <c r="B527" s="157"/>
      <c r="C527" s="256" t="s">
        <v>605</v>
      </c>
      <c r="D527" s="257"/>
      <c r="E527" s="257"/>
      <c r="F527" s="257"/>
      <c r="G527" s="257"/>
      <c r="H527" s="160"/>
      <c r="I527" s="160"/>
      <c r="J527" s="160"/>
      <c r="K527" s="160"/>
      <c r="L527" s="160"/>
      <c r="M527" s="160"/>
      <c r="N527" s="159"/>
      <c r="O527" s="159"/>
      <c r="P527" s="159"/>
      <c r="Q527" s="159"/>
      <c r="R527" s="160"/>
      <c r="S527" s="160"/>
      <c r="T527" s="160"/>
      <c r="U527" s="160"/>
      <c r="V527" s="160"/>
      <c r="W527" s="160"/>
      <c r="X527" s="160"/>
      <c r="Y527" s="160"/>
      <c r="Z527" s="149"/>
      <c r="AA527" s="149"/>
      <c r="AB527" s="149"/>
      <c r="AC527" s="149"/>
      <c r="AD527" s="149"/>
      <c r="AE527" s="149"/>
      <c r="AF527" s="149"/>
      <c r="AG527" s="149" t="s">
        <v>228</v>
      </c>
      <c r="AH527" s="149"/>
      <c r="AI527" s="149"/>
      <c r="AJ527" s="149"/>
      <c r="AK527" s="149"/>
      <c r="AL527" s="149"/>
      <c r="AM527" s="149"/>
      <c r="AN527" s="149"/>
      <c r="AO527" s="149"/>
      <c r="AP527" s="149"/>
      <c r="AQ527" s="149"/>
      <c r="AR527" s="149"/>
      <c r="AS527" s="149"/>
      <c r="AT527" s="149"/>
      <c r="AU527" s="149"/>
      <c r="AV527" s="149"/>
      <c r="AW527" s="149"/>
      <c r="AX527" s="149"/>
      <c r="AY527" s="149"/>
      <c r="AZ527" s="149"/>
      <c r="BA527" s="149"/>
      <c r="BB527" s="149"/>
      <c r="BC527" s="149"/>
      <c r="BD527" s="149"/>
      <c r="BE527" s="149"/>
      <c r="BF527" s="149"/>
      <c r="BG527" s="149"/>
      <c r="BH527" s="149"/>
    </row>
    <row r="528" spans="1:60" outlineLevel="3" x14ac:dyDescent="0.2">
      <c r="A528" s="156"/>
      <c r="B528" s="157"/>
      <c r="C528" s="265" t="s">
        <v>606</v>
      </c>
      <c r="D528" s="266"/>
      <c r="E528" s="266"/>
      <c r="F528" s="266"/>
      <c r="G528" s="266"/>
      <c r="H528" s="160"/>
      <c r="I528" s="160"/>
      <c r="J528" s="160"/>
      <c r="K528" s="160"/>
      <c r="L528" s="160"/>
      <c r="M528" s="160"/>
      <c r="N528" s="159"/>
      <c r="O528" s="159"/>
      <c r="P528" s="159"/>
      <c r="Q528" s="159"/>
      <c r="R528" s="160"/>
      <c r="S528" s="160"/>
      <c r="T528" s="160"/>
      <c r="U528" s="160"/>
      <c r="V528" s="160"/>
      <c r="W528" s="160"/>
      <c r="X528" s="160"/>
      <c r="Y528" s="160"/>
      <c r="Z528" s="149"/>
      <c r="AA528" s="149"/>
      <c r="AB528" s="149"/>
      <c r="AC528" s="149"/>
      <c r="AD528" s="149"/>
      <c r="AE528" s="149"/>
      <c r="AF528" s="149"/>
      <c r="AG528" s="149" t="s">
        <v>228</v>
      </c>
      <c r="AH528" s="149"/>
      <c r="AI528" s="149"/>
      <c r="AJ528" s="149"/>
      <c r="AK528" s="149"/>
      <c r="AL528" s="149"/>
      <c r="AM528" s="149"/>
      <c r="AN528" s="149"/>
      <c r="AO528" s="149"/>
      <c r="AP528" s="149"/>
      <c r="AQ528" s="149"/>
      <c r="AR528" s="149"/>
      <c r="AS528" s="149"/>
      <c r="AT528" s="149"/>
      <c r="AU528" s="149"/>
      <c r="AV528" s="149"/>
      <c r="AW528" s="149"/>
      <c r="AX528" s="149"/>
      <c r="AY528" s="149"/>
      <c r="AZ528" s="149"/>
      <c r="BA528" s="149"/>
      <c r="BB528" s="149"/>
      <c r="BC528" s="149"/>
      <c r="BD528" s="149"/>
      <c r="BE528" s="149"/>
      <c r="BF528" s="149"/>
      <c r="BG528" s="149"/>
      <c r="BH528" s="149"/>
    </row>
    <row r="529" spans="1:60" outlineLevel="2" x14ac:dyDescent="0.2">
      <c r="A529" s="156"/>
      <c r="B529" s="157"/>
      <c r="C529" s="193" t="s">
        <v>2422</v>
      </c>
      <c r="D529" s="165"/>
      <c r="E529" s="166">
        <v>15</v>
      </c>
      <c r="F529" s="160"/>
      <c r="G529" s="160"/>
      <c r="H529" s="160"/>
      <c r="I529" s="160"/>
      <c r="J529" s="160"/>
      <c r="K529" s="160"/>
      <c r="L529" s="160"/>
      <c r="M529" s="160"/>
      <c r="N529" s="159"/>
      <c r="O529" s="159"/>
      <c r="P529" s="159"/>
      <c r="Q529" s="159"/>
      <c r="R529" s="160"/>
      <c r="S529" s="160"/>
      <c r="T529" s="160"/>
      <c r="U529" s="160"/>
      <c r="V529" s="160"/>
      <c r="W529" s="160"/>
      <c r="X529" s="160"/>
      <c r="Y529" s="160"/>
      <c r="Z529" s="149"/>
      <c r="AA529" s="149"/>
      <c r="AB529" s="149"/>
      <c r="AC529" s="149"/>
      <c r="AD529" s="149"/>
      <c r="AE529" s="149"/>
      <c r="AF529" s="149"/>
      <c r="AG529" s="149" t="s">
        <v>261</v>
      </c>
      <c r="AH529" s="149">
        <v>0</v>
      </c>
      <c r="AI529" s="149"/>
      <c r="AJ529" s="149"/>
      <c r="AK529" s="149"/>
      <c r="AL529" s="149"/>
      <c r="AM529" s="149"/>
      <c r="AN529" s="149"/>
      <c r="AO529" s="149"/>
      <c r="AP529" s="149"/>
      <c r="AQ529" s="149"/>
      <c r="AR529" s="149"/>
      <c r="AS529" s="149"/>
      <c r="AT529" s="149"/>
      <c r="AU529" s="149"/>
      <c r="AV529" s="149"/>
      <c r="AW529" s="149"/>
      <c r="AX529" s="149"/>
      <c r="AY529" s="149"/>
      <c r="AZ529" s="149"/>
      <c r="BA529" s="149"/>
      <c r="BB529" s="149"/>
      <c r="BC529" s="149"/>
      <c r="BD529" s="149"/>
      <c r="BE529" s="149"/>
      <c r="BF529" s="149"/>
      <c r="BG529" s="149"/>
      <c r="BH529" s="149"/>
    </row>
    <row r="530" spans="1:60" outlineLevel="1" x14ac:dyDescent="0.2">
      <c r="A530" s="175">
        <v>128</v>
      </c>
      <c r="B530" s="176" t="s">
        <v>1490</v>
      </c>
      <c r="C530" s="191" t="s">
        <v>1491</v>
      </c>
      <c r="D530" s="177" t="s">
        <v>370</v>
      </c>
      <c r="E530" s="178">
        <v>5</v>
      </c>
      <c r="F530" s="179"/>
      <c r="G530" s="180">
        <f>ROUND(E530*F530,2)</f>
        <v>0</v>
      </c>
      <c r="H530" s="179"/>
      <c r="I530" s="180">
        <f>ROUND(E530*H530,2)</f>
        <v>0</v>
      </c>
      <c r="J530" s="179"/>
      <c r="K530" s="180">
        <f>ROUND(E530*J530,2)</f>
        <v>0</v>
      </c>
      <c r="L530" s="180">
        <v>21</v>
      </c>
      <c r="M530" s="180">
        <f>G530*(1+L530/100)</f>
        <v>0</v>
      </c>
      <c r="N530" s="178">
        <v>0</v>
      </c>
      <c r="O530" s="178">
        <f>ROUND(E530*N530,2)</f>
        <v>0</v>
      </c>
      <c r="P530" s="178">
        <v>0</v>
      </c>
      <c r="Q530" s="178">
        <f>ROUND(E530*P530,2)</f>
        <v>0</v>
      </c>
      <c r="R530" s="180"/>
      <c r="S530" s="180" t="s">
        <v>250</v>
      </c>
      <c r="T530" s="181" t="s">
        <v>223</v>
      </c>
      <c r="U530" s="160">
        <v>0</v>
      </c>
      <c r="V530" s="160">
        <f>ROUND(E530*U530,2)</f>
        <v>0</v>
      </c>
      <c r="W530" s="160"/>
      <c r="X530" s="160" t="s">
        <v>271</v>
      </c>
      <c r="Y530" s="160" t="s">
        <v>225</v>
      </c>
      <c r="Z530" s="149"/>
      <c r="AA530" s="149"/>
      <c r="AB530" s="149"/>
      <c r="AC530" s="149"/>
      <c r="AD530" s="149"/>
      <c r="AE530" s="149"/>
      <c r="AF530" s="149"/>
      <c r="AG530" s="149" t="s">
        <v>272</v>
      </c>
      <c r="AH530" s="149"/>
      <c r="AI530" s="149"/>
      <c r="AJ530" s="149"/>
      <c r="AK530" s="149"/>
      <c r="AL530" s="149"/>
      <c r="AM530" s="149"/>
      <c r="AN530" s="149"/>
      <c r="AO530" s="149"/>
      <c r="AP530" s="149"/>
      <c r="AQ530" s="149"/>
      <c r="AR530" s="149"/>
      <c r="AS530" s="149"/>
      <c r="AT530" s="149"/>
      <c r="AU530" s="149"/>
      <c r="AV530" s="149"/>
      <c r="AW530" s="149"/>
      <c r="AX530" s="149"/>
      <c r="AY530" s="149"/>
      <c r="AZ530" s="149"/>
      <c r="BA530" s="149"/>
      <c r="BB530" s="149"/>
      <c r="BC530" s="149"/>
      <c r="BD530" s="149"/>
      <c r="BE530" s="149"/>
      <c r="BF530" s="149"/>
      <c r="BG530" s="149"/>
      <c r="BH530" s="149"/>
    </row>
    <row r="531" spans="1:60" outlineLevel="2" x14ac:dyDescent="0.2">
      <c r="A531" s="156"/>
      <c r="B531" s="157"/>
      <c r="C531" s="256" t="s">
        <v>591</v>
      </c>
      <c r="D531" s="257"/>
      <c r="E531" s="257"/>
      <c r="F531" s="257"/>
      <c r="G531" s="257"/>
      <c r="H531" s="160"/>
      <c r="I531" s="160"/>
      <c r="J531" s="160"/>
      <c r="K531" s="160"/>
      <c r="L531" s="160"/>
      <c r="M531" s="160"/>
      <c r="N531" s="159"/>
      <c r="O531" s="159"/>
      <c r="P531" s="159"/>
      <c r="Q531" s="159"/>
      <c r="R531" s="160"/>
      <c r="S531" s="160"/>
      <c r="T531" s="160"/>
      <c r="U531" s="160"/>
      <c r="V531" s="160"/>
      <c r="W531" s="160"/>
      <c r="X531" s="160"/>
      <c r="Y531" s="160"/>
      <c r="Z531" s="149"/>
      <c r="AA531" s="149"/>
      <c r="AB531" s="149"/>
      <c r="AC531" s="149"/>
      <c r="AD531" s="149"/>
      <c r="AE531" s="149"/>
      <c r="AF531" s="149"/>
      <c r="AG531" s="149" t="s">
        <v>228</v>
      </c>
      <c r="AH531" s="149"/>
      <c r="AI531" s="149"/>
      <c r="AJ531" s="149"/>
      <c r="AK531" s="149"/>
      <c r="AL531" s="149"/>
      <c r="AM531" s="149"/>
      <c r="AN531" s="149"/>
      <c r="AO531" s="149"/>
      <c r="AP531" s="149"/>
      <c r="AQ531" s="149"/>
      <c r="AR531" s="149"/>
      <c r="AS531" s="149"/>
      <c r="AT531" s="149"/>
      <c r="AU531" s="149"/>
      <c r="AV531" s="149"/>
      <c r="AW531" s="149"/>
      <c r="AX531" s="149"/>
      <c r="AY531" s="149"/>
      <c r="AZ531" s="149"/>
      <c r="BA531" s="149"/>
      <c r="BB531" s="149"/>
      <c r="BC531" s="149"/>
      <c r="BD531" s="149"/>
      <c r="BE531" s="149"/>
      <c r="BF531" s="149"/>
      <c r="BG531" s="149"/>
      <c r="BH531" s="149"/>
    </row>
    <row r="532" spans="1:60" outlineLevel="2" x14ac:dyDescent="0.2">
      <c r="A532" s="156"/>
      <c r="B532" s="157"/>
      <c r="C532" s="193" t="s">
        <v>2423</v>
      </c>
      <c r="D532" s="165"/>
      <c r="E532" s="166">
        <v>5</v>
      </c>
      <c r="F532" s="160"/>
      <c r="G532" s="160"/>
      <c r="H532" s="160"/>
      <c r="I532" s="160"/>
      <c r="J532" s="160"/>
      <c r="K532" s="160"/>
      <c r="L532" s="160"/>
      <c r="M532" s="160"/>
      <c r="N532" s="159"/>
      <c r="O532" s="159"/>
      <c r="P532" s="159"/>
      <c r="Q532" s="159"/>
      <c r="R532" s="160"/>
      <c r="S532" s="160"/>
      <c r="T532" s="160"/>
      <c r="U532" s="160"/>
      <c r="V532" s="160"/>
      <c r="W532" s="160"/>
      <c r="X532" s="160"/>
      <c r="Y532" s="160"/>
      <c r="Z532" s="149"/>
      <c r="AA532" s="149"/>
      <c r="AB532" s="149"/>
      <c r="AC532" s="149"/>
      <c r="AD532" s="149"/>
      <c r="AE532" s="149"/>
      <c r="AF532" s="149"/>
      <c r="AG532" s="149" t="s">
        <v>261</v>
      </c>
      <c r="AH532" s="149">
        <v>0</v>
      </c>
      <c r="AI532" s="149"/>
      <c r="AJ532" s="149"/>
      <c r="AK532" s="149"/>
      <c r="AL532" s="149"/>
      <c r="AM532" s="149"/>
      <c r="AN532" s="149"/>
      <c r="AO532" s="149"/>
      <c r="AP532" s="149"/>
      <c r="AQ532" s="149"/>
      <c r="AR532" s="149"/>
      <c r="AS532" s="149"/>
      <c r="AT532" s="149"/>
      <c r="AU532" s="149"/>
      <c r="AV532" s="149"/>
      <c r="AW532" s="149"/>
      <c r="AX532" s="149"/>
      <c r="AY532" s="149"/>
      <c r="AZ532" s="149"/>
      <c r="BA532" s="149"/>
      <c r="BB532" s="149"/>
      <c r="BC532" s="149"/>
      <c r="BD532" s="149"/>
      <c r="BE532" s="149"/>
      <c r="BF532" s="149"/>
      <c r="BG532" s="149"/>
      <c r="BH532" s="149"/>
    </row>
    <row r="533" spans="1:60" outlineLevel="1" x14ac:dyDescent="0.2">
      <c r="A533" s="156">
        <v>129</v>
      </c>
      <c r="B533" s="157" t="s">
        <v>620</v>
      </c>
      <c r="C533" s="198" t="s">
        <v>621</v>
      </c>
      <c r="D533" s="158" t="s">
        <v>0</v>
      </c>
      <c r="E533" s="197"/>
      <c r="F533" s="161"/>
      <c r="G533" s="160">
        <f>ROUND(E533*F533,2)</f>
        <v>0</v>
      </c>
      <c r="H533" s="161"/>
      <c r="I533" s="160">
        <f>ROUND(E533*H533,2)</f>
        <v>0</v>
      </c>
      <c r="J533" s="161"/>
      <c r="K533" s="160">
        <f>ROUND(E533*J533,2)</f>
        <v>0</v>
      </c>
      <c r="L533" s="160">
        <v>21</v>
      </c>
      <c r="M533" s="160">
        <f>G533*(1+L533/100)</f>
        <v>0</v>
      </c>
      <c r="N533" s="159">
        <v>0</v>
      </c>
      <c r="O533" s="159">
        <f>ROUND(E533*N533,2)</f>
        <v>0</v>
      </c>
      <c r="P533" s="159">
        <v>0</v>
      </c>
      <c r="Q533" s="159">
        <f>ROUND(E533*P533,2)</f>
        <v>0</v>
      </c>
      <c r="R533" s="160" t="s">
        <v>622</v>
      </c>
      <c r="S533" s="160" t="s">
        <v>222</v>
      </c>
      <c r="T533" s="160" t="s">
        <v>270</v>
      </c>
      <c r="U533" s="160">
        <v>0</v>
      </c>
      <c r="V533" s="160">
        <f>ROUND(E533*U533,2)</f>
        <v>0</v>
      </c>
      <c r="W533" s="160"/>
      <c r="X533" s="160" t="s">
        <v>440</v>
      </c>
      <c r="Y533" s="160" t="s">
        <v>225</v>
      </c>
      <c r="Z533" s="149"/>
      <c r="AA533" s="149"/>
      <c r="AB533" s="149"/>
      <c r="AC533" s="149"/>
      <c r="AD533" s="149"/>
      <c r="AE533" s="149"/>
      <c r="AF533" s="149"/>
      <c r="AG533" s="149" t="s">
        <v>441</v>
      </c>
      <c r="AH533" s="149"/>
      <c r="AI533" s="149"/>
      <c r="AJ533" s="149"/>
      <c r="AK533" s="149"/>
      <c r="AL533" s="149"/>
      <c r="AM533" s="149"/>
      <c r="AN533" s="149"/>
      <c r="AO533" s="149"/>
      <c r="AP533" s="149"/>
      <c r="AQ533" s="149"/>
      <c r="AR533" s="149"/>
      <c r="AS533" s="149"/>
      <c r="AT533" s="149"/>
      <c r="AU533" s="149"/>
      <c r="AV533" s="149"/>
      <c r="AW533" s="149"/>
      <c r="AX533" s="149"/>
      <c r="AY533" s="149"/>
      <c r="AZ533" s="149"/>
      <c r="BA533" s="149"/>
      <c r="BB533" s="149"/>
      <c r="BC533" s="149"/>
      <c r="BD533" s="149"/>
      <c r="BE533" s="149"/>
      <c r="BF533" s="149"/>
      <c r="BG533" s="149"/>
      <c r="BH533" s="149"/>
    </row>
    <row r="534" spans="1:60" outlineLevel="2" x14ac:dyDescent="0.2">
      <c r="A534" s="156"/>
      <c r="B534" s="157"/>
      <c r="C534" s="269" t="s">
        <v>452</v>
      </c>
      <c r="D534" s="270"/>
      <c r="E534" s="270"/>
      <c r="F534" s="270"/>
      <c r="G534" s="270"/>
      <c r="H534" s="160"/>
      <c r="I534" s="160"/>
      <c r="J534" s="160"/>
      <c r="K534" s="160"/>
      <c r="L534" s="160"/>
      <c r="M534" s="160"/>
      <c r="N534" s="159"/>
      <c r="O534" s="159"/>
      <c r="P534" s="159"/>
      <c r="Q534" s="159"/>
      <c r="R534" s="160"/>
      <c r="S534" s="160"/>
      <c r="T534" s="160"/>
      <c r="U534" s="160"/>
      <c r="V534" s="160"/>
      <c r="W534" s="160"/>
      <c r="X534" s="160"/>
      <c r="Y534" s="160"/>
      <c r="Z534" s="149"/>
      <c r="AA534" s="149"/>
      <c r="AB534" s="149"/>
      <c r="AC534" s="149"/>
      <c r="AD534" s="149"/>
      <c r="AE534" s="149"/>
      <c r="AF534" s="149"/>
      <c r="AG534" s="149" t="s">
        <v>298</v>
      </c>
      <c r="AH534" s="149"/>
      <c r="AI534" s="149"/>
      <c r="AJ534" s="149"/>
      <c r="AK534" s="149"/>
      <c r="AL534" s="149"/>
      <c r="AM534" s="149"/>
      <c r="AN534" s="149"/>
      <c r="AO534" s="149"/>
      <c r="AP534" s="149"/>
      <c r="AQ534" s="149"/>
      <c r="AR534" s="149"/>
      <c r="AS534" s="149"/>
      <c r="AT534" s="149"/>
      <c r="AU534" s="149"/>
      <c r="AV534" s="149"/>
      <c r="AW534" s="149"/>
      <c r="AX534" s="149"/>
      <c r="AY534" s="149"/>
      <c r="AZ534" s="149"/>
      <c r="BA534" s="149"/>
      <c r="BB534" s="149"/>
      <c r="BC534" s="149"/>
      <c r="BD534" s="149"/>
      <c r="BE534" s="149"/>
      <c r="BF534" s="149"/>
      <c r="BG534" s="149"/>
      <c r="BH534" s="149"/>
    </row>
    <row r="535" spans="1:60" x14ac:dyDescent="0.2">
      <c r="A535" s="168" t="s">
        <v>217</v>
      </c>
      <c r="B535" s="169" t="s">
        <v>167</v>
      </c>
      <c r="C535" s="190" t="s">
        <v>168</v>
      </c>
      <c r="D535" s="170"/>
      <c r="E535" s="171"/>
      <c r="F535" s="172"/>
      <c r="G535" s="172">
        <f>SUMIF(AG536:AG551,"&lt;&gt;NOR",G536:G551)</f>
        <v>0</v>
      </c>
      <c r="H535" s="172"/>
      <c r="I535" s="172">
        <f>SUM(I536:I551)</f>
        <v>0</v>
      </c>
      <c r="J535" s="172"/>
      <c r="K535" s="172">
        <f>SUM(K536:K551)</f>
        <v>0</v>
      </c>
      <c r="L535" s="172"/>
      <c r="M535" s="172">
        <f>SUM(M536:M551)</f>
        <v>0</v>
      </c>
      <c r="N535" s="171"/>
      <c r="O535" s="171">
        <f>SUM(O536:O551)</f>
        <v>0.03</v>
      </c>
      <c r="P535" s="171"/>
      <c r="Q535" s="171">
        <f>SUM(Q536:Q551)</f>
        <v>0</v>
      </c>
      <c r="R535" s="172"/>
      <c r="S535" s="172"/>
      <c r="T535" s="173"/>
      <c r="U535" s="167"/>
      <c r="V535" s="167">
        <f>SUM(V536:V551)</f>
        <v>28.95</v>
      </c>
      <c r="W535" s="167"/>
      <c r="X535" s="167"/>
      <c r="Y535" s="167"/>
      <c r="AG535" t="s">
        <v>218</v>
      </c>
    </row>
    <row r="536" spans="1:60" outlineLevel="1" x14ac:dyDescent="0.2">
      <c r="A536" s="175">
        <v>130</v>
      </c>
      <c r="B536" s="176" t="s">
        <v>1543</v>
      </c>
      <c r="C536" s="191" t="s">
        <v>1544</v>
      </c>
      <c r="D536" s="177" t="s">
        <v>276</v>
      </c>
      <c r="E536" s="178">
        <v>7.0380000000000003</v>
      </c>
      <c r="F536" s="179"/>
      <c r="G536" s="180">
        <f>ROUND(E536*F536,2)</f>
        <v>0</v>
      </c>
      <c r="H536" s="179"/>
      <c r="I536" s="180">
        <f>ROUND(E536*H536,2)</f>
        <v>0</v>
      </c>
      <c r="J536" s="179"/>
      <c r="K536" s="180">
        <f>ROUND(E536*J536,2)</f>
        <v>0</v>
      </c>
      <c r="L536" s="180">
        <v>21</v>
      </c>
      <c r="M536" s="180">
        <f>G536*(1+L536/100)</f>
        <v>0</v>
      </c>
      <c r="N536" s="178">
        <v>2.2000000000000001E-4</v>
      </c>
      <c r="O536" s="178">
        <f>ROUND(E536*N536,2)</f>
        <v>0</v>
      </c>
      <c r="P536" s="178">
        <v>0</v>
      </c>
      <c r="Q536" s="178">
        <f>ROUND(E536*P536,2)</f>
        <v>0</v>
      </c>
      <c r="R536" s="180" t="s">
        <v>1234</v>
      </c>
      <c r="S536" s="180" t="s">
        <v>222</v>
      </c>
      <c r="T536" s="181" t="s">
        <v>270</v>
      </c>
      <c r="U536" s="160">
        <v>9.5000000000000001E-2</v>
      </c>
      <c r="V536" s="160">
        <f>ROUND(E536*U536,2)</f>
        <v>0.67</v>
      </c>
      <c r="W536" s="160"/>
      <c r="X536" s="160" t="s">
        <v>271</v>
      </c>
      <c r="Y536" s="160" t="s">
        <v>225</v>
      </c>
      <c r="Z536" s="149"/>
      <c r="AA536" s="149"/>
      <c r="AB536" s="149"/>
      <c r="AC536" s="149"/>
      <c r="AD536" s="149"/>
      <c r="AE536" s="149"/>
      <c r="AF536" s="149"/>
      <c r="AG536" s="149" t="s">
        <v>272</v>
      </c>
      <c r="AH536" s="149"/>
      <c r="AI536" s="149"/>
      <c r="AJ536" s="149"/>
      <c r="AK536" s="149"/>
      <c r="AL536" s="149"/>
      <c r="AM536" s="149"/>
      <c r="AN536" s="149"/>
      <c r="AO536" s="149"/>
      <c r="AP536" s="149"/>
      <c r="AQ536" s="149"/>
      <c r="AR536" s="149"/>
      <c r="AS536" s="149"/>
      <c r="AT536" s="149"/>
      <c r="AU536" s="149"/>
      <c r="AV536" s="149"/>
      <c r="AW536" s="149"/>
      <c r="AX536" s="149"/>
      <c r="AY536" s="149"/>
      <c r="AZ536" s="149"/>
      <c r="BA536" s="149"/>
      <c r="BB536" s="149"/>
      <c r="BC536" s="149"/>
      <c r="BD536" s="149"/>
      <c r="BE536" s="149"/>
      <c r="BF536" s="149"/>
      <c r="BG536" s="149"/>
      <c r="BH536" s="149"/>
    </row>
    <row r="537" spans="1:60" outlineLevel="2" x14ac:dyDescent="0.2">
      <c r="A537" s="156"/>
      <c r="B537" s="157"/>
      <c r="C537" s="193" t="s">
        <v>2424</v>
      </c>
      <c r="D537" s="165"/>
      <c r="E537" s="166">
        <v>2.806</v>
      </c>
      <c r="F537" s="160"/>
      <c r="G537" s="160"/>
      <c r="H537" s="160"/>
      <c r="I537" s="160"/>
      <c r="J537" s="160"/>
      <c r="K537" s="160"/>
      <c r="L537" s="160"/>
      <c r="M537" s="160"/>
      <c r="N537" s="159"/>
      <c r="O537" s="159"/>
      <c r="P537" s="159"/>
      <c r="Q537" s="159"/>
      <c r="R537" s="160"/>
      <c r="S537" s="160"/>
      <c r="T537" s="160"/>
      <c r="U537" s="160"/>
      <c r="V537" s="160"/>
      <c r="W537" s="160"/>
      <c r="X537" s="160"/>
      <c r="Y537" s="160"/>
      <c r="Z537" s="149"/>
      <c r="AA537" s="149"/>
      <c r="AB537" s="149"/>
      <c r="AC537" s="149"/>
      <c r="AD537" s="149"/>
      <c r="AE537" s="149"/>
      <c r="AF537" s="149"/>
      <c r="AG537" s="149" t="s">
        <v>261</v>
      </c>
      <c r="AH537" s="149">
        <v>0</v>
      </c>
      <c r="AI537" s="149"/>
      <c r="AJ537" s="149"/>
      <c r="AK537" s="149"/>
      <c r="AL537" s="149"/>
      <c r="AM537" s="149"/>
      <c r="AN537" s="149"/>
      <c r="AO537" s="149"/>
      <c r="AP537" s="149"/>
      <c r="AQ537" s="149"/>
      <c r="AR537" s="149"/>
      <c r="AS537" s="149"/>
      <c r="AT537" s="149"/>
      <c r="AU537" s="149"/>
      <c r="AV537" s="149"/>
      <c r="AW537" s="149"/>
      <c r="AX537" s="149"/>
      <c r="AY537" s="149"/>
      <c r="AZ537" s="149"/>
      <c r="BA537" s="149"/>
      <c r="BB537" s="149"/>
      <c r="BC537" s="149"/>
      <c r="BD537" s="149"/>
      <c r="BE537" s="149"/>
      <c r="BF537" s="149"/>
      <c r="BG537" s="149"/>
      <c r="BH537" s="149"/>
    </row>
    <row r="538" spans="1:60" outlineLevel="3" x14ac:dyDescent="0.2">
      <c r="A538" s="156"/>
      <c r="B538" s="157"/>
      <c r="C538" s="193" t="s">
        <v>2425</v>
      </c>
      <c r="D538" s="165"/>
      <c r="E538" s="166">
        <v>1.4259999999999999</v>
      </c>
      <c r="F538" s="160"/>
      <c r="G538" s="160"/>
      <c r="H538" s="160"/>
      <c r="I538" s="160"/>
      <c r="J538" s="160"/>
      <c r="K538" s="160"/>
      <c r="L538" s="160"/>
      <c r="M538" s="160"/>
      <c r="N538" s="159"/>
      <c r="O538" s="159"/>
      <c r="P538" s="159"/>
      <c r="Q538" s="159"/>
      <c r="R538" s="160"/>
      <c r="S538" s="160"/>
      <c r="T538" s="160"/>
      <c r="U538" s="160"/>
      <c r="V538" s="160"/>
      <c r="W538" s="160"/>
      <c r="X538" s="160"/>
      <c r="Y538" s="160"/>
      <c r="Z538" s="149"/>
      <c r="AA538" s="149"/>
      <c r="AB538" s="149"/>
      <c r="AC538" s="149"/>
      <c r="AD538" s="149"/>
      <c r="AE538" s="149"/>
      <c r="AF538" s="149"/>
      <c r="AG538" s="149" t="s">
        <v>261</v>
      </c>
      <c r="AH538" s="149">
        <v>0</v>
      </c>
      <c r="AI538" s="149"/>
      <c r="AJ538" s="149"/>
      <c r="AK538" s="149"/>
      <c r="AL538" s="149"/>
      <c r="AM538" s="149"/>
      <c r="AN538" s="149"/>
      <c r="AO538" s="149"/>
      <c r="AP538" s="149"/>
      <c r="AQ538" s="149"/>
      <c r="AR538" s="149"/>
      <c r="AS538" s="149"/>
      <c r="AT538" s="149"/>
      <c r="AU538" s="149"/>
      <c r="AV538" s="149"/>
      <c r="AW538" s="149"/>
      <c r="AX538" s="149"/>
      <c r="AY538" s="149"/>
      <c r="AZ538" s="149"/>
      <c r="BA538" s="149"/>
      <c r="BB538" s="149"/>
      <c r="BC538" s="149"/>
      <c r="BD538" s="149"/>
      <c r="BE538" s="149"/>
      <c r="BF538" s="149"/>
      <c r="BG538" s="149"/>
      <c r="BH538" s="149"/>
    </row>
    <row r="539" spans="1:60" outlineLevel="3" x14ac:dyDescent="0.2">
      <c r="A539" s="156"/>
      <c r="B539" s="157"/>
      <c r="C539" s="193" t="s">
        <v>2426</v>
      </c>
      <c r="D539" s="165"/>
      <c r="E539" s="166">
        <v>2.806</v>
      </c>
      <c r="F539" s="160"/>
      <c r="G539" s="160"/>
      <c r="H539" s="160"/>
      <c r="I539" s="160"/>
      <c r="J539" s="160"/>
      <c r="K539" s="160"/>
      <c r="L539" s="160"/>
      <c r="M539" s="160"/>
      <c r="N539" s="159"/>
      <c r="O539" s="159"/>
      <c r="P539" s="159"/>
      <c r="Q539" s="159"/>
      <c r="R539" s="160"/>
      <c r="S539" s="160"/>
      <c r="T539" s="160"/>
      <c r="U539" s="160"/>
      <c r="V539" s="160"/>
      <c r="W539" s="160"/>
      <c r="X539" s="160"/>
      <c r="Y539" s="160"/>
      <c r="Z539" s="149"/>
      <c r="AA539" s="149"/>
      <c r="AB539" s="149"/>
      <c r="AC539" s="149"/>
      <c r="AD539" s="149"/>
      <c r="AE539" s="149"/>
      <c r="AF539" s="149"/>
      <c r="AG539" s="149" t="s">
        <v>261</v>
      </c>
      <c r="AH539" s="149">
        <v>0</v>
      </c>
      <c r="AI539" s="149"/>
      <c r="AJ539" s="149"/>
      <c r="AK539" s="149"/>
      <c r="AL539" s="149"/>
      <c r="AM539" s="149"/>
      <c r="AN539" s="149"/>
      <c r="AO539" s="149"/>
      <c r="AP539" s="149"/>
      <c r="AQ539" s="149"/>
      <c r="AR539" s="149"/>
      <c r="AS539" s="149"/>
      <c r="AT539" s="149"/>
      <c r="AU539" s="149"/>
      <c r="AV539" s="149"/>
      <c r="AW539" s="149"/>
      <c r="AX539" s="149"/>
      <c r="AY539" s="149"/>
      <c r="AZ539" s="149"/>
      <c r="BA539" s="149"/>
      <c r="BB539" s="149"/>
      <c r="BC539" s="149"/>
      <c r="BD539" s="149"/>
      <c r="BE539" s="149"/>
      <c r="BF539" s="149"/>
      <c r="BG539" s="149"/>
      <c r="BH539" s="149"/>
    </row>
    <row r="540" spans="1:60" outlineLevel="1" x14ac:dyDescent="0.2">
      <c r="A540" s="175">
        <v>131</v>
      </c>
      <c r="B540" s="176" t="s">
        <v>2427</v>
      </c>
      <c r="C540" s="191" t="s">
        <v>2428</v>
      </c>
      <c r="D540" s="177" t="s">
        <v>276</v>
      </c>
      <c r="E540" s="178">
        <v>7.41</v>
      </c>
      <c r="F540" s="179"/>
      <c r="G540" s="180">
        <f>ROUND(E540*F540,2)</f>
        <v>0</v>
      </c>
      <c r="H540" s="179"/>
      <c r="I540" s="180">
        <f>ROUND(E540*H540,2)</f>
        <v>0</v>
      </c>
      <c r="J540" s="179"/>
      <c r="K540" s="180">
        <f>ROUND(E540*J540,2)</f>
        <v>0</v>
      </c>
      <c r="L540" s="180">
        <v>21</v>
      </c>
      <c r="M540" s="180">
        <f>G540*(1+L540/100)</f>
        <v>0</v>
      </c>
      <c r="N540" s="178">
        <v>1.0499999999999999E-3</v>
      </c>
      <c r="O540" s="178">
        <f>ROUND(E540*N540,2)</f>
        <v>0.01</v>
      </c>
      <c r="P540" s="178">
        <v>0</v>
      </c>
      <c r="Q540" s="178">
        <f>ROUND(E540*P540,2)</f>
        <v>0</v>
      </c>
      <c r="R540" s="180" t="s">
        <v>1549</v>
      </c>
      <c r="S540" s="180" t="s">
        <v>222</v>
      </c>
      <c r="T540" s="181" t="s">
        <v>270</v>
      </c>
      <c r="U540" s="160">
        <v>0.23699999999999999</v>
      </c>
      <c r="V540" s="160">
        <f>ROUND(E540*U540,2)</f>
        <v>1.76</v>
      </c>
      <c r="W540" s="160"/>
      <c r="X540" s="160" t="s">
        <v>271</v>
      </c>
      <c r="Y540" s="160" t="s">
        <v>225</v>
      </c>
      <c r="Z540" s="149"/>
      <c r="AA540" s="149"/>
      <c r="AB540" s="149"/>
      <c r="AC540" s="149"/>
      <c r="AD540" s="149"/>
      <c r="AE540" s="149"/>
      <c r="AF540" s="149"/>
      <c r="AG540" s="149" t="s">
        <v>272</v>
      </c>
      <c r="AH540" s="149"/>
      <c r="AI540" s="149"/>
      <c r="AJ540" s="149"/>
      <c r="AK540" s="149"/>
      <c r="AL540" s="149"/>
      <c r="AM540" s="149"/>
      <c r="AN540" s="149"/>
      <c r="AO540" s="149"/>
      <c r="AP540" s="149"/>
      <c r="AQ540" s="149"/>
      <c r="AR540" s="149"/>
      <c r="AS540" s="149"/>
      <c r="AT540" s="149"/>
      <c r="AU540" s="149"/>
      <c r="AV540" s="149"/>
      <c r="AW540" s="149"/>
      <c r="AX540" s="149"/>
      <c r="AY540" s="149"/>
      <c r="AZ540" s="149"/>
      <c r="BA540" s="149"/>
      <c r="BB540" s="149"/>
      <c r="BC540" s="149"/>
      <c r="BD540" s="149"/>
      <c r="BE540" s="149"/>
      <c r="BF540" s="149"/>
      <c r="BG540" s="149"/>
      <c r="BH540" s="149"/>
    </row>
    <row r="541" spans="1:60" outlineLevel="2" x14ac:dyDescent="0.2">
      <c r="A541" s="156"/>
      <c r="B541" s="157"/>
      <c r="C541" s="256" t="s">
        <v>2429</v>
      </c>
      <c r="D541" s="257"/>
      <c r="E541" s="257"/>
      <c r="F541" s="257"/>
      <c r="G541" s="257"/>
      <c r="H541" s="160"/>
      <c r="I541" s="160"/>
      <c r="J541" s="160"/>
      <c r="K541" s="160"/>
      <c r="L541" s="160"/>
      <c r="M541" s="160"/>
      <c r="N541" s="159"/>
      <c r="O541" s="159"/>
      <c r="P541" s="159"/>
      <c r="Q541" s="159"/>
      <c r="R541" s="160"/>
      <c r="S541" s="160"/>
      <c r="T541" s="160"/>
      <c r="U541" s="160"/>
      <c r="V541" s="160"/>
      <c r="W541" s="160"/>
      <c r="X541" s="160"/>
      <c r="Y541" s="160"/>
      <c r="Z541" s="149"/>
      <c r="AA541" s="149"/>
      <c r="AB541" s="149"/>
      <c r="AC541" s="149"/>
      <c r="AD541" s="149"/>
      <c r="AE541" s="149"/>
      <c r="AF541" s="149"/>
      <c r="AG541" s="149" t="s">
        <v>228</v>
      </c>
      <c r="AH541" s="149"/>
      <c r="AI541" s="149"/>
      <c r="AJ541" s="149"/>
      <c r="AK541" s="149"/>
      <c r="AL541" s="149"/>
      <c r="AM541" s="149"/>
      <c r="AN541" s="149"/>
      <c r="AO541" s="149"/>
      <c r="AP541" s="149"/>
      <c r="AQ541" s="149"/>
      <c r="AR541" s="149"/>
      <c r="AS541" s="149"/>
      <c r="AT541" s="149"/>
      <c r="AU541" s="149"/>
      <c r="AV541" s="149"/>
      <c r="AW541" s="149"/>
      <c r="AX541" s="149"/>
      <c r="AY541" s="149"/>
      <c r="AZ541" s="149"/>
      <c r="BA541" s="149"/>
      <c r="BB541" s="149"/>
      <c r="BC541" s="149"/>
      <c r="BD541" s="149"/>
      <c r="BE541" s="149"/>
      <c r="BF541" s="149"/>
      <c r="BG541" s="149"/>
      <c r="BH541" s="149"/>
    </row>
    <row r="542" spans="1:60" outlineLevel="2" x14ac:dyDescent="0.2">
      <c r="A542" s="156"/>
      <c r="B542" s="157"/>
      <c r="C542" s="193" t="s">
        <v>2275</v>
      </c>
      <c r="D542" s="165"/>
      <c r="E542" s="166">
        <v>2.16</v>
      </c>
      <c r="F542" s="160"/>
      <c r="G542" s="160"/>
      <c r="H542" s="160"/>
      <c r="I542" s="160"/>
      <c r="J542" s="160"/>
      <c r="K542" s="160"/>
      <c r="L542" s="160"/>
      <c r="M542" s="160"/>
      <c r="N542" s="159"/>
      <c r="O542" s="159"/>
      <c r="P542" s="159"/>
      <c r="Q542" s="159"/>
      <c r="R542" s="160"/>
      <c r="S542" s="160"/>
      <c r="T542" s="160"/>
      <c r="U542" s="160"/>
      <c r="V542" s="160"/>
      <c r="W542" s="160"/>
      <c r="X542" s="160"/>
      <c r="Y542" s="160"/>
      <c r="Z542" s="149"/>
      <c r="AA542" s="149"/>
      <c r="AB542" s="149"/>
      <c r="AC542" s="149"/>
      <c r="AD542" s="149"/>
      <c r="AE542" s="149"/>
      <c r="AF542" s="149"/>
      <c r="AG542" s="149" t="s">
        <v>261</v>
      </c>
      <c r="AH542" s="149">
        <v>0</v>
      </c>
      <c r="AI542" s="149"/>
      <c r="AJ542" s="149"/>
      <c r="AK542" s="149"/>
      <c r="AL542" s="149"/>
      <c r="AM542" s="149"/>
      <c r="AN542" s="149"/>
      <c r="AO542" s="149"/>
      <c r="AP542" s="149"/>
      <c r="AQ542" s="149"/>
      <c r="AR542" s="149"/>
      <c r="AS542" s="149"/>
      <c r="AT542" s="149"/>
      <c r="AU542" s="149"/>
      <c r="AV542" s="149"/>
      <c r="AW542" s="149"/>
      <c r="AX542" s="149"/>
      <c r="AY542" s="149"/>
      <c r="AZ542" s="149"/>
      <c r="BA542" s="149"/>
      <c r="BB542" s="149"/>
      <c r="BC542" s="149"/>
      <c r="BD542" s="149"/>
      <c r="BE542" s="149"/>
      <c r="BF542" s="149"/>
      <c r="BG542" s="149"/>
      <c r="BH542" s="149"/>
    </row>
    <row r="543" spans="1:60" outlineLevel="3" x14ac:dyDescent="0.2">
      <c r="A543" s="156"/>
      <c r="B543" s="157"/>
      <c r="C543" s="193" t="s">
        <v>2277</v>
      </c>
      <c r="D543" s="165"/>
      <c r="E543" s="166">
        <v>5.25</v>
      </c>
      <c r="F543" s="160"/>
      <c r="G543" s="160"/>
      <c r="H543" s="160"/>
      <c r="I543" s="160"/>
      <c r="J543" s="160"/>
      <c r="K543" s="160"/>
      <c r="L543" s="160"/>
      <c r="M543" s="160"/>
      <c r="N543" s="159"/>
      <c r="O543" s="159"/>
      <c r="P543" s="159"/>
      <c r="Q543" s="159"/>
      <c r="R543" s="160"/>
      <c r="S543" s="160"/>
      <c r="T543" s="160"/>
      <c r="U543" s="160"/>
      <c r="V543" s="160"/>
      <c r="W543" s="160"/>
      <c r="X543" s="160"/>
      <c r="Y543" s="160"/>
      <c r="Z543" s="149"/>
      <c r="AA543" s="149"/>
      <c r="AB543" s="149"/>
      <c r="AC543" s="149"/>
      <c r="AD543" s="149"/>
      <c r="AE543" s="149"/>
      <c r="AF543" s="149"/>
      <c r="AG543" s="149" t="s">
        <v>261</v>
      </c>
      <c r="AH543" s="149">
        <v>0</v>
      </c>
      <c r="AI543" s="149"/>
      <c r="AJ543" s="149"/>
      <c r="AK543" s="149"/>
      <c r="AL543" s="149"/>
      <c r="AM543" s="149"/>
      <c r="AN543" s="149"/>
      <c r="AO543" s="149"/>
      <c r="AP543" s="149"/>
      <c r="AQ543" s="149"/>
      <c r="AR543" s="149"/>
      <c r="AS543" s="149"/>
      <c r="AT543" s="149"/>
      <c r="AU543" s="149"/>
      <c r="AV543" s="149"/>
      <c r="AW543" s="149"/>
      <c r="AX543" s="149"/>
      <c r="AY543" s="149"/>
      <c r="AZ543" s="149"/>
      <c r="BA543" s="149"/>
      <c r="BB543" s="149"/>
      <c r="BC543" s="149"/>
      <c r="BD543" s="149"/>
      <c r="BE543" s="149"/>
      <c r="BF543" s="149"/>
      <c r="BG543" s="149"/>
      <c r="BH543" s="149"/>
    </row>
    <row r="544" spans="1:60" outlineLevel="1" x14ac:dyDescent="0.2">
      <c r="A544" s="175">
        <v>132</v>
      </c>
      <c r="B544" s="176" t="s">
        <v>1552</v>
      </c>
      <c r="C544" s="191" t="s">
        <v>1553</v>
      </c>
      <c r="D544" s="177" t="s">
        <v>276</v>
      </c>
      <c r="E544" s="178">
        <v>32.136499999999998</v>
      </c>
      <c r="F544" s="179"/>
      <c r="G544" s="180">
        <f>ROUND(E544*F544,2)</f>
        <v>0</v>
      </c>
      <c r="H544" s="179"/>
      <c r="I544" s="180">
        <f>ROUND(E544*H544,2)</f>
        <v>0</v>
      </c>
      <c r="J544" s="179"/>
      <c r="K544" s="180">
        <f>ROUND(E544*J544,2)</f>
        <v>0</v>
      </c>
      <c r="L544" s="180">
        <v>21</v>
      </c>
      <c r="M544" s="180">
        <f>G544*(1+L544/100)</f>
        <v>0</v>
      </c>
      <c r="N544" s="178">
        <v>3.1E-4</v>
      </c>
      <c r="O544" s="178">
        <f>ROUND(E544*N544,2)</f>
        <v>0.01</v>
      </c>
      <c r="P544" s="178">
        <v>0</v>
      </c>
      <c r="Q544" s="178">
        <f>ROUND(E544*P544,2)</f>
        <v>0</v>
      </c>
      <c r="R544" s="180" t="s">
        <v>1549</v>
      </c>
      <c r="S544" s="180" t="s">
        <v>222</v>
      </c>
      <c r="T544" s="181" t="s">
        <v>270</v>
      </c>
      <c r="U544" s="160">
        <v>0.41199999999999998</v>
      </c>
      <c r="V544" s="160">
        <f>ROUND(E544*U544,2)</f>
        <v>13.24</v>
      </c>
      <c r="W544" s="160"/>
      <c r="X544" s="160" t="s">
        <v>271</v>
      </c>
      <c r="Y544" s="160" t="s">
        <v>225</v>
      </c>
      <c r="Z544" s="149"/>
      <c r="AA544" s="149"/>
      <c r="AB544" s="149"/>
      <c r="AC544" s="149"/>
      <c r="AD544" s="149"/>
      <c r="AE544" s="149"/>
      <c r="AF544" s="149"/>
      <c r="AG544" s="149" t="s">
        <v>272</v>
      </c>
      <c r="AH544" s="149"/>
      <c r="AI544" s="149"/>
      <c r="AJ544" s="149"/>
      <c r="AK544" s="149"/>
      <c r="AL544" s="149"/>
      <c r="AM544" s="149"/>
      <c r="AN544" s="149"/>
      <c r="AO544" s="149"/>
      <c r="AP544" s="149"/>
      <c r="AQ544" s="149"/>
      <c r="AR544" s="149"/>
      <c r="AS544" s="149"/>
      <c r="AT544" s="149"/>
      <c r="AU544" s="149"/>
      <c r="AV544" s="149"/>
      <c r="AW544" s="149"/>
      <c r="AX544" s="149"/>
      <c r="AY544" s="149"/>
      <c r="AZ544" s="149"/>
      <c r="BA544" s="149"/>
      <c r="BB544" s="149"/>
      <c r="BC544" s="149"/>
      <c r="BD544" s="149"/>
      <c r="BE544" s="149"/>
      <c r="BF544" s="149"/>
      <c r="BG544" s="149"/>
      <c r="BH544" s="149"/>
    </row>
    <row r="545" spans="1:60" outlineLevel="2" x14ac:dyDescent="0.2">
      <c r="A545" s="156"/>
      <c r="B545" s="157"/>
      <c r="C545" s="193" t="s">
        <v>2430</v>
      </c>
      <c r="D545" s="165"/>
      <c r="E545" s="166">
        <v>24.3</v>
      </c>
      <c r="F545" s="160"/>
      <c r="G545" s="160"/>
      <c r="H545" s="160"/>
      <c r="I545" s="160"/>
      <c r="J545" s="160"/>
      <c r="K545" s="160"/>
      <c r="L545" s="160"/>
      <c r="M545" s="160"/>
      <c r="N545" s="159"/>
      <c r="O545" s="159"/>
      <c r="P545" s="159"/>
      <c r="Q545" s="159"/>
      <c r="R545" s="160"/>
      <c r="S545" s="160"/>
      <c r="T545" s="160"/>
      <c r="U545" s="160"/>
      <c r="V545" s="160"/>
      <c r="W545" s="160"/>
      <c r="X545" s="160"/>
      <c r="Y545" s="160"/>
      <c r="Z545" s="149"/>
      <c r="AA545" s="149"/>
      <c r="AB545" s="149"/>
      <c r="AC545" s="149"/>
      <c r="AD545" s="149"/>
      <c r="AE545" s="149"/>
      <c r="AF545" s="149"/>
      <c r="AG545" s="149" t="s">
        <v>261</v>
      </c>
      <c r="AH545" s="149">
        <v>0</v>
      </c>
      <c r="AI545" s="149"/>
      <c r="AJ545" s="149"/>
      <c r="AK545" s="149"/>
      <c r="AL545" s="149"/>
      <c r="AM545" s="149"/>
      <c r="AN545" s="149"/>
      <c r="AO545" s="149"/>
      <c r="AP545" s="149"/>
      <c r="AQ545" s="149"/>
      <c r="AR545" s="149"/>
      <c r="AS545" s="149"/>
      <c r="AT545" s="149"/>
      <c r="AU545" s="149"/>
      <c r="AV545" s="149"/>
      <c r="AW545" s="149"/>
      <c r="AX545" s="149"/>
      <c r="AY545" s="149"/>
      <c r="AZ545" s="149"/>
      <c r="BA545" s="149"/>
      <c r="BB545" s="149"/>
      <c r="BC545" s="149"/>
      <c r="BD545" s="149"/>
      <c r="BE545" s="149"/>
      <c r="BF545" s="149"/>
      <c r="BG545" s="149"/>
      <c r="BH545" s="149"/>
    </row>
    <row r="546" spans="1:60" outlineLevel="3" x14ac:dyDescent="0.2">
      <c r="A546" s="156"/>
      <c r="B546" s="157"/>
      <c r="C546" s="193" t="s">
        <v>2210</v>
      </c>
      <c r="D546" s="165"/>
      <c r="E546" s="166">
        <v>3.65</v>
      </c>
      <c r="F546" s="160"/>
      <c r="G546" s="160"/>
      <c r="H546" s="160"/>
      <c r="I546" s="160"/>
      <c r="J546" s="160"/>
      <c r="K546" s="160"/>
      <c r="L546" s="160"/>
      <c r="M546" s="160"/>
      <c r="N546" s="159"/>
      <c r="O546" s="159"/>
      <c r="P546" s="159"/>
      <c r="Q546" s="159"/>
      <c r="R546" s="160"/>
      <c r="S546" s="160"/>
      <c r="T546" s="160"/>
      <c r="U546" s="160"/>
      <c r="V546" s="160"/>
      <c r="W546" s="160"/>
      <c r="X546" s="160"/>
      <c r="Y546" s="160"/>
      <c r="Z546" s="149"/>
      <c r="AA546" s="149"/>
      <c r="AB546" s="149"/>
      <c r="AC546" s="149"/>
      <c r="AD546" s="149"/>
      <c r="AE546" s="149"/>
      <c r="AF546" s="149"/>
      <c r="AG546" s="149" t="s">
        <v>261</v>
      </c>
      <c r="AH546" s="149">
        <v>0</v>
      </c>
      <c r="AI546" s="149"/>
      <c r="AJ546" s="149"/>
      <c r="AK546" s="149"/>
      <c r="AL546" s="149"/>
      <c r="AM546" s="149"/>
      <c r="AN546" s="149"/>
      <c r="AO546" s="149"/>
      <c r="AP546" s="149"/>
      <c r="AQ546" s="149"/>
      <c r="AR546" s="149"/>
      <c r="AS546" s="149"/>
      <c r="AT546" s="149"/>
      <c r="AU546" s="149"/>
      <c r="AV546" s="149"/>
      <c r="AW546" s="149"/>
      <c r="AX546" s="149"/>
      <c r="AY546" s="149"/>
      <c r="AZ546" s="149"/>
      <c r="BA546" s="149"/>
      <c r="BB546" s="149"/>
      <c r="BC546" s="149"/>
      <c r="BD546" s="149"/>
      <c r="BE546" s="149"/>
      <c r="BF546" s="149"/>
      <c r="BG546" s="149"/>
      <c r="BH546" s="149"/>
    </row>
    <row r="547" spans="1:60" outlineLevel="3" x14ac:dyDescent="0.2">
      <c r="A547" s="156"/>
      <c r="B547" s="157"/>
      <c r="C547" s="193" t="s">
        <v>2431</v>
      </c>
      <c r="D547" s="165"/>
      <c r="E547" s="166">
        <v>0.39750000000000002</v>
      </c>
      <c r="F547" s="160"/>
      <c r="G547" s="160"/>
      <c r="H547" s="160"/>
      <c r="I547" s="160"/>
      <c r="J547" s="160"/>
      <c r="K547" s="160"/>
      <c r="L547" s="160"/>
      <c r="M547" s="160"/>
      <c r="N547" s="159"/>
      <c r="O547" s="159"/>
      <c r="P547" s="159"/>
      <c r="Q547" s="159"/>
      <c r="R547" s="160"/>
      <c r="S547" s="160"/>
      <c r="T547" s="160"/>
      <c r="U547" s="160"/>
      <c r="V547" s="160"/>
      <c r="W547" s="160"/>
      <c r="X547" s="160"/>
      <c r="Y547" s="160"/>
      <c r="Z547" s="149"/>
      <c r="AA547" s="149"/>
      <c r="AB547" s="149"/>
      <c r="AC547" s="149"/>
      <c r="AD547" s="149"/>
      <c r="AE547" s="149"/>
      <c r="AF547" s="149"/>
      <c r="AG547" s="149" t="s">
        <v>261</v>
      </c>
      <c r="AH547" s="149">
        <v>0</v>
      </c>
      <c r="AI547" s="149"/>
      <c r="AJ547" s="149"/>
      <c r="AK547" s="149"/>
      <c r="AL547" s="149"/>
      <c r="AM547" s="149"/>
      <c r="AN547" s="149"/>
      <c r="AO547" s="149"/>
      <c r="AP547" s="149"/>
      <c r="AQ547" s="149"/>
      <c r="AR547" s="149"/>
      <c r="AS547" s="149"/>
      <c r="AT547" s="149"/>
      <c r="AU547" s="149"/>
      <c r="AV547" s="149"/>
      <c r="AW547" s="149"/>
      <c r="AX547" s="149"/>
      <c r="AY547" s="149"/>
      <c r="AZ547" s="149"/>
      <c r="BA547" s="149"/>
      <c r="BB547" s="149"/>
      <c r="BC547" s="149"/>
      <c r="BD547" s="149"/>
      <c r="BE547" s="149"/>
      <c r="BF547" s="149"/>
      <c r="BG547" s="149"/>
      <c r="BH547" s="149"/>
    </row>
    <row r="548" spans="1:60" outlineLevel="3" x14ac:dyDescent="0.2">
      <c r="A548" s="156"/>
      <c r="B548" s="157"/>
      <c r="C548" s="193" t="s">
        <v>2432</v>
      </c>
      <c r="D548" s="165"/>
      <c r="E548" s="166">
        <v>3.7890000000000001</v>
      </c>
      <c r="F548" s="160"/>
      <c r="G548" s="160"/>
      <c r="H548" s="160"/>
      <c r="I548" s="160"/>
      <c r="J548" s="160"/>
      <c r="K548" s="160"/>
      <c r="L548" s="160"/>
      <c r="M548" s="160"/>
      <c r="N548" s="159"/>
      <c r="O548" s="159"/>
      <c r="P548" s="159"/>
      <c r="Q548" s="159"/>
      <c r="R548" s="160"/>
      <c r="S548" s="160"/>
      <c r="T548" s="160"/>
      <c r="U548" s="160"/>
      <c r="V548" s="160"/>
      <c r="W548" s="160"/>
      <c r="X548" s="160"/>
      <c r="Y548" s="160"/>
      <c r="Z548" s="149"/>
      <c r="AA548" s="149"/>
      <c r="AB548" s="149"/>
      <c r="AC548" s="149"/>
      <c r="AD548" s="149"/>
      <c r="AE548" s="149"/>
      <c r="AF548" s="149"/>
      <c r="AG548" s="149" t="s">
        <v>261</v>
      </c>
      <c r="AH548" s="149">
        <v>0</v>
      </c>
      <c r="AI548" s="149"/>
      <c r="AJ548" s="149"/>
      <c r="AK548" s="149"/>
      <c r="AL548" s="149"/>
      <c r="AM548" s="149"/>
      <c r="AN548" s="149"/>
      <c r="AO548" s="149"/>
      <c r="AP548" s="149"/>
      <c r="AQ548" s="149"/>
      <c r="AR548" s="149"/>
      <c r="AS548" s="149"/>
      <c r="AT548" s="149"/>
      <c r="AU548" s="149"/>
      <c r="AV548" s="149"/>
      <c r="AW548" s="149"/>
      <c r="AX548" s="149"/>
      <c r="AY548" s="149"/>
      <c r="AZ548" s="149"/>
      <c r="BA548" s="149"/>
      <c r="BB548" s="149"/>
      <c r="BC548" s="149"/>
      <c r="BD548" s="149"/>
      <c r="BE548" s="149"/>
      <c r="BF548" s="149"/>
      <c r="BG548" s="149"/>
      <c r="BH548" s="149"/>
    </row>
    <row r="549" spans="1:60" outlineLevel="1" x14ac:dyDescent="0.2">
      <c r="A549" s="175">
        <v>133</v>
      </c>
      <c r="B549" s="176" t="s">
        <v>1557</v>
      </c>
      <c r="C549" s="191" t="s">
        <v>1558</v>
      </c>
      <c r="D549" s="177" t="s">
        <v>276</v>
      </c>
      <c r="E549" s="178">
        <v>27.95</v>
      </c>
      <c r="F549" s="179"/>
      <c r="G549" s="180">
        <f>ROUND(E549*F549,2)</f>
        <v>0</v>
      </c>
      <c r="H549" s="179"/>
      <c r="I549" s="180">
        <f>ROUND(E549*H549,2)</f>
        <v>0</v>
      </c>
      <c r="J549" s="179"/>
      <c r="K549" s="180">
        <f>ROUND(E549*J549,2)</f>
        <v>0</v>
      </c>
      <c r="L549" s="180">
        <v>21</v>
      </c>
      <c r="M549" s="180">
        <f>G549*(1+L549/100)</f>
        <v>0</v>
      </c>
      <c r="N549" s="178">
        <v>4.8000000000000001E-4</v>
      </c>
      <c r="O549" s="178">
        <f>ROUND(E549*N549,2)</f>
        <v>0.01</v>
      </c>
      <c r="P549" s="178">
        <v>0</v>
      </c>
      <c r="Q549" s="178">
        <f>ROUND(E549*P549,2)</f>
        <v>0</v>
      </c>
      <c r="R549" s="180" t="s">
        <v>1549</v>
      </c>
      <c r="S549" s="180" t="s">
        <v>222</v>
      </c>
      <c r="T549" s="181" t="s">
        <v>270</v>
      </c>
      <c r="U549" s="160">
        <v>0.47499999999999998</v>
      </c>
      <c r="V549" s="160">
        <f>ROUND(E549*U549,2)</f>
        <v>13.28</v>
      </c>
      <c r="W549" s="160"/>
      <c r="X549" s="160" t="s">
        <v>271</v>
      </c>
      <c r="Y549" s="160" t="s">
        <v>225</v>
      </c>
      <c r="Z549" s="149"/>
      <c r="AA549" s="149"/>
      <c r="AB549" s="149"/>
      <c r="AC549" s="149"/>
      <c r="AD549" s="149"/>
      <c r="AE549" s="149"/>
      <c r="AF549" s="149"/>
      <c r="AG549" s="149" t="s">
        <v>272</v>
      </c>
      <c r="AH549" s="149"/>
      <c r="AI549" s="149"/>
      <c r="AJ549" s="149"/>
      <c r="AK549" s="149"/>
      <c r="AL549" s="149"/>
      <c r="AM549" s="149"/>
      <c r="AN549" s="149"/>
      <c r="AO549" s="149"/>
      <c r="AP549" s="149"/>
      <c r="AQ549" s="149"/>
      <c r="AR549" s="149"/>
      <c r="AS549" s="149"/>
      <c r="AT549" s="149"/>
      <c r="AU549" s="149"/>
      <c r="AV549" s="149"/>
      <c r="AW549" s="149"/>
      <c r="AX549" s="149"/>
      <c r="AY549" s="149"/>
      <c r="AZ549" s="149"/>
      <c r="BA549" s="149"/>
      <c r="BB549" s="149"/>
      <c r="BC549" s="149"/>
      <c r="BD549" s="149"/>
      <c r="BE549" s="149"/>
      <c r="BF549" s="149"/>
      <c r="BG549" s="149"/>
      <c r="BH549" s="149"/>
    </row>
    <row r="550" spans="1:60" outlineLevel="2" x14ac:dyDescent="0.2">
      <c r="A550" s="156"/>
      <c r="B550" s="157"/>
      <c r="C550" s="193" t="s">
        <v>2433</v>
      </c>
      <c r="D550" s="165"/>
      <c r="E550" s="166">
        <v>3.65</v>
      </c>
      <c r="F550" s="160"/>
      <c r="G550" s="160"/>
      <c r="H550" s="160"/>
      <c r="I550" s="160"/>
      <c r="J550" s="160"/>
      <c r="K550" s="160"/>
      <c r="L550" s="160"/>
      <c r="M550" s="160"/>
      <c r="N550" s="159"/>
      <c r="O550" s="159"/>
      <c r="P550" s="159"/>
      <c r="Q550" s="159"/>
      <c r="R550" s="160"/>
      <c r="S550" s="160"/>
      <c r="T550" s="160"/>
      <c r="U550" s="160"/>
      <c r="V550" s="160"/>
      <c r="W550" s="160"/>
      <c r="X550" s="160"/>
      <c r="Y550" s="160"/>
      <c r="Z550" s="149"/>
      <c r="AA550" s="149"/>
      <c r="AB550" s="149"/>
      <c r="AC550" s="149"/>
      <c r="AD550" s="149"/>
      <c r="AE550" s="149"/>
      <c r="AF550" s="149"/>
      <c r="AG550" s="149" t="s">
        <v>261</v>
      </c>
      <c r="AH550" s="149">
        <v>0</v>
      </c>
      <c r="AI550" s="149"/>
      <c r="AJ550" s="149"/>
      <c r="AK550" s="149"/>
      <c r="AL550" s="149"/>
      <c r="AM550" s="149"/>
      <c r="AN550" s="149"/>
      <c r="AO550" s="149"/>
      <c r="AP550" s="149"/>
      <c r="AQ550" s="149"/>
      <c r="AR550" s="149"/>
      <c r="AS550" s="149"/>
      <c r="AT550" s="149"/>
      <c r="AU550" s="149"/>
      <c r="AV550" s="149"/>
      <c r="AW550" s="149"/>
      <c r="AX550" s="149"/>
      <c r="AY550" s="149"/>
      <c r="AZ550" s="149"/>
      <c r="BA550" s="149"/>
      <c r="BB550" s="149"/>
      <c r="BC550" s="149"/>
      <c r="BD550" s="149"/>
      <c r="BE550" s="149"/>
      <c r="BF550" s="149"/>
      <c r="BG550" s="149"/>
      <c r="BH550" s="149"/>
    </row>
    <row r="551" spans="1:60" outlineLevel="3" x14ac:dyDescent="0.2">
      <c r="A551" s="156"/>
      <c r="B551" s="157"/>
      <c r="C551" s="193" t="s">
        <v>2434</v>
      </c>
      <c r="D551" s="165"/>
      <c r="E551" s="166">
        <v>24.3</v>
      </c>
      <c r="F551" s="160"/>
      <c r="G551" s="160"/>
      <c r="H551" s="160"/>
      <c r="I551" s="160"/>
      <c r="J551" s="160"/>
      <c r="K551" s="160"/>
      <c r="L551" s="160"/>
      <c r="M551" s="160"/>
      <c r="N551" s="159"/>
      <c r="O551" s="159"/>
      <c r="P551" s="159"/>
      <c r="Q551" s="159"/>
      <c r="R551" s="160"/>
      <c r="S551" s="160"/>
      <c r="T551" s="160"/>
      <c r="U551" s="160"/>
      <c r="V551" s="160"/>
      <c r="W551" s="160"/>
      <c r="X551" s="160"/>
      <c r="Y551" s="160"/>
      <c r="Z551" s="149"/>
      <c r="AA551" s="149"/>
      <c r="AB551" s="149"/>
      <c r="AC551" s="149"/>
      <c r="AD551" s="149"/>
      <c r="AE551" s="149"/>
      <c r="AF551" s="149"/>
      <c r="AG551" s="149" t="s">
        <v>261</v>
      </c>
      <c r="AH551" s="149">
        <v>0</v>
      </c>
      <c r="AI551" s="149"/>
      <c r="AJ551" s="149"/>
      <c r="AK551" s="149"/>
      <c r="AL551" s="149"/>
      <c r="AM551" s="149"/>
      <c r="AN551" s="149"/>
      <c r="AO551" s="149"/>
      <c r="AP551" s="149"/>
      <c r="AQ551" s="149"/>
      <c r="AR551" s="149"/>
      <c r="AS551" s="149"/>
      <c r="AT551" s="149"/>
      <c r="AU551" s="149"/>
      <c r="AV551" s="149"/>
      <c r="AW551" s="149"/>
      <c r="AX551" s="149"/>
      <c r="AY551" s="149"/>
      <c r="AZ551" s="149"/>
      <c r="BA551" s="149"/>
      <c r="BB551" s="149"/>
      <c r="BC551" s="149"/>
      <c r="BD551" s="149"/>
      <c r="BE551" s="149"/>
      <c r="BF551" s="149"/>
      <c r="BG551" s="149"/>
      <c r="BH551" s="149"/>
    </row>
    <row r="552" spans="1:60" x14ac:dyDescent="0.2">
      <c r="A552" s="168" t="s">
        <v>217</v>
      </c>
      <c r="B552" s="169" t="s">
        <v>174</v>
      </c>
      <c r="C552" s="190" t="s">
        <v>175</v>
      </c>
      <c r="D552" s="170"/>
      <c r="E552" s="171"/>
      <c r="F552" s="172"/>
      <c r="G552" s="172">
        <f>SUMIF(AG553:AG556,"&lt;&gt;NOR",G553:G556)</f>
        <v>0</v>
      </c>
      <c r="H552" s="172"/>
      <c r="I552" s="172">
        <f>SUM(I553:I556)</f>
        <v>0</v>
      </c>
      <c r="J552" s="172"/>
      <c r="K552" s="172">
        <f>SUM(K553:K556)</f>
        <v>0</v>
      </c>
      <c r="L552" s="172"/>
      <c r="M552" s="172">
        <f>SUM(M553:M556)</f>
        <v>0</v>
      </c>
      <c r="N552" s="171"/>
      <c r="O552" s="171">
        <f>SUM(O553:O556)</f>
        <v>0.06</v>
      </c>
      <c r="P552" s="171"/>
      <c r="Q552" s="171">
        <f>SUM(Q553:Q556)</f>
        <v>0</v>
      </c>
      <c r="R552" s="172"/>
      <c r="S552" s="172"/>
      <c r="T552" s="173"/>
      <c r="U552" s="167"/>
      <c r="V552" s="167">
        <f>SUM(V553:V556)</f>
        <v>10.57</v>
      </c>
      <c r="W552" s="167"/>
      <c r="X552" s="167"/>
      <c r="Y552" s="167"/>
      <c r="AG552" t="s">
        <v>218</v>
      </c>
    </row>
    <row r="553" spans="1:60" outlineLevel="1" x14ac:dyDescent="0.2">
      <c r="A553" s="175">
        <v>134</v>
      </c>
      <c r="B553" s="176" t="s">
        <v>2435</v>
      </c>
      <c r="C553" s="191" t="s">
        <v>2436</v>
      </c>
      <c r="D553" s="177" t="s">
        <v>268</v>
      </c>
      <c r="E553" s="178">
        <v>5</v>
      </c>
      <c r="F553" s="179"/>
      <c r="G553" s="180">
        <f>ROUND(E553*F553,2)</f>
        <v>0</v>
      </c>
      <c r="H553" s="179"/>
      <c r="I553" s="180">
        <f>ROUND(E553*H553,2)</f>
        <v>0</v>
      </c>
      <c r="J553" s="179"/>
      <c r="K553" s="180">
        <f>ROUND(E553*J553,2)</f>
        <v>0</v>
      </c>
      <c r="L553" s="180">
        <v>21</v>
      </c>
      <c r="M553" s="180">
        <f>G553*(1+L553/100)</f>
        <v>0</v>
      </c>
      <c r="N553" s="178">
        <v>1.2200000000000001E-2</v>
      </c>
      <c r="O553" s="178">
        <f>ROUND(E553*N553,2)</f>
        <v>0.06</v>
      </c>
      <c r="P553" s="178">
        <v>0</v>
      </c>
      <c r="Q553" s="178">
        <f>ROUND(E553*P553,2)</f>
        <v>0</v>
      </c>
      <c r="R553" s="180"/>
      <c r="S553" s="180" t="s">
        <v>250</v>
      </c>
      <c r="T553" s="181" t="s">
        <v>223</v>
      </c>
      <c r="U553" s="160">
        <v>2.113</v>
      </c>
      <c r="V553" s="160">
        <f>ROUND(E553*U553,2)</f>
        <v>10.57</v>
      </c>
      <c r="W553" s="160"/>
      <c r="X553" s="160" t="s">
        <v>271</v>
      </c>
      <c r="Y553" s="160" t="s">
        <v>225</v>
      </c>
      <c r="Z553" s="149"/>
      <c r="AA553" s="149"/>
      <c r="AB553" s="149"/>
      <c r="AC553" s="149"/>
      <c r="AD553" s="149"/>
      <c r="AE553" s="149"/>
      <c r="AF553" s="149"/>
      <c r="AG553" s="149" t="s">
        <v>272</v>
      </c>
      <c r="AH553" s="149"/>
      <c r="AI553" s="149"/>
      <c r="AJ553" s="149"/>
      <c r="AK553" s="149"/>
      <c r="AL553" s="149"/>
      <c r="AM553" s="149"/>
      <c r="AN553" s="149"/>
      <c r="AO553" s="149"/>
      <c r="AP553" s="149"/>
      <c r="AQ553" s="149"/>
      <c r="AR553" s="149"/>
      <c r="AS553" s="149"/>
      <c r="AT553" s="149"/>
      <c r="AU553" s="149"/>
      <c r="AV553" s="149"/>
      <c r="AW553" s="149"/>
      <c r="AX553" s="149"/>
      <c r="AY553" s="149"/>
      <c r="AZ553" s="149"/>
      <c r="BA553" s="149"/>
      <c r="BB553" s="149"/>
      <c r="BC553" s="149"/>
      <c r="BD553" s="149"/>
      <c r="BE553" s="149"/>
      <c r="BF553" s="149"/>
      <c r="BG553" s="149"/>
      <c r="BH553" s="149"/>
    </row>
    <row r="554" spans="1:60" outlineLevel="2" x14ac:dyDescent="0.2">
      <c r="A554" s="156"/>
      <c r="B554" s="157"/>
      <c r="C554" s="256" t="s">
        <v>2437</v>
      </c>
      <c r="D554" s="257"/>
      <c r="E554" s="257"/>
      <c r="F554" s="257"/>
      <c r="G554" s="257"/>
      <c r="H554" s="160"/>
      <c r="I554" s="160"/>
      <c r="J554" s="160"/>
      <c r="K554" s="160"/>
      <c r="L554" s="160"/>
      <c r="M554" s="160"/>
      <c r="N554" s="159"/>
      <c r="O554" s="159"/>
      <c r="P554" s="159"/>
      <c r="Q554" s="159"/>
      <c r="R554" s="160"/>
      <c r="S554" s="160"/>
      <c r="T554" s="160"/>
      <c r="U554" s="160"/>
      <c r="V554" s="160"/>
      <c r="W554" s="160"/>
      <c r="X554" s="160"/>
      <c r="Y554" s="160"/>
      <c r="Z554" s="149"/>
      <c r="AA554" s="149"/>
      <c r="AB554" s="149"/>
      <c r="AC554" s="149"/>
      <c r="AD554" s="149"/>
      <c r="AE554" s="149"/>
      <c r="AF554" s="149"/>
      <c r="AG554" s="149" t="s">
        <v>228</v>
      </c>
      <c r="AH554" s="149"/>
      <c r="AI554" s="149"/>
      <c r="AJ554" s="149"/>
      <c r="AK554" s="149"/>
      <c r="AL554" s="149"/>
      <c r="AM554" s="149"/>
      <c r="AN554" s="149"/>
      <c r="AO554" s="149"/>
      <c r="AP554" s="149"/>
      <c r="AQ554" s="149"/>
      <c r="AR554" s="149"/>
      <c r="AS554" s="149"/>
      <c r="AT554" s="149"/>
      <c r="AU554" s="149"/>
      <c r="AV554" s="149"/>
      <c r="AW554" s="149"/>
      <c r="AX554" s="149"/>
      <c r="AY554" s="149"/>
      <c r="AZ554" s="149"/>
      <c r="BA554" s="149"/>
      <c r="BB554" s="149"/>
      <c r="BC554" s="149"/>
      <c r="BD554" s="149"/>
      <c r="BE554" s="149"/>
      <c r="BF554" s="149"/>
      <c r="BG554" s="149"/>
      <c r="BH554" s="149"/>
    </row>
    <row r="555" spans="1:60" outlineLevel="3" x14ac:dyDescent="0.2">
      <c r="A555" s="156"/>
      <c r="B555" s="157"/>
      <c r="C555" s="265" t="s">
        <v>2438</v>
      </c>
      <c r="D555" s="266"/>
      <c r="E555" s="266"/>
      <c r="F555" s="266"/>
      <c r="G555" s="266"/>
      <c r="H555" s="160"/>
      <c r="I555" s="160"/>
      <c r="J555" s="160"/>
      <c r="K555" s="160"/>
      <c r="L555" s="160"/>
      <c r="M555" s="160"/>
      <c r="N555" s="159"/>
      <c r="O555" s="159"/>
      <c r="P555" s="159"/>
      <c r="Q555" s="159"/>
      <c r="R555" s="160"/>
      <c r="S555" s="160"/>
      <c r="T555" s="160"/>
      <c r="U555" s="160"/>
      <c r="V555" s="160"/>
      <c r="W555" s="160"/>
      <c r="X555" s="160"/>
      <c r="Y555" s="160"/>
      <c r="Z555" s="149"/>
      <c r="AA555" s="149"/>
      <c r="AB555" s="149"/>
      <c r="AC555" s="149"/>
      <c r="AD555" s="149"/>
      <c r="AE555" s="149"/>
      <c r="AF555" s="149"/>
      <c r="AG555" s="149" t="s">
        <v>228</v>
      </c>
      <c r="AH555" s="149"/>
      <c r="AI555" s="149"/>
      <c r="AJ555" s="149"/>
      <c r="AK555" s="149"/>
      <c r="AL555" s="149"/>
      <c r="AM555" s="149"/>
      <c r="AN555" s="149"/>
      <c r="AO555" s="149"/>
      <c r="AP555" s="149"/>
      <c r="AQ555" s="149"/>
      <c r="AR555" s="149"/>
      <c r="AS555" s="149"/>
      <c r="AT555" s="149"/>
      <c r="AU555" s="149"/>
      <c r="AV555" s="149"/>
      <c r="AW555" s="149"/>
      <c r="AX555" s="149"/>
      <c r="AY555" s="149"/>
      <c r="AZ555" s="149"/>
      <c r="BA555" s="149"/>
      <c r="BB555" s="149"/>
      <c r="BC555" s="149"/>
      <c r="BD555" s="149"/>
      <c r="BE555" s="149"/>
      <c r="BF555" s="149"/>
      <c r="BG555" s="149"/>
      <c r="BH555" s="149"/>
    </row>
    <row r="556" spans="1:60" outlineLevel="2" x14ac:dyDescent="0.2">
      <c r="A556" s="156"/>
      <c r="B556" s="157"/>
      <c r="C556" s="193" t="s">
        <v>2439</v>
      </c>
      <c r="D556" s="165"/>
      <c r="E556" s="166">
        <v>5</v>
      </c>
      <c r="F556" s="160"/>
      <c r="G556" s="160"/>
      <c r="H556" s="160"/>
      <c r="I556" s="160"/>
      <c r="J556" s="160"/>
      <c r="K556" s="160"/>
      <c r="L556" s="160"/>
      <c r="M556" s="160"/>
      <c r="N556" s="159"/>
      <c r="O556" s="159"/>
      <c r="P556" s="159"/>
      <c r="Q556" s="159"/>
      <c r="R556" s="160"/>
      <c r="S556" s="160"/>
      <c r="T556" s="160"/>
      <c r="U556" s="160"/>
      <c r="V556" s="160"/>
      <c r="W556" s="160"/>
      <c r="X556" s="160"/>
      <c r="Y556" s="160"/>
      <c r="Z556" s="149"/>
      <c r="AA556" s="149"/>
      <c r="AB556" s="149"/>
      <c r="AC556" s="149"/>
      <c r="AD556" s="149"/>
      <c r="AE556" s="149"/>
      <c r="AF556" s="149"/>
      <c r="AG556" s="149" t="s">
        <v>261</v>
      </c>
      <c r="AH556" s="149">
        <v>0</v>
      </c>
      <c r="AI556" s="149"/>
      <c r="AJ556" s="149"/>
      <c r="AK556" s="149"/>
      <c r="AL556" s="149"/>
      <c r="AM556" s="149"/>
      <c r="AN556" s="149"/>
      <c r="AO556" s="149"/>
      <c r="AP556" s="149"/>
      <c r="AQ556" s="149"/>
      <c r="AR556" s="149"/>
      <c r="AS556" s="149"/>
      <c r="AT556" s="149"/>
      <c r="AU556" s="149"/>
      <c r="AV556" s="149"/>
      <c r="AW556" s="149"/>
      <c r="AX556" s="149"/>
      <c r="AY556" s="149"/>
      <c r="AZ556" s="149"/>
      <c r="BA556" s="149"/>
      <c r="BB556" s="149"/>
      <c r="BC556" s="149"/>
      <c r="BD556" s="149"/>
      <c r="BE556" s="149"/>
      <c r="BF556" s="149"/>
      <c r="BG556" s="149"/>
      <c r="BH556" s="149"/>
    </row>
    <row r="557" spans="1:60" x14ac:dyDescent="0.2">
      <c r="A557" s="168" t="s">
        <v>217</v>
      </c>
      <c r="B557" s="169" t="s">
        <v>179</v>
      </c>
      <c r="C557" s="190" t="s">
        <v>180</v>
      </c>
      <c r="D557" s="170"/>
      <c r="E557" s="171"/>
      <c r="F557" s="172"/>
      <c r="G557" s="172">
        <f>SUMIF(AG558:AG563,"&lt;&gt;NOR",G558:G563)</f>
        <v>0</v>
      </c>
      <c r="H557" s="172"/>
      <c r="I557" s="172">
        <f>SUM(I558:I563)</f>
        <v>0</v>
      </c>
      <c r="J557" s="172"/>
      <c r="K557" s="172">
        <f>SUM(K558:K563)</f>
        <v>0</v>
      </c>
      <c r="L557" s="172"/>
      <c r="M557" s="172">
        <f>SUM(M558:M563)</f>
        <v>0</v>
      </c>
      <c r="N557" s="171"/>
      <c r="O557" s="171">
        <f>SUM(O558:O563)</f>
        <v>0</v>
      </c>
      <c r="P557" s="171"/>
      <c r="Q557" s="171">
        <f>SUM(Q558:Q563)</f>
        <v>0.32</v>
      </c>
      <c r="R557" s="172"/>
      <c r="S557" s="172"/>
      <c r="T557" s="173"/>
      <c r="U557" s="167"/>
      <c r="V557" s="167">
        <f>SUM(V558:V563)</f>
        <v>0</v>
      </c>
      <c r="W557" s="167"/>
      <c r="X557" s="167"/>
      <c r="Y557" s="167"/>
      <c r="AG557" t="s">
        <v>218</v>
      </c>
    </row>
    <row r="558" spans="1:60" outlineLevel="1" x14ac:dyDescent="0.2">
      <c r="A558" s="175">
        <v>135</v>
      </c>
      <c r="B558" s="176" t="s">
        <v>1565</v>
      </c>
      <c r="C558" s="191" t="s">
        <v>1566</v>
      </c>
      <c r="D558" s="177" t="s">
        <v>455</v>
      </c>
      <c r="E558" s="178">
        <v>214.8</v>
      </c>
      <c r="F558" s="179"/>
      <c r="G558" s="180">
        <f>ROUND(E558*F558,2)</f>
        <v>0</v>
      </c>
      <c r="H558" s="179"/>
      <c r="I558" s="180">
        <f>ROUND(E558*H558,2)</f>
        <v>0</v>
      </c>
      <c r="J558" s="179"/>
      <c r="K558" s="180">
        <f>ROUND(E558*J558,2)</f>
        <v>0</v>
      </c>
      <c r="L558" s="180">
        <v>21</v>
      </c>
      <c r="M558" s="180">
        <f>G558*(1+L558/100)</f>
        <v>0</v>
      </c>
      <c r="N558" s="178">
        <v>0</v>
      </c>
      <c r="O558" s="178">
        <f>ROUND(E558*N558,2)</f>
        <v>0</v>
      </c>
      <c r="P558" s="178">
        <v>1.5E-3</v>
      </c>
      <c r="Q558" s="178">
        <f>ROUND(E558*P558,2)</f>
        <v>0.32</v>
      </c>
      <c r="R558" s="180"/>
      <c r="S558" s="180" t="s">
        <v>250</v>
      </c>
      <c r="T558" s="181" t="s">
        <v>223</v>
      </c>
      <c r="U558" s="160">
        <v>0</v>
      </c>
      <c r="V558" s="160">
        <f>ROUND(E558*U558,2)</f>
        <v>0</v>
      </c>
      <c r="W558" s="160"/>
      <c r="X558" s="160" t="s">
        <v>271</v>
      </c>
      <c r="Y558" s="160" t="s">
        <v>225</v>
      </c>
      <c r="Z558" s="149"/>
      <c r="AA558" s="149"/>
      <c r="AB558" s="149"/>
      <c r="AC558" s="149"/>
      <c r="AD558" s="149"/>
      <c r="AE558" s="149"/>
      <c r="AF558" s="149"/>
      <c r="AG558" s="149" t="s">
        <v>272</v>
      </c>
      <c r="AH558" s="149"/>
      <c r="AI558" s="149"/>
      <c r="AJ558" s="149"/>
      <c r="AK558" s="149"/>
      <c r="AL558" s="149"/>
      <c r="AM558" s="149"/>
      <c r="AN558" s="149"/>
      <c r="AO558" s="149"/>
      <c r="AP558" s="149"/>
      <c r="AQ558" s="149"/>
      <c r="AR558" s="149"/>
      <c r="AS558" s="149"/>
      <c r="AT558" s="149"/>
      <c r="AU558" s="149"/>
      <c r="AV558" s="149"/>
      <c r="AW558" s="149"/>
      <c r="AX558" s="149"/>
      <c r="AY558" s="149"/>
      <c r="AZ558" s="149"/>
      <c r="BA558" s="149"/>
      <c r="BB558" s="149"/>
      <c r="BC558" s="149"/>
      <c r="BD558" s="149"/>
      <c r="BE558" s="149"/>
      <c r="BF558" s="149"/>
      <c r="BG558" s="149"/>
      <c r="BH558" s="149"/>
    </row>
    <row r="559" spans="1:60" outlineLevel="2" x14ac:dyDescent="0.2">
      <c r="A559" s="156"/>
      <c r="B559" s="157"/>
      <c r="C559" s="256" t="s">
        <v>1567</v>
      </c>
      <c r="D559" s="257"/>
      <c r="E559" s="257"/>
      <c r="F559" s="257"/>
      <c r="G559" s="257"/>
      <c r="H559" s="160"/>
      <c r="I559" s="160"/>
      <c r="J559" s="160"/>
      <c r="K559" s="160"/>
      <c r="L559" s="160"/>
      <c r="M559" s="160"/>
      <c r="N559" s="159"/>
      <c r="O559" s="159"/>
      <c r="P559" s="159"/>
      <c r="Q559" s="159"/>
      <c r="R559" s="160"/>
      <c r="S559" s="160"/>
      <c r="T559" s="160"/>
      <c r="U559" s="160"/>
      <c r="V559" s="160"/>
      <c r="W559" s="160"/>
      <c r="X559" s="160"/>
      <c r="Y559" s="160"/>
      <c r="Z559" s="149"/>
      <c r="AA559" s="149"/>
      <c r="AB559" s="149"/>
      <c r="AC559" s="149"/>
      <c r="AD559" s="149"/>
      <c r="AE559" s="149"/>
      <c r="AF559" s="149"/>
      <c r="AG559" s="149" t="s">
        <v>228</v>
      </c>
      <c r="AH559" s="149"/>
      <c r="AI559" s="149"/>
      <c r="AJ559" s="149"/>
      <c r="AK559" s="149"/>
      <c r="AL559" s="149"/>
      <c r="AM559" s="149"/>
      <c r="AN559" s="149"/>
      <c r="AO559" s="149"/>
      <c r="AP559" s="149"/>
      <c r="AQ559" s="149"/>
      <c r="AR559" s="149"/>
      <c r="AS559" s="149"/>
      <c r="AT559" s="149"/>
      <c r="AU559" s="149"/>
      <c r="AV559" s="149"/>
      <c r="AW559" s="149"/>
      <c r="AX559" s="149"/>
      <c r="AY559" s="149"/>
      <c r="AZ559" s="149"/>
      <c r="BA559" s="149"/>
      <c r="BB559" s="149"/>
      <c r="BC559" s="149"/>
      <c r="BD559" s="149"/>
      <c r="BE559" s="149"/>
      <c r="BF559" s="149"/>
      <c r="BG559" s="149"/>
      <c r="BH559" s="149"/>
    </row>
    <row r="560" spans="1:60" outlineLevel="2" x14ac:dyDescent="0.2">
      <c r="A560" s="156"/>
      <c r="B560" s="157"/>
      <c r="C560" s="193" t="s">
        <v>2440</v>
      </c>
      <c r="D560" s="165"/>
      <c r="E560" s="166">
        <v>148.80000000000001</v>
      </c>
      <c r="F560" s="160"/>
      <c r="G560" s="160"/>
      <c r="H560" s="160"/>
      <c r="I560" s="160"/>
      <c r="J560" s="160"/>
      <c r="K560" s="160"/>
      <c r="L560" s="160"/>
      <c r="M560" s="160"/>
      <c r="N560" s="159"/>
      <c r="O560" s="159"/>
      <c r="P560" s="159"/>
      <c r="Q560" s="159"/>
      <c r="R560" s="160"/>
      <c r="S560" s="160"/>
      <c r="T560" s="160"/>
      <c r="U560" s="160"/>
      <c r="V560" s="160"/>
      <c r="W560" s="160"/>
      <c r="X560" s="160"/>
      <c r="Y560" s="160"/>
      <c r="Z560" s="149"/>
      <c r="AA560" s="149"/>
      <c r="AB560" s="149"/>
      <c r="AC560" s="149"/>
      <c r="AD560" s="149"/>
      <c r="AE560" s="149"/>
      <c r="AF560" s="149"/>
      <c r="AG560" s="149" t="s">
        <v>261</v>
      </c>
      <c r="AH560" s="149">
        <v>0</v>
      </c>
      <c r="AI560" s="149"/>
      <c r="AJ560" s="149"/>
      <c r="AK560" s="149"/>
      <c r="AL560" s="149"/>
      <c r="AM560" s="149"/>
      <c r="AN560" s="149"/>
      <c r="AO560" s="149"/>
      <c r="AP560" s="149"/>
      <c r="AQ560" s="149"/>
      <c r="AR560" s="149"/>
      <c r="AS560" s="149"/>
      <c r="AT560" s="149"/>
      <c r="AU560" s="149"/>
      <c r="AV560" s="149"/>
      <c r="AW560" s="149"/>
      <c r="AX560" s="149"/>
      <c r="AY560" s="149"/>
      <c r="AZ560" s="149"/>
      <c r="BA560" s="149"/>
      <c r="BB560" s="149"/>
      <c r="BC560" s="149"/>
      <c r="BD560" s="149"/>
      <c r="BE560" s="149"/>
      <c r="BF560" s="149"/>
      <c r="BG560" s="149"/>
      <c r="BH560" s="149"/>
    </row>
    <row r="561" spans="1:60" outlineLevel="3" x14ac:dyDescent="0.2">
      <c r="A561" s="156"/>
      <c r="B561" s="157"/>
      <c r="C561" s="193" t="s">
        <v>2441</v>
      </c>
      <c r="D561" s="165"/>
      <c r="E561" s="166">
        <v>66</v>
      </c>
      <c r="F561" s="160"/>
      <c r="G561" s="160"/>
      <c r="H561" s="160"/>
      <c r="I561" s="160"/>
      <c r="J561" s="160"/>
      <c r="K561" s="160"/>
      <c r="L561" s="160"/>
      <c r="M561" s="160"/>
      <c r="N561" s="159"/>
      <c r="O561" s="159"/>
      <c r="P561" s="159"/>
      <c r="Q561" s="159"/>
      <c r="R561" s="160"/>
      <c r="S561" s="160"/>
      <c r="T561" s="160"/>
      <c r="U561" s="160"/>
      <c r="V561" s="160"/>
      <c r="W561" s="160"/>
      <c r="X561" s="160"/>
      <c r="Y561" s="160"/>
      <c r="Z561" s="149"/>
      <c r="AA561" s="149"/>
      <c r="AB561" s="149"/>
      <c r="AC561" s="149"/>
      <c r="AD561" s="149"/>
      <c r="AE561" s="149"/>
      <c r="AF561" s="149"/>
      <c r="AG561" s="149" t="s">
        <v>261</v>
      </c>
      <c r="AH561" s="149">
        <v>0</v>
      </c>
      <c r="AI561" s="149"/>
      <c r="AJ561" s="149"/>
      <c r="AK561" s="149"/>
      <c r="AL561" s="149"/>
      <c r="AM561" s="149"/>
      <c r="AN561" s="149"/>
      <c r="AO561" s="149"/>
      <c r="AP561" s="149"/>
      <c r="AQ561" s="149"/>
      <c r="AR561" s="149"/>
      <c r="AS561" s="149"/>
      <c r="AT561" s="149"/>
      <c r="AU561" s="149"/>
      <c r="AV561" s="149"/>
      <c r="AW561" s="149"/>
      <c r="AX561" s="149"/>
      <c r="AY561" s="149"/>
      <c r="AZ561" s="149"/>
      <c r="BA561" s="149"/>
      <c r="BB561" s="149"/>
      <c r="BC561" s="149"/>
      <c r="BD561" s="149"/>
      <c r="BE561" s="149"/>
      <c r="BF561" s="149"/>
      <c r="BG561" s="149"/>
      <c r="BH561" s="149"/>
    </row>
    <row r="562" spans="1:60" outlineLevel="1" x14ac:dyDescent="0.2">
      <c r="A562" s="183">
        <v>136</v>
      </c>
      <c r="B562" s="184" t="s">
        <v>1560</v>
      </c>
      <c r="C562" s="192" t="s">
        <v>1561</v>
      </c>
      <c r="D562" s="185" t="s">
        <v>268</v>
      </c>
      <c r="E562" s="186">
        <v>5</v>
      </c>
      <c r="F562" s="187"/>
      <c r="G562" s="188">
        <f>ROUND(E562*F562,2)</f>
        <v>0</v>
      </c>
      <c r="H562" s="187"/>
      <c r="I562" s="188">
        <f>ROUND(E562*H562,2)</f>
        <v>0</v>
      </c>
      <c r="J562" s="187"/>
      <c r="K562" s="188">
        <f>ROUND(E562*J562,2)</f>
        <v>0</v>
      </c>
      <c r="L562" s="188">
        <v>21</v>
      </c>
      <c r="M562" s="188">
        <f>G562*(1+L562/100)</f>
        <v>0</v>
      </c>
      <c r="N562" s="186">
        <v>0</v>
      </c>
      <c r="O562" s="186">
        <f>ROUND(E562*N562,2)</f>
        <v>0</v>
      </c>
      <c r="P562" s="186">
        <v>0</v>
      </c>
      <c r="Q562" s="186">
        <f>ROUND(E562*P562,2)</f>
        <v>0</v>
      </c>
      <c r="R562" s="188"/>
      <c r="S562" s="188" t="s">
        <v>250</v>
      </c>
      <c r="T562" s="189" t="s">
        <v>223</v>
      </c>
      <c r="U562" s="160">
        <v>0</v>
      </c>
      <c r="V562" s="160">
        <f>ROUND(E562*U562,2)</f>
        <v>0</v>
      </c>
      <c r="W562" s="160"/>
      <c r="X562" s="160" t="s">
        <v>271</v>
      </c>
      <c r="Y562" s="160" t="s">
        <v>225</v>
      </c>
      <c r="Z562" s="149"/>
      <c r="AA562" s="149"/>
      <c r="AB562" s="149"/>
      <c r="AC562" s="149"/>
      <c r="AD562" s="149"/>
      <c r="AE562" s="149"/>
      <c r="AF562" s="149"/>
      <c r="AG562" s="149" t="s">
        <v>272</v>
      </c>
      <c r="AH562" s="149"/>
      <c r="AI562" s="149"/>
      <c r="AJ562" s="149"/>
      <c r="AK562" s="149"/>
      <c r="AL562" s="149"/>
      <c r="AM562" s="149"/>
      <c r="AN562" s="149"/>
      <c r="AO562" s="149"/>
      <c r="AP562" s="149"/>
      <c r="AQ562" s="149"/>
      <c r="AR562" s="149"/>
      <c r="AS562" s="149"/>
      <c r="AT562" s="149"/>
      <c r="AU562" s="149"/>
      <c r="AV562" s="149"/>
      <c r="AW562" s="149"/>
      <c r="AX562" s="149"/>
      <c r="AY562" s="149"/>
      <c r="AZ562" s="149"/>
      <c r="BA562" s="149"/>
      <c r="BB562" s="149"/>
      <c r="BC562" s="149"/>
      <c r="BD562" s="149"/>
      <c r="BE562" s="149"/>
      <c r="BF562" s="149"/>
      <c r="BG562" s="149"/>
      <c r="BH562" s="149"/>
    </row>
    <row r="563" spans="1:60" outlineLevel="1" x14ac:dyDescent="0.2">
      <c r="A563" s="183">
        <v>137</v>
      </c>
      <c r="B563" s="184" t="s">
        <v>1562</v>
      </c>
      <c r="C563" s="192" t="s">
        <v>2442</v>
      </c>
      <c r="D563" s="185" t="s">
        <v>268</v>
      </c>
      <c r="E563" s="186">
        <v>5</v>
      </c>
      <c r="F563" s="187"/>
      <c r="G563" s="188">
        <f>ROUND(E563*F563,2)</f>
        <v>0</v>
      </c>
      <c r="H563" s="187"/>
      <c r="I563" s="188">
        <f>ROUND(E563*H563,2)</f>
        <v>0</v>
      </c>
      <c r="J563" s="187"/>
      <c r="K563" s="188">
        <f>ROUND(E563*J563,2)</f>
        <v>0</v>
      </c>
      <c r="L563" s="188">
        <v>21</v>
      </c>
      <c r="M563" s="188">
        <f>G563*(1+L563/100)</f>
        <v>0</v>
      </c>
      <c r="N563" s="186">
        <v>0</v>
      </c>
      <c r="O563" s="186">
        <f>ROUND(E563*N563,2)</f>
        <v>0</v>
      </c>
      <c r="P563" s="186">
        <v>0</v>
      </c>
      <c r="Q563" s="186">
        <f>ROUND(E563*P563,2)</f>
        <v>0</v>
      </c>
      <c r="R563" s="188"/>
      <c r="S563" s="188" t="s">
        <v>250</v>
      </c>
      <c r="T563" s="189" t="s">
        <v>223</v>
      </c>
      <c r="U563" s="160">
        <v>0</v>
      </c>
      <c r="V563" s="160">
        <f>ROUND(E563*U563,2)</f>
        <v>0</v>
      </c>
      <c r="W563" s="160"/>
      <c r="X563" s="160" t="s">
        <v>271</v>
      </c>
      <c r="Y563" s="160" t="s">
        <v>225</v>
      </c>
      <c r="Z563" s="149"/>
      <c r="AA563" s="149"/>
      <c r="AB563" s="149"/>
      <c r="AC563" s="149"/>
      <c r="AD563" s="149"/>
      <c r="AE563" s="149"/>
      <c r="AF563" s="149"/>
      <c r="AG563" s="149" t="s">
        <v>272</v>
      </c>
      <c r="AH563" s="149"/>
      <c r="AI563" s="149"/>
      <c r="AJ563" s="149"/>
      <c r="AK563" s="149"/>
      <c r="AL563" s="149"/>
      <c r="AM563" s="149"/>
      <c r="AN563" s="149"/>
      <c r="AO563" s="149"/>
      <c r="AP563" s="149"/>
      <c r="AQ563" s="149"/>
      <c r="AR563" s="149"/>
      <c r="AS563" s="149"/>
      <c r="AT563" s="149"/>
      <c r="AU563" s="149"/>
      <c r="AV563" s="149"/>
      <c r="AW563" s="149"/>
      <c r="AX563" s="149"/>
      <c r="AY563" s="149"/>
      <c r="AZ563" s="149"/>
      <c r="BA563" s="149"/>
      <c r="BB563" s="149"/>
      <c r="BC563" s="149"/>
      <c r="BD563" s="149"/>
      <c r="BE563" s="149"/>
      <c r="BF563" s="149"/>
      <c r="BG563" s="149"/>
      <c r="BH563" s="149"/>
    </row>
    <row r="564" spans="1:60" x14ac:dyDescent="0.2">
      <c r="A564" s="168" t="s">
        <v>217</v>
      </c>
      <c r="B564" s="169" t="s">
        <v>183</v>
      </c>
      <c r="C564" s="190" t="s">
        <v>134</v>
      </c>
      <c r="D564" s="170"/>
      <c r="E564" s="171"/>
      <c r="F564" s="172"/>
      <c r="G564" s="172">
        <f>SUMIF(AG565:AG577,"&lt;&gt;NOR",G565:G577)</f>
        <v>0</v>
      </c>
      <c r="H564" s="172"/>
      <c r="I564" s="172">
        <f>SUM(I565:I577)</f>
        <v>0</v>
      </c>
      <c r="J564" s="172"/>
      <c r="K564" s="172">
        <f>SUM(K565:K577)</f>
        <v>0</v>
      </c>
      <c r="L564" s="172"/>
      <c r="M564" s="172">
        <f>SUM(M565:M577)</f>
        <v>0</v>
      </c>
      <c r="N564" s="171"/>
      <c r="O564" s="171">
        <f>SUM(O565:O577)</f>
        <v>0</v>
      </c>
      <c r="P564" s="171"/>
      <c r="Q564" s="171">
        <f>SUM(Q565:Q577)</f>
        <v>0</v>
      </c>
      <c r="R564" s="172"/>
      <c r="S564" s="172"/>
      <c r="T564" s="173"/>
      <c r="U564" s="167"/>
      <c r="V564" s="167">
        <f>SUM(V565:V577)</f>
        <v>67.17</v>
      </c>
      <c r="W564" s="167"/>
      <c r="X564" s="167"/>
      <c r="Y564" s="167"/>
      <c r="AG564" t="s">
        <v>218</v>
      </c>
    </row>
    <row r="565" spans="1:60" outlineLevel="1" x14ac:dyDescent="0.2">
      <c r="A565" s="175">
        <v>138</v>
      </c>
      <c r="B565" s="176" t="s">
        <v>799</v>
      </c>
      <c r="C565" s="191" t="s">
        <v>800</v>
      </c>
      <c r="D565" s="177" t="s">
        <v>439</v>
      </c>
      <c r="E565" s="178">
        <v>0.45839999999999997</v>
      </c>
      <c r="F565" s="179"/>
      <c r="G565" s="180">
        <f>ROUND(E565*F565,2)</f>
        <v>0</v>
      </c>
      <c r="H565" s="179"/>
      <c r="I565" s="180">
        <f>ROUND(E565*H565,2)</f>
        <v>0</v>
      </c>
      <c r="J565" s="179"/>
      <c r="K565" s="180">
        <f>ROUND(E565*J565,2)</f>
        <v>0</v>
      </c>
      <c r="L565" s="180">
        <v>21</v>
      </c>
      <c r="M565" s="180">
        <f>G565*(1+L565/100)</f>
        <v>0</v>
      </c>
      <c r="N565" s="178">
        <v>0</v>
      </c>
      <c r="O565" s="178">
        <f>ROUND(E565*N565,2)</f>
        <v>0</v>
      </c>
      <c r="P565" s="178">
        <v>0</v>
      </c>
      <c r="Q565" s="178">
        <f>ROUND(E565*P565,2)</f>
        <v>0</v>
      </c>
      <c r="R565" s="180" t="s">
        <v>375</v>
      </c>
      <c r="S565" s="180" t="s">
        <v>250</v>
      </c>
      <c r="T565" s="181" t="s">
        <v>741</v>
      </c>
      <c r="U565" s="160">
        <v>0</v>
      </c>
      <c r="V565" s="160">
        <f>ROUND(E565*U565,2)</f>
        <v>0</v>
      </c>
      <c r="W565" s="160"/>
      <c r="X565" s="160" t="s">
        <v>500</v>
      </c>
      <c r="Y565" s="160" t="s">
        <v>225</v>
      </c>
      <c r="Z565" s="149"/>
      <c r="AA565" s="149"/>
      <c r="AB565" s="149"/>
      <c r="AC565" s="149"/>
      <c r="AD565" s="149"/>
      <c r="AE565" s="149"/>
      <c r="AF565" s="149"/>
      <c r="AG565" s="149" t="s">
        <v>501</v>
      </c>
      <c r="AH565" s="149"/>
      <c r="AI565" s="149"/>
      <c r="AJ565" s="149"/>
      <c r="AK565" s="149"/>
      <c r="AL565" s="149"/>
      <c r="AM565" s="149"/>
      <c r="AN565" s="149"/>
      <c r="AO565" s="149"/>
      <c r="AP565" s="149"/>
      <c r="AQ565" s="149"/>
      <c r="AR565" s="149"/>
      <c r="AS565" s="149"/>
      <c r="AT565" s="149"/>
      <c r="AU565" s="149"/>
      <c r="AV565" s="149"/>
      <c r="AW565" s="149"/>
      <c r="AX565" s="149"/>
      <c r="AY565" s="149"/>
      <c r="AZ565" s="149"/>
      <c r="BA565" s="149"/>
      <c r="BB565" s="149"/>
      <c r="BC565" s="149"/>
      <c r="BD565" s="149"/>
      <c r="BE565" s="149"/>
      <c r="BF565" s="149"/>
      <c r="BG565" s="149"/>
      <c r="BH565" s="149"/>
    </row>
    <row r="566" spans="1:60" ht="22.5" outlineLevel="2" x14ac:dyDescent="0.2">
      <c r="A566" s="156"/>
      <c r="B566" s="157"/>
      <c r="C566" s="256" t="s">
        <v>801</v>
      </c>
      <c r="D566" s="257"/>
      <c r="E566" s="257"/>
      <c r="F566" s="257"/>
      <c r="G566" s="257"/>
      <c r="H566" s="160"/>
      <c r="I566" s="160"/>
      <c r="J566" s="160"/>
      <c r="K566" s="160"/>
      <c r="L566" s="160"/>
      <c r="M566" s="160"/>
      <c r="N566" s="159"/>
      <c r="O566" s="159"/>
      <c r="P566" s="159"/>
      <c r="Q566" s="159"/>
      <c r="R566" s="160"/>
      <c r="S566" s="160"/>
      <c r="T566" s="160"/>
      <c r="U566" s="160"/>
      <c r="V566" s="160"/>
      <c r="W566" s="160"/>
      <c r="X566" s="160"/>
      <c r="Y566" s="160"/>
      <c r="Z566" s="149"/>
      <c r="AA566" s="149"/>
      <c r="AB566" s="149"/>
      <c r="AC566" s="149"/>
      <c r="AD566" s="149"/>
      <c r="AE566" s="149"/>
      <c r="AF566" s="149"/>
      <c r="AG566" s="149" t="s">
        <v>228</v>
      </c>
      <c r="AH566" s="149"/>
      <c r="AI566" s="149"/>
      <c r="AJ566" s="149"/>
      <c r="AK566" s="149"/>
      <c r="AL566" s="149"/>
      <c r="AM566" s="149"/>
      <c r="AN566" s="149"/>
      <c r="AO566" s="149"/>
      <c r="AP566" s="149"/>
      <c r="AQ566" s="149"/>
      <c r="AR566" s="149"/>
      <c r="AS566" s="149"/>
      <c r="AT566" s="149"/>
      <c r="AU566" s="149"/>
      <c r="AV566" s="149"/>
      <c r="AW566" s="149"/>
      <c r="AX566" s="149"/>
      <c r="AY566" s="149"/>
      <c r="AZ566" s="149"/>
      <c r="BA566" s="182" t="str">
        <f>C566</f>
        <v>Pro vyjádření výnosu ve prospěch zhotovitele je nutné jednotkovou cenu uvést se záporným znaménkem. (Získaná částka ponižuje náklad stavby.)</v>
      </c>
      <c r="BB566" s="149"/>
      <c r="BC566" s="149"/>
      <c r="BD566" s="149"/>
      <c r="BE566" s="149"/>
      <c r="BF566" s="149"/>
      <c r="BG566" s="149"/>
      <c r="BH566" s="149"/>
    </row>
    <row r="567" spans="1:60" outlineLevel="2" x14ac:dyDescent="0.2">
      <c r="A567" s="156"/>
      <c r="B567" s="157"/>
      <c r="C567" s="193" t="s">
        <v>2443</v>
      </c>
      <c r="D567" s="165"/>
      <c r="E567" s="166">
        <v>8.3999999999999995E-3</v>
      </c>
      <c r="F567" s="160"/>
      <c r="G567" s="160"/>
      <c r="H567" s="160"/>
      <c r="I567" s="160"/>
      <c r="J567" s="160"/>
      <c r="K567" s="160"/>
      <c r="L567" s="160"/>
      <c r="M567" s="160"/>
      <c r="N567" s="159"/>
      <c r="O567" s="159"/>
      <c r="P567" s="159"/>
      <c r="Q567" s="159"/>
      <c r="R567" s="160"/>
      <c r="S567" s="160"/>
      <c r="T567" s="160"/>
      <c r="U567" s="160"/>
      <c r="V567" s="160"/>
      <c r="W567" s="160"/>
      <c r="X567" s="160"/>
      <c r="Y567" s="160"/>
      <c r="Z567" s="149"/>
      <c r="AA567" s="149"/>
      <c r="AB567" s="149"/>
      <c r="AC567" s="149"/>
      <c r="AD567" s="149"/>
      <c r="AE567" s="149"/>
      <c r="AF567" s="149"/>
      <c r="AG567" s="149" t="s">
        <v>261</v>
      </c>
      <c r="AH567" s="149">
        <v>7</v>
      </c>
      <c r="AI567" s="149"/>
      <c r="AJ567" s="149"/>
      <c r="AK567" s="149"/>
      <c r="AL567" s="149"/>
      <c r="AM567" s="149"/>
      <c r="AN567" s="149"/>
      <c r="AO567" s="149"/>
      <c r="AP567" s="149"/>
      <c r="AQ567" s="149"/>
      <c r="AR567" s="149"/>
      <c r="AS567" s="149"/>
      <c r="AT567" s="149"/>
      <c r="AU567" s="149"/>
      <c r="AV567" s="149"/>
      <c r="AW567" s="149"/>
      <c r="AX567" s="149"/>
      <c r="AY567" s="149"/>
      <c r="AZ567" s="149"/>
      <c r="BA567" s="149"/>
      <c r="BB567" s="149"/>
      <c r="BC567" s="149"/>
      <c r="BD567" s="149"/>
      <c r="BE567" s="149"/>
      <c r="BF567" s="149"/>
      <c r="BG567" s="149"/>
      <c r="BH567" s="149"/>
    </row>
    <row r="568" spans="1:60" outlineLevel="3" x14ac:dyDescent="0.2">
      <c r="A568" s="156"/>
      <c r="B568" s="157"/>
      <c r="C568" s="193" t="s">
        <v>2444</v>
      </c>
      <c r="D568" s="165"/>
      <c r="E568" s="166">
        <v>0.45</v>
      </c>
      <c r="F568" s="160"/>
      <c r="G568" s="160"/>
      <c r="H568" s="160"/>
      <c r="I568" s="160"/>
      <c r="J568" s="160"/>
      <c r="K568" s="160"/>
      <c r="L568" s="160"/>
      <c r="M568" s="160"/>
      <c r="N568" s="159"/>
      <c r="O568" s="159"/>
      <c r="P568" s="159"/>
      <c r="Q568" s="159"/>
      <c r="R568" s="160"/>
      <c r="S568" s="160"/>
      <c r="T568" s="160"/>
      <c r="U568" s="160"/>
      <c r="V568" s="160"/>
      <c r="W568" s="160"/>
      <c r="X568" s="160"/>
      <c r="Y568" s="160"/>
      <c r="Z568" s="149"/>
      <c r="AA568" s="149"/>
      <c r="AB568" s="149"/>
      <c r="AC568" s="149"/>
      <c r="AD568" s="149"/>
      <c r="AE568" s="149"/>
      <c r="AF568" s="149"/>
      <c r="AG568" s="149" t="s">
        <v>261</v>
      </c>
      <c r="AH568" s="149">
        <v>7</v>
      </c>
      <c r="AI568" s="149"/>
      <c r="AJ568" s="149"/>
      <c r="AK568" s="149"/>
      <c r="AL568" s="149"/>
      <c r="AM568" s="149"/>
      <c r="AN568" s="149"/>
      <c r="AO568" s="149"/>
      <c r="AP568" s="149"/>
      <c r="AQ568" s="149"/>
      <c r="AR568" s="149"/>
      <c r="AS568" s="149"/>
      <c r="AT568" s="149"/>
      <c r="AU568" s="149"/>
      <c r="AV568" s="149"/>
      <c r="AW568" s="149"/>
      <c r="AX568" s="149"/>
      <c r="AY568" s="149"/>
      <c r="AZ568" s="149"/>
      <c r="BA568" s="149"/>
      <c r="BB568" s="149"/>
      <c r="BC568" s="149"/>
      <c r="BD568" s="149"/>
      <c r="BE568" s="149"/>
      <c r="BF568" s="149"/>
      <c r="BG568" s="149"/>
      <c r="BH568" s="149"/>
    </row>
    <row r="569" spans="1:60" outlineLevel="1" x14ac:dyDescent="0.2">
      <c r="A569" s="175">
        <v>139</v>
      </c>
      <c r="B569" s="176" t="s">
        <v>812</v>
      </c>
      <c r="C569" s="191" t="s">
        <v>813</v>
      </c>
      <c r="D569" s="177" t="s">
        <v>439</v>
      </c>
      <c r="E569" s="178">
        <v>23.660879999999999</v>
      </c>
      <c r="F569" s="179"/>
      <c r="G569" s="180">
        <f>ROUND(E569*F569,2)</f>
        <v>0</v>
      </c>
      <c r="H569" s="179"/>
      <c r="I569" s="180">
        <f>ROUND(E569*H569,2)</f>
        <v>0</v>
      </c>
      <c r="J569" s="179"/>
      <c r="K569" s="180">
        <f>ROUND(E569*J569,2)</f>
        <v>0</v>
      </c>
      <c r="L569" s="180">
        <v>21</v>
      </c>
      <c r="M569" s="180">
        <f>G569*(1+L569/100)</f>
        <v>0</v>
      </c>
      <c r="N569" s="178">
        <v>0</v>
      </c>
      <c r="O569" s="178">
        <f>ROUND(E569*N569,2)</f>
        <v>0</v>
      </c>
      <c r="P569" s="178">
        <v>0</v>
      </c>
      <c r="Q569" s="178">
        <f>ROUND(E569*P569,2)</f>
        <v>0</v>
      </c>
      <c r="R569" s="180" t="s">
        <v>375</v>
      </c>
      <c r="S569" s="180" t="s">
        <v>250</v>
      </c>
      <c r="T569" s="181" t="s">
        <v>223</v>
      </c>
      <c r="U569" s="160">
        <v>0</v>
      </c>
      <c r="V569" s="160">
        <f>ROUND(E569*U569,2)</f>
        <v>0</v>
      </c>
      <c r="W569" s="160"/>
      <c r="X569" s="160" t="s">
        <v>500</v>
      </c>
      <c r="Y569" s="160" t="s">
        <v>225</v>
      </c>
      <c r="Z569" s="149"/>
      <c r="AA569" s="149"/>
      <c r="AB569" s="149"/>
      <c r="AC569" s="149"/>
      <c r="AD569" s="149"/>
      <c r="AE569" s="149"/>
      <c r="AF569" s="149"/>
      <c r="AG569" s="149" t="s">
        <v>501</v>
      </c>
      <c r="AH569" s="149"/>
      <c r="AI569" s="149"/>
      <c r="AJ569" s="149"/>
      <c r="AK569" s="149"/>
      <c r="AL569" s="149"/>
      <c r="AM569" s="149"/>
      <c r="AN569" s="149"/>
      <c r="AO569" s="149"/>
      <c r="AP569" s="149"/>
      <c r="AQ569" s="149"/>
      <c r="AR569" s="149"/>
      <c r="AS569" s="149"/>
      <c r="AT569" s="149"/>
      <c r="AU569" s="149"/>
      <c r="AV569" s="149"/>
      <c r="AW569" s="149"/>
      <c r="AX569" s="149"/>
      <c r="AY569" s="149"/>
      <c r="AZ569" s="149"/>
      <c r="BA569" s="149"/>
      <c r="BB569" s="149"/>
      <c r="BC569" s="149"/>
      <c r="BD569" s="149"/>
      <c r="BE569" s="149"/>
      <c r="BF569" s="149"/>
      <c r="BG569" s="149"/>
      <c r="BH569" s="149"/>
    </row>
    <row r="570" spans="1:60" outlineLevel="2" x14ac:dyDescent="0.2">
      <c r="A570" s="156"/>
      <c r="B570" s="157"/>
      <c r="C570" s="256" t="s">
        <v>814</v>
      </c>
      <c r="D570" s="257"/>
      <c r="E570" s="257"/>
      <c r="F570" s="257"/>
      <c r="G570" s="257"/>
      <c r="H570" s="160"/>
      <c r="I570" s="160"/>
      <c r="J570" s="160"/>
      <c r="K570" s="160"/>
      <c r="L570" s="160"/>
      <c r="M570" s="160"/>
      <c r="N570" s="159"/>
      <c r="O570" s="159"/>
      <c r="P570" s="159"/>
      <c r="Q570" s="159"/>
      <c r="R570" s="160"/>
      <c r="S570" s="160"/>
      <c r="T570" s="160"/>
      <c r="U570" s="160"/>
      <c r="V570" s="160"/>
      <c r="W570" s="160"/>
      <c r="X570" s="160"/>
      <c r="Y570" s="160"/>
      <c r="Z570" s="149"/>
      <c r="AA570" s="149"/>
      <c r="AB570" s="149"/>
      <c r="AC570" s="149"/>
      <c r="AD570" s="149"/>
      <c r="AE570" s="149"/>
      <c r="AF570" s="149"/>
      <c r="AG570" s="149" t="s">
        <v>228</v>
      </c>
      <c r="AH570" s="149"/>
      <c r="AI570" s="149"/>
      <c r="AJ570" s="149"/>
      <c r="AK570" s="149"/>
      <c r="AL570" s="149"/>
      <c r="AM570" s="149"/>
      <c r="AN570" s="149"/>
      <c r="AO570" s="149"/>
      <c r="AP570" s="149"/>
      <c r="AQ570" s="149"/>
      <c r="AR570" s="149"/>
      <c r="AS570" s="149"/>
      <c r="AT570" s="149"/>
      <c r="AU570" s="149"/>
      <c r="AV570" s="149"/>
      <c r="AW570" s="149"/>
      <c r="AX570" s="149"/>
      <c r="AY570" s="149"/>
      <c r="AZ570" s="149"/>
      <c r="BA570" s="149"/>
      <c r="BB570" s="149"/>
      <c r="BC570" s="149"/>
      <c r="BD570" s="149"/>
      <c r="BE570" s="149"/>
      <c r="BF570" s="149"/>
      <c r="BG570" s="149"/>
      <c r="BH570" s="149"/>
    </row>
    <row r="571" spans="1:60" outlineLevel="2" x14ac:dyDescent="0.2">
      <c r="A571" s="156"/>
      <c r="B571" s="157"/>
      <c r="C571" s="193" t="s">
        <v>2445</v>
      </c>
      <c r="D571" s="165"/>
      <c r="E571" s="166">
        <v>23.660879999999999</v>
      </c>
      <c r="F571" s="160"/>
      <c r="G571" s="160"/>
      <c r="H571" s="160"/>
      <c r="I571" s="160"/>
      <c r="J571" s="160"/>
      <c r="K571" s="160"/>
      <c r="L571" s="160"/>
      <c r="M571" s="160"/>
      <c r="N571" s="159"/>
      <c r="O571" s="159"/>
      <c r="P571" s="159"/>
      <c r="Q571" s="159"/>
      <c r="R571" s="160"/>
      <c r="S571" s="160"/>
      <c r="T571" s="160"/>
      <c r="U571" s="160"/>
      <c r="V571" s="160"/>
      <c r="W571" s="160"/>
      <c r="X571" s="160"/>
      <c r="Y571" s="160"/>
      <c r="Z571" s="149"/>
      <c r="AA571" s="149"/>
      <c r="AB571" s="149"/>
      <c r="AC571" s="149"/>
      <c r="AD571" s="149"/>
      <c r="AE571" s="149"/>
      <c r="AF571" s="149"/>
      <c r="AG571" s="149" t="s">
        <v>261</v>
      </c>
      <c r="AH571" s="149">
        <v>0</v>
      </c>
      <c r="AI571" s="149"/>
      <c r="AJ571" s="149"/>
      <c r="AK571" s="149"/>
      <c r="AL571" s="149"/>
      <c r="AM571" s="149"/>
      <c r="AN571" s="149"/>
      <c r="AO571" s="149"/>
      <c r="AP571" s="149"/>
      <c r="AQ571" s="149"/>
      <c r="AR571" s="149"/>
      <c r="AS571" s="149"/>
      <c r="AT571" s="149"/>
      <c r="AU571" s="149"/>
      <c r="AV571" s="149"/>
      <c r="AW571" s="149"/>
      <c r="AX571" s="149"/>
      <c r="AY571" s="149"/>
      <c r="AZ571" s="149"/>
      <c r="BA571" s="149"/>
      <c r="BB571" s="149"/>
      <c r="BC571" s="149"/>
      <c r="BD571" s="149"/>
      <c r="BE571" s="149"/>
      <c r="BF571" s="149"/>
      <c r="BG571" s="149"/>
      <c r="BH571" s="149"/>
    </row>
    <row r="572" spans="1:60" ht="22.5" outlineLevel="1" x14ac:dyDescent="0.2">
      <c r="A572" s="183">
        <v>140</v>
      </c>
      <c r="B572" s="184" t="s">
        <v>840</v>
      </c>
      <c r="C572" s="192" t="s">
        <v>841</v>
      </c>
      <c r="D572" s="185" t="s">
        <v>439</v>
      </c>
      <c r="E572" s="186">
        <v>24.11928</v>
      </c>
      <c r="F572" s="187"/>
      <c r="G572" s="188">
        <f>ROUND(E572*F572,2)</f>
        <v>0</v>
      </c>
      <c r="H572" s="187"/>
      <c r="I572" s="188">
        <f>ROUND(E572*H572,2)</f>
        <v>0</v>
      </c>
      <c r="J572" s="187"/>
      <c r="K572" s="188">
        <f>ROUND(E572*J572,2)</f>
        <v>0</v>
      </c>
      <c r="L572" s="188">
        <v>21</v>
      </c>
      <c r="M572" s="188">
        <f>G572*(1+L572/100)</f>
        <v>0</v>
      </c>
      <c r="N572" s="186">
        <v>0</v>
      </c>
      <c r="O572" s="186">
        <f>ROUND(E572*N572,2)</f>
        <v>0</v>
      </c>
      <c r="P572" s="186">
        <v>0</v>
      </c>
      <c r="Q572" s="186">
        <f>ROUND(E572*P572,2)</f>
        <v>0</v>
      </c>
      <c r="R572" s="188" t="s">
        <v>375</v>
      </c>
      <c r="S572" s="188" t="s">
        <v>222</v>
      </c>
      <c r="T572" s="189" t="s">
        <v>270</v>
      </c>
      <c r="U572" s="160">
        <v>0.93300000000000005</v>
      </c>
      <c r="V572" s="160">
        <f>ROUND(E572*U572,2)</f>
        <v>22.5</v>
      </c>
      <c r="W572" s="160"/>
      <c r="X572" s="160" t="s">
        <v>842</v>
      </c>
      <c r="Y572" s="160" t="s">
        <v>225</v>
      </c>
      <c r="Z572" s="149"/>
      <c r="AA572" s="149"/>
      <c r="AB572" s="149"/>
      <c r="AC572" s="149"/>
      <c r="AD572" s="149"/>
      <c r="AE572" s="149"/>
      <c r="AF572" s="149"/>
      <c r="AG572" s="149" t="s">
        <v>843</v>
      </c>
      <c r="AH572" s="149"/>
      <c r="AI572" s="149"/>
      <c r="AJ572" s="149"/>
      <c r="AK572" s="149"/>
      <c r="AL572" s="149"/>
      <c r="AM572" s="149"/>
      <c r="AN572" s="149"/>
      <c r="AO572" s="149"/>
      <c r="AP572" s="149"/>
      <c r="AQ572" s="149"/>
      <c r="AR572" s="149"/>
      <c r="AS572" s="149"/>
      <c r="AT572" s="149"/>
      <c r="AU572" s="149"/>
      <c r="AV572" s="149"/>
      <c r="AW572" s="149"/>
      <c r="AX572" s="149"/>
      <c r="AY572" s="149"/>
      <c r="AZ572" s="149"/>
      <c r="BA572" s="149"/>
      <c r="BB572" s="149"/>
      <c r="BC572" s="149"/>
      <c r="BD572" s="149"/>
      <c r="BE572" s="149"/>
      <c r="BF572" s="149"/>
      <c r="BG572" s="149"/>
      <c r="BH572" s="149"/>
    </row>
    <row r="573" spans="1:60" outlineLevel="1" x14ac:dyDescent="0.2">
      <c r="A573" s="175">
        <v>141</v>
      </c>
      <c r="B573" s="176" t="s">
        <v>844</v>
      </c>
      <c r="C573" s="191" t="s">
        <v>845</v>
      </c>
      <c r="D573" s="177" t="s">
        <v>439</v>
      </c>
      <c r="E573" s="178">
        <v>24.11928</v>
      </c>
      <c r="F573" s="179"/>
      <c r="G573" s="180">
        <f>ROUND(E573*F573,2)</f>
        <v>0</v>
      </c>
      <c r="H573" s="179"/>
      <c r="I573" s="180">
        <f>ROUND(E573*H573,2)</f>
        <v>0</v>
      </c>
      <c r="J573" s="179"/>
      <c r="K573" s="180">
        <f>ROUND(E573*J573,2)</f>
        <v>0</v>
      </c>
      <c r="L573" s="180">
        <v>21</v>
      </c>
      <c r="M573" s="180">
        <f>G573*(1+L573/100)</f>
        <v>0</v>
      </c>
      <c r="N573" s="178">
        <v>0</v>
      </c>
      <c r="O573" s="178">
        <f>ROUND(E573*N573,2)</f>
        <v>0</v>
      </c>
      <c r="P573" s="178">
        <v>0</v>
      </c>
      <c r="Q573" s="178">
        <f>ROUND(E573*P573,2)</f>
        <v>0</v>
      </c>
      <c r="R573" s="180" t="s">
        <v>375</v>
      </c>
      <c r="S573" s="180" t="s">
        <v>222</v>
      </c>
      <c r="T573" s="181" t="s">
        <v>270</v>
      </c>
      <c r="U573" s="160">
        <v>0.49</v>
      </c>
      <c r="V573" s="160">
        <f>ROUND(E573*U573,2)</f>
        <v>11.82</v>
      </c>
      <c r="W573" s="160"/>
      <c r="X573" s="160" t="s">
        <v>842</v>
      </c>
      <c r="Y573" s="160" t="s">
        <v>225</v>
      </c>
      <c r="Z573" s="149"/>
      <c r="AA573" s="149"/>
      <c r="AB573" s="149"/>
      <c r="AC573" s="149"/>
      <c r="AD573" s="149"/>
      <c r="AE573" s="149"/>
      <c r="AF573" s="149"/>
      <c r="AG573" s="149" t="s">
        <v>843</v>
      </c>
      <c r="AH573" s="149"/>
      <c r="AI573" s="149"/>
      <c r="AJ573" s="149"/>
      <c r="AK573" s="149"/>
      <c r="AL573" s="149"/>
      <c r="AM573" s="149"/>
      <c r="AN573" s="149"/>
      <c r="AO573" s="149"/>
      <c r="AP573" s="149"/>
      <c r="AQ573" s="149"/>
      <c r="AR573" s="149"/>
      <c r="AS573" s="149"/>
      <c r="AT573" s="149"/>
      <c r="AU573" s="149"/>
      <c r="AV573" s="149"/>
      <c r="AW573" s="149"/>
      <c r="AX573" s="149"/>
      <c r="AY573" s="149"/>
      <c r="AZ573" s="149"/>
      <c r="BA573" s="149"/>
      <c r="BB573" s="149"/>
      <c r="BC573" s="149"/>
      <c r="BD573" s="149"/>
      <c r="BE573" s="149"/>
      <c r="BF573" s="149"/>
      <c r="BG573" s="149"/>
      <c r="BH573" s="149"/>
    </row>
    <row r="574" spans="1:60" outlineLevel="2" x14ac:dyDescent="0.2">
      <c r="A574" s="156"/>
      <c r="B574" s="157"/>
      <c r="C574" s="256" t="s">
        <v>846</v>
      </c>
      <c r="D574" s="257"/>
      <c r="E574" s="257"/>
      <c r="F574" s="257"/>
      <c r="G574" s="257"/>
      <c r="H574" s="160"/>
      <c r="I574" s="160"/>
      <c r="J574" s="160"/>
      <c r="K574" s="160"/>
      <c r="L574" s="160"/>
      <c r="M574" s="160"/>
      <c r="N574" s="159"/>
      <c r="O574" s="159"/>
      <c r="P574" s="159"/>
      <c r="Q574" s="159"/>
      <c r="R574" s="160"/>
      <c r="S574" s="160"/>
      <c r="T574" s="160"/>
      <c r="U574" s="160"/>
      <c r="V574" s="160"/>
      <c r="W574" s="160"/>
      <c r="X574" s="160"/>
      <c r="Y574" s="160"/>
      <c r="Z574" s="149"/>
      <c r="AA574" s="149"/>
      <c r="AB574" s="149"/>
      <c r="AC574" s="149"/>
      <c r="AD574" s="149"/>
      <c r="AE574" s="149"/>
      <c r="AF574" s="149"/>
      <c r="AG574" s="149" t="s">
        <v>228</v>
      </c>
      <c r="AH574" s="149"/>
      <c r="AI574" s="149"/>
      <c r="AJ574" s="149"/>
      <c r="AK574" s="149"/>
      <c r="AL574" s="149"/>
      <c r="AM574" s="149"/>
      <c r="AN574" s="149"/>
      <c r="AO574" s="149"/>
      <c r="AP574" s="149"/>
      <c r="AQ574" s="149"/>
      <c r="AR574" s="149"/>
      <c r="AS574" s="149"/>
      <c r="AT574" s="149"/>
      <c r="AU574" s="149"/>
      <c r="AV574" s="149"/>
      <c r="AW574" s="149"/>
      <c r="AX574" s="149"/>
      <c r="AY574" s="149"/>
      <c r="AZ574" s="149"/>
      <c r="BA574" s="149"/>
      <c r="BB574" s="149"/>
      <c r="BC574" s="149"/>
      <c r="BD574" s="149"/>
      <c r="BE574" s="149"/>
      <c r="BF574" s="149"/>
      <c r="BG574" s="149"/>
      <c r="BH574" s="149"/>
    </row>
    <row r="575" spans="1:60" outlineLevel="1" x14ac:dyDescent="0.2">
      <c r="A575" s="183">
        <v>142</v>
      </c>
      <c r="B575" s="184" t="s">
        <v>847</v>
      </c>
      <c r="C575" s="192" t="s">
        <v>848</v>
      </c>
      <c r="D575" s="185" t="s">
        <v>439</v>
      </c>
      <c r="E575" s="186">
        <v>361.78926000000001</v>
      </c>
      <c r="F575" s="187"/>
      <c r="G575" s="188">
        <f>ROUND(E575*F575,2)</f>
        <v>0</v>
      </c>
      <c r="H575" s="187"/>
      <c r="I575" s="188">
        <f>ROUND(E575*H575,2)</f>
        <v>0</v>
      </c>
      <c r="J575" s="187"/>
      <c r="K575" s="188">
        <f>ROUND(E575*J575,2)</f>
        <v>0</v>
      </c>
      <c r="L575" s="188">
        <v>21</v>
      </c>
      <c r="M575" s="188">
        <f>G575*(1+L575/100)</f>
        <v>0</v>
      </c>
      <c r="N575" s="186">
        <v>0</v>
      </c>
      <c r="O575" s="186">
        <f>ROUND(E575*N575,2)</f>
        <v>0</v>
      </c>
      <c r="P575" s="186">
        <v>0</v>
      </c>
      <c r="Q575" s="186">
        <f>ROUND(E575*P575,2)</f>
        <v>0</v>
      </c>
      <c r="R575" s="188" t="s">
        <v>375</v>
      </c>
      <c r="S575" s="188" t="s">
        <v>222</v>
      </c>
      <c r="T575" s="189" t="s">
        <v>270</v>
      </c>
      <c r="U575" s="160">
        <v>0</v>
      </c>
      <c r="V575" s="160">
        <f>ROUND(E575*U575,2)</f>
        <v>0</v>
      </c>
      <c r="W575" s="160"/>
      <c r="X575" s="160" t="s">
        <v>842</v>
      </c>
      <c r="Y575" s="160" t="s">
        <v>225</v>
      </c>
      <c r="Z575" s="149"/>
      <c r="AA575" s="149"/>
      <c r="AB575" s="149"/>
      <c r="AC575" s="149"/>
      <c r="AD575" s="149"/>
      <c r="AE575" s="149"/>
      <c r="AF575" s="149"/>
      <c r="AG575" s="149" t="s">
        <v>843</v>
      </c>
      <c r="AH575" s="149"/>
      <c r="AI575" s="149"/>
      <c r="AJ575" s="149"/>
      <c r="AK575" s="149"/>
      <c r="AL575" s="149"/>
      <c r="AM575" s="149"/>
      <c r="AN575" s="149"/>
      <c r="AO575" s="149"/>
      <c r="AP575" s="149"/>
      <c r="AQ575" s="149"/>
      <c r="AR575" s="149"/>
      <c r="AS575" s="149"/>
      <c r="AT575" s="149"/>
      <c r="AU575" s="149"/>
      <c r="AV575" s="149"/>
      <c r="AW575" s="149"/>
      <c r="AX575" s="149"/>
      <c r="AY575" s="149"/>
      <c r="AZ575" s="149"/>
      <c r="BA575" s="149"/>
      <c r="BB575" s="149"/>
      <c r="BC575" s="149"/>
      <c r="BD575" s="149"/>
      <c r="BE575" s="149"/>
      <c r="BF575" s="149"/>
      <c r="BG575" s="149"/>
      <c r="BH575" s="149"/>
    </row>
    <row r="576" spans="1:60" outlineLevel="1" x14ac:dyDescent="0.2">
      <c r="A576" s="183">
        <v>143</v>
      </c>
      <c r="B576" s="184" t="s">
        <v>849</v>
      </c>
      <c r="C576" s="192" t="s">
        <v>850</v>
      </c>
      <c r="D576" s="185" t="s">
        <v>439</v>
      </c>
      <c r="E576" s="186">
        <v>24.11928</v>
      </c>
      <c r="F576" s="187"/>
      <c r="G576" s="188">
        <f>ROUND(E576*F576,2)</f>
        <v>0</v>
      </c>
      <c r="H576" s="187"/>
      <c r="I576" s="188">
        <f>ROUND(E576*H576,2)</f>
        <v>0</v>
      </c>
      <c r="J576" s="187"/>
      <c r="K576" s="188">
        <f>ROUND(E576*J576,2)</f>
        <v>0</v>
      </c>
      <c r="L576" s="188">
        <v>21</v>
      </c>
      <c r="M576" s="188">
        <f>G576*(1+L576/100)</f>
        <v>0</v>
      </c>
      <c r="N576" s="186">
        <v>0</v>
      </c>
      <c r="O576" s="186">
        <f>ROUND(E576*N576,2)</f>
        <v>0</v>
      </c>
      <c r="P576" s="186">
        <v>0</v>
      </c>
      <c r="Q576" s="186">
        <f>ROUND(E576*P576,2)</f>
        <v>0</v>
      </c>
      <c r="R576" s="188" t="s">
        <v>375</v>
      </c>
      <c r="S576" s="188" t="s">
        <v>222</v>
      </c>
      <c r="T576" s="189" t="s">
        <v>270</v>
      </c>
      <c r="U576" s="160">
        <v>0.94199999999999995</v>
      </c>
      <c r="V576" s="160">
        <f>ROUND(E576*U576,2)</f>
        <v>22.72</v>
      </c>
      <c r="W576" s="160"/>
      <c r="X576" s="160" t="s">
        <v>842</v>
      </c>
      <c r="Y576" s="160" t="s">
        <v>225</v>
      </c>
      <c r="Z576" s="149"/>
      <c r="AA576" s="149"/>
      <c r="AB576" s="149"/>
      <c r="AC576" s="149"/>
      <c r="AD576" s="149"/>
      <c r="AE576" s="149"/>
      <c r="AF576" s="149"/>
      <c r="AG576" s="149" t="s">
        <v>843</v>
      </c>
      <c r="AH576" s="149"/>
      <c r="AI576" s="149"/>
      <c r="AJ576" s="149"/>
      <c r="AK576" s="149"/>
      <c r="AL576" s="149"/>
      <c r="AM576" s="149"/>
      <c r="AN576" s="149"/>
      <c r="AO576" s="149"/>
      <c r="AP576" s="149"/>
      <c r="AQ576" s="149"/>
      <c r="AR576" s="149"/>
      <c r="AS576" s="149"/>
      <c r="AT576" s="149"/>
      <c r="AU576" s="149"/>
      <c r="AV576" s="149"/>
      <c r="AW576" s="149"/>
      <c r="AX576" s="149"/>
      <c r="AY576" s="149"/>
      <c r="AZ576" s="149"/>
      <c r="BA576" s="149"/>
      <c r="BB576" s="149"/>
      <c r="BC576" s="149"/>
      <c r="BD576" s="149"/>
      <c r="BE576" s="149"/>
      <c r="BF576" s="149"/>
      <c r="BG576" s="149"/>
      <c r="BH576" s="149"/>
    </row>
    <row r="577" spans="1:60" ht="22.5" outlineLevel="1" x14ac:dyDescent="0.2">
      <c r="A577" s="175">
        <v>144</v>
      </c>
      <c r="B577" s="176" t="s">
        <v>851</v>
      </c>
      <c r="C577" s="191" t="s">
        <v>852</v>
      </c>
      <c r="D577" s="177" t="s">
        <v>439</v>
      </c>
      <c r="E577" s="178">
        <v>96.477140000000006</v>
      </c>
      <c r="F577" s="179"/>
      <c r="G577" s="180">
        <f>ROUND(E577*F577,2)</f>
        <v>0</v>
      </c>
      <c r="H577" s="179"/>
      <c r="I577" s="180">
        <f>ROUND(E577*H577,2)</f>
        <v>0</v>
      </c>
      <c r="J577" s="179"/>
      <c r="K577" s="180">
        <f>ROUND(E577*J577,2)</f>
        <v>0</v>
      </c>
      <c r="L577" s="180">
        <v>21</v>
      </c>
      <c r="M577" s="180">
        <f>G577*(1+L577/100)</f>
        <v>0</v>
      </c>
      <c r="N577" s="178">
        <v>0</v>
      </c>
      <c r="O577" s="178">
        <f>ROUND(E577*N577,2)</f>
        <v>0</v>
      </c>
      <c r="P577" s="178">
        <v>0</v>
      </c>
      <c r="Q577" s="178">
        <f>ROUND(E577*P577,2)</f>
        <v>0</v>
      </c>
      <c r="R577" s="180" t="s">
        <v>375</v>
      </c>
      <c r="S577" s="180" t="s">
        <v>222</v>
      </c>
      <c r="T577" s="181" t="s">
        <v>270</v>
      </c>
      <c r="U577" s="160">
        <v>0.105</v>
      </c>
      <c r="V577" s="160">
        <f>ROUND(E577*U577,2)</f>
        <v>10.130000000000001</v>
      </c>
      <c r="W577" s="160"/>
      <c r="X577" s="160" t="s">
        <v>842</v>
      </c>
      <c r="Y577" s="160" t="s">
        <v>225</v>
      </c>
      <c r="Z577" s="149"/>
      <c r="AA577" s="149"/>
      <c r="AB577" s="149"/>
      <c r="AC577" s="149"/>
      <c r="AD577" s="149"/>
      <c r="AE577" s="149"/>
      <c r="AF577" s="149"/>
      <c r="AG577" s="149" t="s">
        <v>843</v>
      </c>
      <c r="AH577" s="149"/>
      <c r="AI577" s="149"/>
      <c r="AJ577" s="149"/>
      <c r="AK577" s="149"/>
      <c r="AL577" s="149"/>
      <c r="AM577" s="149"/>
      <c r="AN577" s="149"/>
      <c r="AO577" s="149"/>
      <c r="AP577" s="149"/>
      <c r="AQ577" s="149"/>
      <c r="AR577" s="149"/>
      <c r="AS577" s="149"/>
      <c r="AT577" s="149"/>
      <c r="AU577" s="149"/>
      <c r="AV577" s="149"/>
      <c r="AW577" s="149"/>
      <c r="AX577" s="149"/>
      <c r="AY577" s="149"/>
      <c r="AZ577" s="149"/>
      <c r="BA577" s="149"/>
      <c r="BB577" s="149"/>
      <c r="BC577" s="149"/>
      <c r="BD577" s="149"/>
      <c r="BE577" s="149"/>
      <c r="BF577" s="149"/>
      <c r="BG577" s="149"/>
      <c r="BH577" s="149"/>
    </row>
    <row r="578" spans="1:60" x14ac:dyDescent="0.2">
      <c r="A578" s="3"/>
      <c r="B578" s="4"/>
      <c r="C578" s="194"/>
      <c r="D578" s="6"/>
      <c r="E578" s="3"/>
      <c r="F578" s="3"/>
      <c r="G578" s="3"/>
      <c r="H578" s="3"/>
      <c r="I578" s="3"/>
      <c r="J578" s="3"/>
      <c r="K578" s="3"/>
      <c r="L578" s="3"/>
      <c r="M578" s="3"/>
      <c r="N578" s="3"/>
      <c r="O578" s="3"/>
      <c r="P578" s="3"/>
      <c r="Q578" s="3"/>
      <c r="R578" s="3"/>
      <c r="S578" s="3"/>
      <c r="T578" s="3"/>
      <c r="U578" s="3"/>
      <c r="V578" s="3"/>
      <c r="W578" s="3"/>
      <c r="X578" s="3"/>
      <c r="Y578" s="3"/>
      <c r="AE578">
        <v>15</v>
      </c>
      <c r="AF578">
        <v>21</v>
      </c>
      <c r="AG578" t="s">
        <v>203</v>
      </c>
    </row>
    <row r="579" spans="1:60" x14ac:dyDescent="0.2">
      <c r="A579" s="152"/>
      <c r="B579" s="153" t="s">
        <v>29</v>
      </c>
      <c r="C579" s="195"/>
      <c r="D579" s="154"/>
      <c r="E579" s="155"/>
      <c r="F579" s="155"/>
      <c r="G579" s="174">
        <f>G8+G74+G83+G89+G262+G288+G300+G331+G337+G340+G343+G354+G362+G379+G395+G404+G416+G454+G535+G552+G557+G564</f>
        <v>0</v>
      </c>
      <c r="H579" s="3"/>
      <c r="I579" s="3"/>
      <c r="J579" s="3"/>
      <c r="K579" s="3"/>
      <c r="L579" s="3"/>
      <c r="M579" s="3"/>
      <c r="N579" s="3"/>
      <c r="O579" s="3"/>
      <c r="P579" s="3"/>
      <c r="Q579" s="3"/>
      <c r="R579" s="3"/>
      <c r="S579" s="3"/>
      <c r="T579" s="3"/>
      <c r="U579" s="3"/>
      <c r="V579" s="3"/>
      <c r="W579" s="3"/>
      <c r="X579" s="3"/>
      <c r="Y579" s="3"/>
      <c r="AE579">
        <f>SUMIF(L7:L577,AE578,G7:G577)</f>
        <v>0</v>
      </c>
      <c r="AF579">
        <f>SUMIF(L7:L577,AF578,G7:G577)</f>
        <v>0</v>
      </c>
      <c r="AG579" t="s">
        <v>263</v>
      </c>
    </row>
    <row r="580" spans="1:60" x14ac:dyDescent="0.2">
      <c r="C580" s="196"/>
      <c r="D580" s="10"/>
      <c r="AG580" t="s">
        <v>264</v>
      </c>
    </row>
    <row r="581" spans="1:60" x14ac:dyDescent="0.2">
      <c r="D581" s="10"/>
    </row>
    <row r="582" spans="1:60" x14ac:dyDescent="0.2">
      <c r="D582" s="10"/>
    </row>
    <row r="583" spans="1:60" x14ac:dyDescent="0.2">
      <c r="D583" s="10"/>
    </row>
    <row r="584" spans="1:60" x14ac:dyDescent="0.2">
      <c r="D584" s="10"/>
    </row>
    <row r="585" spans="1:60" x14ac:dyDescent="0.2">
      <c r="D585" s="10"/>
    </row>
    <row r="586" spans="1:60" x14ac:dyDescent="0.2">
      <c r="D586" s="10"/>
    </row>
    <row r="587" spans="1:60" x14ac:dyDescent="0.2">
      <c r="D587" s="10"/>
    </row>
    <row r="588" spans="1:60" x14ac:dyDescent="0.2">
      <c r="D588" s="10"/>
    </row>
    <row r="589" spans="1:60" x14ac:dyDescent="0.2">
      <c r="D589" s="10"/>
    </row>
    <row r="590" spans="1:60" x14ac:dyDescent="0.2">
      <c r="D590" s="10"/>
    </row>
    <row r="591" spans="1:60" x14ac:dyDescent="0.2">
      <c r="D591" s="10"/>
    </row>
    <row r="592" spans="1:60"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UCNh00ht0lyXhcuvqXe/TEjxQiGK/uUVUeSKbsry4YrkpFos5t4MR3J4NgNG9FB+gOKkgV0Qs0Ra1Et/3t/LQ==" saltValue="pI6L/U3/ylkrMbiqtOnzvA==" spinCount="100000" sheet="1" formatRows="0"/>
  <mergeCells count="147">
    <mergeCell ref="C566:G566"/>
    <mergeCell ref="C570:G570"/>
    <mergeCell ref="C574:G574"/>
    <mergeCell ref="C531:G531"/>
    <mergeCell ref="C534:G534"/>
    <mergeCell ref="C541:G541"/>
    <mergeCell ref="C554:G554"/>
    <mergeCell ref="C555:G555"/>
    <mergeCell ref="C559:G559"/>
    <mergeCell ref="C516:G516"/>
    <mergeCell ref="C517:G517"/>
    <mergeCell ref="C523:G523"/>
    <mergeCell ref="C524:G524"/>
    <mergeCell ref="C527:G527"/>
    <mergeCell ref="C528:G528"/>
    <mergeCell ref="C500:G500"/>
    <mergeCell ref="C503:G503"/>
    <mergeCell ref="C506:G506"/>
    <mergeCell ref="C507:G507"/>
    <mergeCell ref="C510:G510"/>
    <mergeCell ref="C511:G511"/>
    <mergeCell ref="C489:G489"/>
    <mergeCell ref="C492:G492"/>
    <mergeCell ref="C493:G493"/>
    <mergeCell ref="C495:G495"/>
    <mergeCell ref="C496:G496"/>
    <mergeCell ref="C499:G499"/>
    <mergeCell ref="C478:G478"/>
    <mergeCell ref="C481:G481"/>
    <mergeCell ref="C482:G482"/>
    <mergeCell ref="C485:G485"/>
    <mergeCell ref="C486:G486"/>
    <mergeCell ref="C488:G488"/>
    <mergeCell ref="C466:G466"/>
    <mergeCell ref="C469:G469"/>
    <mergeCell ref="C470:G470"/>
    <mergeCell ref="C473:G473"/>
    <mergeCell ref="C474:G474"/>
    <mergeCell ref="C477:G477"/>
    <mergeCell ref="C440:G440"/>
    <mergeCell ref="C443:G443"/>
    <mergeCell ref="C450:G450"/>
    <mergeCell ref="C453:G453"/>
    <mergeCell ref="C462:G462"/>
    <mergeCell ref="C465:G465"/>
    <mergeCell ref="C428:G428"/>
    <mergeCell ref="C431:G431"/>
    <mergeCell ref="C432:G432"/>
    <mergeCell ref="C435:G435"/>
    <mergeCell ref="C436:G436"/>
    <mergeCell ref="C439:G439"/>
    <mergeCell ref="C415:G415"/>
    <mergeCell ref="C418:G418"/>
    <mergeCell ref="C419:G419"/>
    <mergeCell ref="C423:G423"/>
    <mergeCell ref="C424:G424"/>
    <mergeCell ref="C427:G427"/>
    <mergeCell ref="C394:G394"/>
    <mergeCell ref="C399:G399"/>
    <mergeCell ref="C403:G403"/>
    <mergeCell ref="C406:G406"/>
    <mergeCell ref="C409:G409"/>
    <mergeCell ref="C412:G412"/>
    <mergeCell ref="C378:G378"/>
    <mergeCell ref="C382:G382"/>
    <mergeCell ref="C387:G387"/>
    <mergeCell ref="C388:G388"/>
    <mergeCell ref="C389:G389"/>
    <mergeCell ref="C390:G390"/>
    <mergeCell ref="C353:G353"/>
    <mergeCell ref="C356:G356"/>
    <mergeCell ref="C361:G361"/>
    <mergeCell ref="C371:G371"/>
    <mergeCell ref="C372:G372"/>
    <mergeCell ref="C375:G375"/>
    <mergeCell ref="C290:G290"/>
    <mergeCell ref="C302:G302"/>
    <mergeCell ref="C303:G303"/>
    <mergeCell ref="C310:G310"/>
    <mergeCell ref="C327:G327"/>
    <mergeCell ref="C342:G342"/>
    <mergeCell ref="C275:G275"/>
    <mergeCell ref="C278:G278"/>
    <mergeCell ref="C281:G281"/>
    <mergeCell ref="C282:G282"/>
    <mergeCell ref="C285:G285"/>
    <mergeCell ref="C286:G286"/>
    <mergeCell ref="C250:G250"/>
    <mergeCell ref="C264:G264"/>
    <mergeCell ref="C265:G265"/>
    <mergeCell ref="C269:G269"/>
    <mergeCell ref="C270:G270"/>
    <mergeCell ref="C274:G274"/>
    <mergeCell ref="C206:G206"/>
    <mergeCell ref="C213:G213"/>
    <mergeCell ref="C214:G214"/>
    <mergeCell ref="C220:G220"/>
    <mergeCell ref="C221:G221"/>
    <mergeCell ref="C232:G232"/>
    <mergeCell ref="C175:G175"/>
    <mergeCell ref="C176:G176"/>
    <mergeCell ref="C185:G185"/>
    <mergeCell ref="C190:G190"/>
    <mergeCell ref="C191:G191"/>
    <mergeCell ref="C205:G205"/>
    <mergeCell ref="C148:G148"/>
    <mergeCell ref="C151:G151"/>
    <mergeCell ref="C152:G152"/>
    <mergeCell ref="C153:G153"/>
    <mergeCell ref="C161:G161"/>
    <mergeCell ref="C168:G168"/>
    <mergeCell ref="C135:G135"/>
    <mergeCell ref="C136:G136"/>
    <mergeCell ref="C137:G137"/>
    <mergeCell ref="C142:G142"/>
    <mergeCell ref="C143:G143"/>
    <mergeCell ref="C147:G147"/>
    <mergeCell ref="C91:G91"/>
    <mergeCell ref="C97:G97"/>
    <mergeCell ref="C114:G114"/>
    <mergeCell ref="C117:G117"/>
    <mergeCell ref="C125:G125"/>
    <mergeCell ref="C126:G126"/>
    <mergeCell ref="C64:G64"/>
    <mergeCell ref="C72:G72"/>
    <mergeCell ref="C76:G76"/>
    <mergeCell ref="C77:G77"/>
    <mergeCell ref="C78:G78"/>
    <mergeCell ref="C85:G85"/>
    <mergeCell ref="C59:G59"/>
    <mergeCell ref="C60:G60"/>
    <mergeCell ref="C63:G63"/>
    <mergeCell ref="C16:G16"/>
    <mergeCell ref="C24:G24"/>
    <mergeCell ref="C31:G31"/>
    <mergeCell ref="C34:G34"/>
    <mergeCell ref="C38:G38"/>
    <mergeCell ref="C46:G46"/>
    <mergeCell ref="A1:G1"/>
    <mergeCell ref="C2:G2"/>
    <mergeCell ref="C3:G3"/>
    <mergeCell ref="C4:G4"/>
    <mergeCell ref="C10:G10"/>
    <mergeCell ref="C13:G13"/>
    <mergeCell ref="C47:G47"/>
    <mergeCell ref="C53:G53"/>
    <mergeCell ref="C54:G5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8" t="s">
        <v>265</v>
      </c>
      <c r="B1" s="258"/>
      <c r="C1" s="258"/>
      <c r="D1" s="258"/>
      <c r="E1" s="258"/>
      <c r="F1" s="258"/>
      <c r="G1" s="258"/>
      <c r="AG1" t="s">
        <v>188</v>
      </c>
    </row>
    <row r="2" spans="1:60" ht="24.95" customHeight="1" x14ac:dyDescent="0.2">
      <c r="A2" s="141" t="s">
        <v>7</v>
      </c>
      <c r="B2" s="49" t="s">
        <v>43</v>
      </c>
      <c r="C2" s="259" t="s">
        <v>44</v>
      </c>
      <c r="D2" s="260"/>
      <c r="E2" s="260"/>
      <c r="F2" s="260"/>
      <c r="G2" s="261"/>
      <c r="AG2" t="s">
        <v>189</v>
      </c>
    </row>
    <row r="3" spans="1:60" ht="24.95" customHeight="1" x14ac:dyDescent="0.2">
      <c r="A3" s="141" t="s">
        <v>8</v>
      </c>
      <c r="B3" s="49" t="s">
        <v>68</v>
      </c>
      <c r="C3" s="259" t="s">
        <v>69</v>
      </c>
      <c r="D3" s="260"/>
      <c r="E3" s="260"/>
      <c r="F3" s="260"/>
      <c r="G3" s="261"/>
      <c r="AC3" s="122" t="s">
        <v>189</v>
      </c>
      <c r="AG3" t="s">
        <v>193</v>
      </c>
    </row>
    <row r="4" spans="1:60" ht="24.95" customHeight="1" x14ac:dyDescent="0.2">
      <c r="A4" s="142" t="s">
        <v>9</v>
      </c>
      <c r="B4" s="143" t="s">
        <v>74</v>
      </c>
      <c r="C4" s="262" t="s">
        <v>75</v>
      </c>
      <c r="D4" s="263"/>
      <c r="E4" s="263"/>
      <c r="F4" s="263"/>
      <c r="G4" s="264"/>
      <c r="AG4" t="s">
        <v>194</v>
      </c>
    </row>
    <row r="5" spans="1:60" x14ac:dyDescent="0.2">
      <c r="D5" s="10"/>
    </row>
    <row r="6" spans="1:60" ht="38.25" x14ac:dyDescent="0.2">
      <c r="A6" s="145" t="s">
        <v>195</v>
      </c>
      <c r="B6" s="147" t="s">
        <v>196</v>
      </c>
      <c r="C6" s="147" t="s">
        <v>197</v>
      </c>
      <c r="D6" s="146" t="s">
        <v>198</v>
      </c>
      <c r="E6" s="145" t="s">
        <v>199</v>
      </c>
      <c r="F6" s="144" t="s">
        <v>200</v>
      </c>
      <c r="G6" s="145" t="s">
        <v>29</v>
      </c>
      <c r="H6" s="148" t="s">
        <v>30</v>
      </c>
      <c r="I6" s="148" t="s">
        <v>201</v>
      </c>
      <c r="J6" s="148" t="s">
        <v>31</v>
      </c>
      <c r="K6" s="148" t="s">
        <v>202</v>
      </c>
      <c r="L6" s="148" t="s">
        <v>203</v>
      </c>
      <c r="M6" s="148" t="s">
        <v>204</v>
      </c>
      <c r="N6" s="148" t="s">
        <v>205</v>
      </c>
      <c r="O6" s="148" t="s">
        <v>206</v>
      </c>
      <c r="P6" s="148" t="s">
        <v>207</v>
      </c>
      <c r="Q6" s="148" t="s">
        <v>208</v>
      </c>
      <c r="R6" s="148" t="s">
        <v>209</v>
      </c>
      <c r="S6" s="148" t="s">
        <v>210</v>
      </c>
      <c r="T6" s="148" t="s">
        <v>211</v>
      </c>
      <c r="U6" s="148" t="s">
        <v>212</v>
      </c>
      <c r="V6" s="148" t="s">
        <v>213</v>
      </c>
      <c r="W6" s="148" t="s">
        <v>214</v>
      </c>
      <c r="X6" s="148" t="s">
        <v>215</v>
      </c>
      <c r="Y6" s="148" t="s">
        <v>216</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8" t="s">
        <v>217</v>
      </c>
      <c r="B8" s="169" t="s">
        <v>64</v>
      </c>
      <c r="C8" s="190" t="s">
        <v>110</v>
      </c>
      <c r="D8" s="170"/>
      <c r="E8" s="171"/>
      <c r="F8" s="172"/>
      <c r="G8" s="172">
        <f>SUMIF(AG9:AG11,"&lt;&gt;NOR",G9:G11)</f>
        <v>0</v>
      </c>
      <c r="H8" s="172"/>
      <c r="I8" s="172">
        <f>SUM(I9:I11)</f>
        <v>0</v>
      </c>
      <c r="J8" s="172"/>
      <c r="K8" s="172">
        <f>SUM(K9:K11)</f>
        <v>0</v>
      </c>
      <c r="L8" s="172"/>
      <c r="M8" s="172">
        <f>SUM(M9:M11)</f>
        <v>0</v>
      </c>
      <c r="N8" s="171"/>
      <c r="O8" s="171">
        <f>SUM(O9:O11)</f>
        <v>0.08</v>
      </c>
      <c r="P8" s="171"/>
      <c r="Q8" s="171">
        <f>SUM(Q9:Q11)</f>
        <v>0</v>
      </c>
      <c r="R8" s="172"/>
      <c r="S8" s="172"/>
      <c r="T8" s="173"/>
      <c r="U8" s="167"/>
      <c r="V8" s="167">
        <f>SUM(V9:V11)</f>
        <v>0.4</v>
      </c>
      <c r="W8" s="167"/>
      <c r="X8" s="167"/>
      <c r="Y8" s="167"/>
      <c r="AG8" t="s">
        <v>218</v>
      </c>
    </row>
    <row r="9" spans="1:60" ht="33.75" outlineLevel="1" x14ac:dyDescent="0.2">
      <c r="A9" s="183">
        <v>1</v>
      </c>
      <c r="B9" s="184" t="s">
        <v>1650</v>
      </c>
      <c r="C9" s="192" t="s">
        <v>1651</v>
      </c>
      <c r="D9" s="185" t="s">
        <v>268</v>
      </c>
      <c r="E9" s="186">
        <v>2</v>
      </c>
      <c r="F9" s="187"/>
      <c r="G9" s="188">
        <f>ROUND(E9*F9,2)</f>
        <v>0</v>
      </c>
      <c r="H9" s="187"/>
      <c r="I9" s="188">
        <f>ROUND(E9*H9,2)</f>
        <v>0</v>
      </c>
      <c r="J9" s="187"/>
      <c r="K9" s="188">
        <f>ROUND(E9*J9,2)</f>
        <v>0</v>
      </c>
      <c r="L9" s="188">
        <v>21</v>
      </c>
      <c r="M9" s="188">
        <f>G9*(1+L9/100)</f>
        <v>0</v>
      </c>
      <c r="N9" s="186">
        <v>2.5000000000000001E-2</v>
      </c>
      <c r="O9" s="186">
        <f>ROUND(E9*N9,2)</f>
        <v>0.05</v>
      </c>
      <c r="P9" s="186">
        <v>0</v>
      </c>
      <c r="Q9" s="186">
        <f>ROUND(E9*P9,2)</f>
        <v>0</v>
      </c>
      <c r="R9" s="188" t="s">
        <v>326</v>
      </c>
      <c r="S9" s="188" t="s">
        <v>222</v>
      </c>
      <c r="T9" s="189" t="s">
        <v>270</v>
      </c>
      <c r="U9" s="160">
        <v>0.2</v>
      </c>
      <c r="V9" s="160">
        <f>ROUND(E9*U9,2)</f>
        <v>0.4</v>
      </c>
      <c r="W9" s="160"/>
      <c r="X9" s="160" t="s">
        <v>271</v>
      </c>
      <c r="Y9" s="160" t="s">
        <v>225</v>
      </c>
      <c r="Z9" s="149"/>
      <c r="AA9" s="149"/>
      <c r="AB9" s="149"/>
      <c r="AC9" s="149"/>
      <c r="AD9" s="149"/>
      <c r="AE9" s="149"/>
      <c r="AF9" s="149"/>
      <c r="AG9" s="149" t="s">
        <v>1652</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22.5" outlineLevel="1" x14ac:dyDescent="0.2">
      <c r="A10" s="175">
        <v>2</v>
      </c>
      <c r="B10" s="176" t="s">
        <v>2446</v>
      </c>
      <c r="C10" s="191" t="s">
        <v>2447</v>
      </c>
      <c r="D10" s="177" t="s">
        <v>439</v>
      </c>
      <c r="E10" s="178">
        <v>2.5739999999999999E-2</v>
      </c>
      <c r="F10" s="179"/>
      <c r="G10" s="180">
        <f>ROUND(E10*F10,2)</f>
        <v>0</v>
      </c>
      <c r="H10" s="179"/>
      <c r="I10" s="180">
        <f>ROUND(E10*H10,2)</f>
        <v>0</v>
      </c>
      <c r="J10" s="179"/>
      <c r="K10" s="180">
        <f>ROUND(E10*J10,2)</f>
        <v>0</v>
      </c>
      <c r="L10" s="180">
        <v>21</v>
      </c>
      <c r="M10" s="180">
        <f>G10*(1+L10/100)</f>
        <v>0</v>
      </c>
      <c r="N10" s="178">
        <v>1.0900000000000001</v>
      </c>
      <c r="O10" s="178">
        <f>ROUND(E10*N10,2)</f>
        <v>0.03</v>
      </c>
      <c r="P10" s="178">
        <v>0</v>
      </c>
      <c r="Q10" s="178">
        <f>ROUND(E10*P10,2)</f>
        <v>0</v>
      </c>
      <c r="R10" s="180"/>
      <c r="S10" s="180" t="s">
        <v>250</v>
      </c>
      <c r="T10" s="181" t="s">
        <v>826</v>
      </c>
      <c r="U10" s="160">
        <v>0</v>
      </c>
      <c r="V10" s="160">
        <f>ROUND(E10*U10,2)</f>
        <v>0</v>
      </c>
      <c r="W10" s="160"/>
      <c r="X10" s="160" t="s">
        <v>271</v>
      </c>
      <c r="Y10" s="160" t="s">
        <v>225</v>
      </c>
      <c r="Z10" s="149"/>
      <c r="AA10" s="149"/>
      <c r="AB10" s="149"/>
      <c r="AC10" s="149"/>
      <c r="AD10" s="149"/>
      <c r="AE10" s="149"/>
      <c r="AF10" s="149"/>
      <c r="AG10" s="149" t="s">
        <v>1652</v>
      </c>
      <c r="AH10" s="149"/>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2" x14ac:dyDescent="0.2">
      <c r="A11" s="156"/>
      <c r="B11" s="157"/>
      <c r="C11" s="193" t="s">
        <v>2448</v>
      </c>
      <c r="D11" s="165"/>
      <c r="E11" s="166">
        <v>2.5739999999999999E-2</v>
      </c>
      <c r="F11" s="160"/>
      <c r="G11" s="160"/>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261</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x14ac:dyDescent="0.2">
      <c r="A12" s="168" t="s">
        <v>217</v>
      </c>
      <c r="B12" s="169" t="s">
        <v>70</v>
      </c>
      <c r="C12" s="190" t="s">
        <v>114</v>
      </c>
      <c r="D12" s="170"/>
      <c r="E12" s="171"/>
      <c r="F12" s="172"/>
      <c r="G12" s="172">
        <f>SUMIF(AG13:AG21,"&lt;&gt;NOR",G13:G21)</f>
        <v>0</v>
      </c>
      <c r="H12" s="172"/>
      <c r="I12" s="172">
        <f>SUM(I13:I21)</f>
        <v>0</v>
      </c>
      <c r="J12" s="172"/>
      <c r="K12" s="172">
        <f>SUM(K13:K21)</f>
        <v>0</v>
      </c>
      <c r="L12" s="172"/>
      <c r="M12" s="172">
        <f>SUM(M13:M21)</f>
        <v>0</v>
      </c>
      <c r="N12" s="171"/>
      <c r="O12" s="171">
        <f>SUM(O13:O21)</f>
        <v>0.27</v>
      </c>
      <c r="P12" s="171"/>
      <c r="Q12" s="171">
        <f>SUM(Q13:Q21)</f>
        <v>0</v>
      </c>
      <c r="R12" s="172"/>
      <c r="S12" s="172"/>
      <c r="T12" s="173"/>
      <c r="U12" s="167"/>
      <c r="V12" s="167">
        <f>SUM(V13:V21)</f>
        <v>4.9499999999999993</v>
      </c>
      <c r="W12" s="167"/>
      <c r="X12" s="167"/>
      <c r="Y12" s="167"/>
      <c r="AG12" t="s">
        <v>218</v>
      </c>
    </row>
    <row r="13" spans="1:60" ht="22.5" outlineLevel="1" x14ac:dyDescent="0.2">
      <c r="A13" s="175">
        <v>3</v>
      </c>
      <c r="B13" s="176" t="s">
        <v>2449</v>
      </c>
      <c r="C13" s="191" t="s">
        <v>2450</v>
      </c>
      <c r="D13" s="177" t="s">
        <v>276</v>
      </c>
      <c r="E13" s="178">
        <v>8.1</v>
      </c>
      <c r="F13" s="179"/>
      <c r="G13" s="180">
        <f>ROUND(E13*F13,2)</f>
        <v>0</v>
      </c>
      <c r="H13" s="179"/>
      <c r="I13" s="180">
        <f>ROUND(E13*H13,2)</f>
        <v>0</v>
      </c>
      <c r="J13" s="179"/>
      <c r="K13" s="180">
        <f>ROUND(E13*J13,2)</f>
        <v>0</v>
      </c>
      <c r="L13" s="180">
        <v>21</v>
      </c>
      <c r="M13" s="180">
        <f>G13*(1+L13/100)</f>
        <v>0</v>
      </c>
      <c r="N13" s="178">
        <v>0.02</v>
      </c>
      <c r="O13" s="178">
        <f>ROUND(E13*N13,2)</f>
        <v>0.16</v>
      </c>
      <c r="P13" s="178">
        <v>0</v>
      </c>
      <c r="Q13" s="178">
        <f>ROUND(E13*P13,2)</f>
        <v>0</v>
      </c>
      <c r="R13" s="180" t="s">
        <v>269</v>
      </c>
      <c r="S13" s="180" t="s">
        <v>222</v>
      </c>
      <c r="T13" s="181" t="s">
        <v>270</v>
      </c>
      <c r="U13" s="160">
        <v>0.36</v>
      </c>
      <c r="V13" s="160">
        <f>ROUND(E13*U13,2)</f>
        <v>2.92</v>
      </c>
      <c r="W13" s="160"/>
      <c r="X13" s="160" t="s">
        <v>271</v>
      </c>
      <c r="Y13" s="160" t="s">
        <v>225</v>
      </c>
      <c r="Z13" s="149"/>
      <c r="AA13" s="149"/>
      <c r="AB13" s="149"/>
      <c r="AC13" s="149"/>
      <c r="AD13" s="149"/>
      <c r="AE13" s="149"/>
      <c r="AF13" s="149"/>
      <c r="AG13" s="149" t="s">
        <v>1652</v>
      </c>
      <c r="AH13" s="149"/>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2" x14ac:dyDescent="0.2">
      <c r="A14" s="156"/>
      <c r="B14" s="157"/>
      <c r="C14" s="267" t="s">
        <v>308</v>
      </c>
      <c r="D14" s="268"/>
      <c r="E14" s="268"/>
      <c r="F14" s="268"/>
      <c r="G14" s="268"/>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298</v>
      </c>
      <c r="AH14" s="149"/>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2" x14ac:dyDescent="0.2">
      <c r="A15" s="156"/>
      <c r="B15" s="157"/>
      <c r="C15" s="193" t="s">
        <v>2451</v>
      </c>
      <c r="D15" s="165"/>
      <c r="E15" s="166">
        <v>5.4</v>
      </c>
      <c r="F15" s="160"/>
      <c r="G15" s="160"/>
      <c r="H15" s="160"/>
      <c r="I15" s="160"/>
      <c r="J15" s="160"/>
      <c r="K15" s="160"/>
      <c r="L15" s="160"/>
      <c r="M15" s="160"/>
      <c r="N15" s="159"/>
      <c r="O15" s="159"/>
      <c r="P15" s="159"/>
      <c r="Q15" s="159"/>
      <c r="R15" s="160"/>
      <c r="S15" s="160"/>
      <c r="T15" s="160"/>
      <c r="U15" s="160"/>
      <c r="V15" s="160"/>
      <c r="W15" s="160"/>
      <c r="X15" s="160"/>
      <c r="Y15" s="160"/>
      <c r="Z15" s="149"/>
      <c r="AA15" s="149"/>
      <c r="AB15" s="149"/>
      <c r="AC15" s="149"/>
      <c r="AD15" s="149"/>
      <c r="AE15" s="149"/>
      <c r="AF15" s="149"/>
      <c r="AG15" s="149" t="s">
        <v>261</v>
      </c>
      <c r="AH15" s="149">
        <v>0</v>
      </c>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3" x14ac:dyDescent="0.2">
      <c r="A16" s="156"/>
      <c r="B16" s="157"/>
      <c r="C16" s="193" t="s">
        <v>2452</v>
      </c>
      <c r="D16" s="165"/>
      <c r="E16" s="166">
        <v>2.7</v>
      </c>
      <c r="F16" s="160"/>
      <c r="G16" s="160"/>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261</v>
      </c>
      <c r="AH16" s="149">
        <v>0</v>
      </c>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outlineLevel="1" x14ac:dyDescent="0.2">
      <c r="A17" s="175">
        <v>4</v>
      </c>
      <c r="B17" s="176" t="s">
        <v>319</v>
      </c>
      <c r="C17" s="191" t="s">
        <v>320</v>
      </c>
      <c r="D17" s="177" t="s">
        <v>276</v>
      </c>
      <c r="E17" s="178">
        <v>8.1</v>
      </c>
      <c r="F17" s="179"/>
      <c r="G17" s="180">
        <f>ROUND(E17*F17,2)</f>
        <v>0</v>
      </c>
      <c r="H17" s="179"/>
      <c r="I17" s="180">
        <f>ROUND(E17*H17,2)</f>
        <v>0</v>
      </c>
      <c r="J17" s="179"/>
      <c r="K17" s="180">
        <f>ROUND(E17*J17,2)</f>
        <v>0</v>
      </c>
      <c r="L17" s="180">
        <v>21</v>
      </c>
      <c r="M17" s="180">
        <f>G17*(1+L17/100)</f>
        <v>0</v>
      </c>
      <c r="N17" s="178">
        <v>6.8999999999999999E-3</v>
      </c>
      <c r="O17" s="178">
        <f>ROUND(E17*N17,2)</f>
        <v>0.06</v>
      </c>
      <c r="P17" s="178">
        <v>0</v>
      </c>
      <c r="Q17" s="178">
        <f>ROUND(E17*P17,2)</f>
        <v>0</v>
      </c>
      <c r="R17" s="180" t="s">
        <v>269</v>
      </c>
      <c r="S17" s="180" t="s">
        <v>222</v>
      </c>
      <c r="T17" s="181" t="s">
        <v>270</v>
      </c>
      <c r="U17" s="160">
        <v>0.25</v>
      </c>
      <c r="V17" s="160">
        <f>ROUND(E17*U17,2)</f>
        <v>2.0299999999999998</v>
      </c>
      <c r="W17" s="160"/>
      <c r="X17" s="160" t="s">
        <v>271</v>
      </c>
      <c r="Y17" s="160" t="s">
        <v>225</v>
      </c>
      <c r="Z17" s="149"/>
      <c r="AA17" s="149"/>
      <c r="AB17" s="149"/>
      <c r="AC17" s="149"/>
      <c r="AD17" s="149"/>
      <c r="AE17" s="149"/>
      <c r="AF17" s="149"/>
      <c r="AG17" s="149" t="s">
        <v>272</v>
      </c>
      <c r="AH17" s="149"/>
      <c r="AI17" s="149"/>
      <c r="AJ17" s="149"/>
      <c r="AK17" s="149"/>
      <c r="AL17" s="149"/>
      <c r="AM17" s="149"/>
      <c r="AN17" s="149"/>
      <c r="AO17" s="149"/>
      <c r="AP17" s="149"/>
      <c r="AQ17" s="149"/>
      <c r="AR17" s="149"/>
      <c r="AS17" s="149"/>
      <c r="AT17" s="149"/>
      <c r="AU17" s="149"/>
      <c r="AV17" s="149"/>
      <c r="AW17" s="149"/>
      <c r="AX17" s="149"/>
      <c r="AY17" s="149"/>
      <c r="AZ17" s="149"/>
      <c r="BA17" s="149"/>
      <c r="BB17" s="149"/>
      <c r="BC17" s="149"/>
      <c r="BD17" s="149"/>
      <c r="BE17" s="149"/>
      <c r="BF17" s="149"/>
      <c r="BG17" s="149"/>
      <c r="BH17" s="149"/>
    </row>
    <row r="18" spans="1:60" outlineLevel="2" x14ac:dyDescent="0.2">
      <c r="A18" s="156"/>
      <c r="B18" s="157"/>
      <c r="C18" s="267" t="s">
        <v>308</v>
      </c>
      <c r="D18" s="268"/>
      <c r="E18" s="268"/>
      <c r="F18" s="268"/>
      <c r="G18" s="268"/>
      <c r="H18" s="160"/>
      <c r="I18" s="160"/>
      <c r="J18" s="160"/>
      <c r="K18" s="160"/>
      <c r="L18" s="160"/>
      <c r="M18" s="160"/>
      <c r="N18" s="159"/>
      <c r="O18" s="159"/>
      <c r="P18" s="159"/>
      <c r="Q18" s="159"/>
      <c r="R18" s="160"/>
      <c r="S18" s="160"/>
      <c r="T18" s="160"/>
      <c r="U18" s="160"/>
      <c r="V18" s="160"/>
      <c r="W18" s="160"/>
      <c r="X18" s="160"/>
      <c r="Y18" s="160"/>
      <c r="Z18" s="149"/>
      <c r="AA18" s="149"/>
      <c r="AB18" s="149"/>
      <c r="AC18" s="149"/>
      <c r="AD18" s="149"/>
      <c r="AE18" s="149"/>
      <c r="AF18" s="149"/>
      <c r="AG18" s="149" t="s">
        <v>298</v>
      </c>
      <c r="AH18" s="149"/>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2" x14ac:dyDescent="0.2">
      <c r="A19" s="156"/>
      <c r="B19" s="157"/>
      <c r="C19" s="193" t="s">
        <v>2453</v>
      </c>
      <c r="D19" s="165"/>
      <c r="E19" s="166">
        <v>8.1</v>
      </c>
      <c r="F19" s="160"/>
      <c r="G19" s="160"/>
      <c r="H19" s="160"/>
      <c r="I19" s="160"/>
      <c r="J19" s="160"/>
      <c r="K19" s="160"/>
      <c r="L19" s="160"/>
      <c r="M19" s="160"/>
      <c r="N19" s="159"/>
      <c r="O19" s="159"/>
      <c r="P19" s="159"/>
      <c r="Q19" s="159"/>
      <c r="R19" s="160"/>
      <c r="S19" s="160"/>
      <c r="T19" s="160"/>
      <c r="U19" s="160"/>
      <c r="V19" s="160"/>
      <c r="W19" s="160"/>
      <c r="X19" s="160"/>
      <c r="Y19" s="160"/>
      <c r="Z19" s="149"/>
      <c r="AA19" s="149"/>
      <c r="AB19" s="149"/>
      <c r="AC19" s="149"/>
      <c r="AD19" s="149"/>
      <c r="AE19" s="149"/>
      <c r="AF19" s="149"/>
      <c r="AG19" s="149" t="s">
        <v>261</v>
      </c>
      <c r="AH19" s="149">
        <v>5</v>
      </c>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ht="22.5" outlineLevel="1" x14ac:dyDescent="0.2">
      <c r="A20" s="175">
        <v>5</v>
      </c>
      <c r="B20" s="176" t="s">
        <v>2454</v>
      </c>
      <c r="C20" s="191" t="s">
        <v>2455</v>
      </c>
      <c r="D20" s="177" t="s">
        <v>276</v>
      </c>
      <c r="E20" s="178">
        <v>8.1</v>
      </c>
      <c r="F20" s="179"/>
      <c r="G20" s="180">
        <f>ROUND(E20*F20,2)</f>
        <v>0</v>
      </c>
      <c r="H20" s="179"/>
      <c r="I20" s="180">
        <f>ROUND(E20*H20,2)</f>
        <v>0</v>
      </c>
      <c r="J20" s="179"/>
      <c r="K20" s="180">
        <f>ROUND(E20*J20,2)</f>
        <v>0</v>
      </c>
      <c r="L20" s="180">
        <v>21</v>
      </c>
      <c r="M20" s="180">
        <f>G20*(1+L20/100)</f>
        <v>0</v>
      </c>
      <c r="N20" s="178">
        <v>6.4999999999999997E-3</v>
      </c>
      <c r="O20" s="178">
        <f>ROUND(E20*N20,2)</f>
        <v>0.05</v>
      </c>
      <c r="P20" s="178">
        <v>0</v>
      </c>
      <c r="Q20" s="178">
        <f>ROUND(E20*P20,2)</f>
        <v>0</v>
      </c>
      <c r="R20" s="180"/>
      <c r="S20" s="180" t="s">
        <v>250</v>
      </c>
      <c r="T20" s="181" t="s">
        <v>826</v>
      </c>
      <c r="U20" s="160">
        <v>0</v>
      </c>
      <c r="V20" s="160">
        <f>ROUND(E20*U20,2)</f>
        <v>0</v>
      </c>
      <c r="W20" s="160"/>
      <c r="X20" s="160" t="s">
        <v>271</v>
      </c>
      <c r="Y20" s="160" t="s">
        <v>225</v>
      </c>
      <c r="Z20" s="149"/>
      <c r="AA20" s="149"/>
      <c r="AB20" s="149"/>
      <c r="AC20" s="149"/>
      <c r="AD20" s="149"/>
      <c r="AE20" s="149"/>
      <c r="AF20" s="149"/>
      <c r="AG20" s="149" t="s">
        <v>1652</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2" x14ac:dyDescent="0.2">
      <c r="A21" s="156"/>
      <c r="B21" s="157"/>
      <c r="C21" s="193" t="s">
        <v>2453</v>
      </c>
      <c r="D21" s="165"/>
      <c r="E21" s="166">
        <v>8.1</v>
      </c>
      <c r="F21" s="160"/>
      <c r="G21" s="160"/>
      <c r="H21" s="160"/>
      <c r="I21" s="160"/>
      <c r="J21" s="160"/>
      <c r="K21" s="160"/>
      <c r="L21" s="160"/>
      <c r="M21" s="160"/>
      <c r="N21" s="159"/>
      <c r="O21" s="159"/>
      <c r="P21" s="159"/>
      <c r="Q21" s="159"/>
      <c r="R21" s="160"/>
      <c r="S21" s="160"/>
      <c r="T21" s="160"/>
      <c r="U21" s="160"/>
      <c r="V21" s="160"/>
      <c r="W21" s="160"/>
      <c r="X21" s="160"/>
      <c r="Y21" s="160"/>
      <c r="Z21" s="149"/>
      <c r="AA21" s="149"/>
      <c r="AB21" s="149"/>
      <c r="AC21" s="149"/>
      <c r="AD21" s="149"/>
      <c r="AE21" s="149"/>
      <c r="AF21" s="149"/>
      <c r="AG21" s="149" t="s">
        <v>261</v>
      </c>
      <c r="AH21" s="149">
        <v>5</v>
      </c>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x14ac:dyDescent="0.2">
      <c r="A22" s="168" t="s">
        <v>217</v>
      </c>
      <c r="B22" s="169" t="s">
        <v>121</v>
      </c>
      <c r="C22" s="190" t="s">
        <v>122</v>
      </c>
      <c r="D22" s="170"/>
      <c r="E22" s="171"/>
      <c r="F22" s="172"/>
      <c r="G22" s="172">
        <f>SUMIF(AG23:AG24,"&lt;&gt;NOR",G23:G24)</f>
        <v>0</v>
      </c>
      <c r="H22" s="172"/>
      <c r="I22" s="172">
        <f>SUM(I23:I24)</f>
        <v>0</v>
      </c>
      <c r="J22" s="172"/>
      <c r="K22" s="172">
        <f>SUM(K23:K24)</f>
        <v>0</v>
      </c>
      <c r="L22" s="172"/>
      <c r="M22" s="172">
        <f>SUM(M23:M24)</f>
        <v>0</v>
      </c>
      <c r="N22" s="171"/>
      <c r="O22" s="171">
        <f>SUM(O23:O24)</f>
        <v>0.06</v>
      </c>
      <c r="P22" s="171"/>
      <c r="Q22" s="171">
        <f>SUM(Q23:Q24)</f>
        <v>0</v>
      </c>
      <c r="R22" s="172"/>
      <c r="S22" s="172"/>
      <c r="T22" s="173"/>
      <c r="U22" s="167"/>
      <c r="V22" s="167">
        <f>SUM(V23:V24)</f>
        <v>2.17</v>
      </c>
      <c r="W22" s="167"/>
      <c r="X22" s="167"/>
      <c r="Y22" s="167"/>
      <c r="AG22" t="s">
        <v>218</v>
      </c>
    </row>
    <row r="23" spans="1:60" ht="56.25" outlineLevel="1" x14ac:dyDescent="0.2">
      <c r="A23" s="175">
        <v>6</v>
      </c>
      <c r="B23" s="176" t="s">
        <v>1689</v>
      </c>
      <c r="C23" s="191" t="s">
        <v>1690</v>
      </c>
      <c r="D23" s="177" t="s">
        <v>268</v>
      </c>
      <c r="E23" s="178">
        <v>1</v>
      </c>
      <c r="F23" s="179"/>
      <c r="G23" s="180">
        <f>ROUND(E23*F23,2)</f>
        <v>0</v>
      </c>
      <c r="H23" s="179"/>
      <c r="I23" s="180">
        <f>ROUND(E23*H23,2)</f>
        <v>0</v>
      </c>
      <c r="J23" s="179"/>
      <c r="K23" s="180">
        <f>ROUND(E23*J23,2)</f>
        <v>0</v>
      </c>
      <c r="L23" s="180">
        <v>21</v>
      </c>
      <c r="M23" s="180">
        <f>G23*(1+L23/100)</f>
        <v>0</v>
      </c>
      <c r="N23" s="178">
        <v>5.6419999999999998E-2</v>
      </c>
      <c r="O23" s="178">
        <f>ROUND(E23*N23,2)</f>
        <v>0.06</v>
      </c>
      <c r="P23" s="178">
        <v>0</v>
      </c>
      <c r="Q23" s="178">
        <f>ROUND(E23*P23,2)</f>
        <v>0</v>
      </c>
      <c r="R23" s="180" t="s">
        <v>269</v>
      </c>
      <c r="S23" s="180" t="s">
        <v>222</v>
      </c>
      <c r="T23" s="181" t="s">
        <v>270</v>
      </c>
      <c r="U23" s="160">
        <v>2.17</v>
      </c>
      <c r="V23" s="160">
        <f>ROUND(E23*U23,2)</f>
        <v>2.17</v>
      </c>
      <c r="W23" s="160"/>
      <c r="X23" s="160" t="s">
        <v>271</v>
      </c>
      <c r="Y23" s="160" t="s">
        <v>225</v>
      </c>
      <c r="Z23" s="149"/>
      <c r="AA23" s="149"/>
      <c r="AB23" s="149"/>
      <c r="AC23" s="149"/>
      <c r="AD23" s="149"/>
      <c r="AE23" s="149"/>
      <c r="AF23" s="149"/>
      <c r="AG23" s="149" t="s">
        <v>272</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2" x14ac:dyDescent="0.2">
      <c r="A24" s="156"/>
      <c r="B24" s="157"/>
      <c r="C24" s="193" t="s">
        <v>58</v>
      </c>
      <c r="D24" s="165"/>
      <c r="E24" s="166">
        <v>1</v>
      </c>
      <c r="F24" s="160"/>
      <c r="G24" s="160"/>
      <c r="H24" s="160"/>
      <c r="I24" s="160"/>
      <c r="J24" s="160"/>
      <c r="K24" s="160"/>
      <c r="L24" s="160"/>
      <c r="M24" s="160"/>
      <c r="N24" s="159"/>
      <c r="O24" s="159"/>
      <c r="P24" s="159"/>
      <c r="Q24" s="159"/>
      <c r="R24" s="160"/>
      <c r="S24" s="160"/>
      <c r="T24" s="160"/>
      <c r="U24" s="160"/>
      <c r="V24" s="160"/>
      <c r="W24" s="160"/>
      <c r="X24" s="160"/>
      <c r="Y24" s="160"/>
      <c r="Z24" s="149"/>
      <c r="AA24" s="149"/>
      <c r="AB24" s="149"/>
      <c r="AC24" s="149"/>
      <c r="AD24" s="149"/>
      <c r="AE24" s="149"/>
      <c r="AF24" s="149"/>
      <c r="AG24" s="149" t="s">
        <v>261</v>
      </c>
      <c r="AH24" s="149">
        <v>0</v>
      </c>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x14ac:dyDescent="0.2">
      <c r="A25" s="168" t="s">
        <v>217</v>
      </c>
      <c r="B25" s="169" t="s">
        <v>127</v>
      </c>
      <c r="C25" s="190" t="s">
        <v>128</v>
      </c>
      <c r="D25" s="170"/>
      <c r="E25" s="171"/>
      <c r="F25" s="172"/>
      <c r="G25" s="172">
        <f>SUMIF(AG26:AG29,"&lt;&gt;NOR",G26:G29)</f>
        <v>0</v>
      </c>
      <c r="H25" s="172"/>
      <c r="I25" s="172">
        <f>SUM(I26:I29)</f>
        <v>0</v>
      </c>
      <c r="J25" s="172"/>
      <c r="K25" s="172">
        <f>SUM(K26:K29)</f>
        <v>0</v>
      </c>
      <c r="L25" s="172"/>
      <c r="M25" s="172">
        <f>SUM(M26:M29)</f>
        <v>0</v>
      </c>
      <c r="N25" s="171"/>
      <c r="O25" s="171">
        <f>SUM(O26:O29)</f>
        <v>0.05</v>
      </c>
      <c r="P25" s="171"/>
      <c r="Q25" s="171">
        <f>SUM(Q26:Q29)</f>
        <v>0</v>
      </c>
      <c r="R25" s="172"/>
      <c r="S25" s="172"/>
      <c r="T25" s="173"/>
      <c r="U25" s="167"/>
      <c r="V25" s="167">
        <f>SUM(V26:V29)</f>
        <v>2.0299999999999998</v>
      </c>
      <c r="W25" s="167"/>
      <c r="X25" s="167"/>
      <c r="Y25" s="167"/>
      <c r="AG25" t="s">
        <v>218</v>
      </c>
    </row>
    <row r="26" spans="1:60" outlineLevel="1" x14ac:dyDescent="0.2">
      <c r="A26" s="175">
        <v>7</v>
      </c>
      <c r="B26" s="176" t="s">
        <v>1168</v>
      </c>
      <c r="C26" s="191" t="s">
        <v>1169</v>
      </c>
      <c r="D26" s="177" t="s">
        <v>276</v>
      </c>
      <c r="E26" s="178">
        <v>7.8</v>
      </c>
      <c r="F26" s="179"/>
      <c r="G26" s="180">
        <f>ROUND(E26*F26,2)</f>
        <v>0</v>
      </c>
      <c r="H26" s="179"/>
      <c r="I26" s="180">
        <f>ROUND(E26*H26,2)</f>
        <v>0</v>
      </c>
      <c r="J26" s="179"/>
      <c r="K26" s="180">
        <f>ROUND(E26*J26,2)</f>
        <v>0</v>
      </c>
      <c r="L26" s="180">
        <v>21</v>
      </c>
      <c r="M26" s="180">
        <f>G26*(1+L26/100)</f>
        <v>0</v>
      </c>
      <c r="N26" s="178">
        <v>5.9199999999999999E-3</v>
      </c>
      <c r="O26" s="178">
        <f>ROUND(E26*N26,2)</f>
        <v>0.05</v>
      </c>
      <c r="P26" s="178">
        <v>0</v>
      </c>
      <c r="Q26" s="178">
        <f>ROUND(E26*P26,2)</f>
        <v>0</v>
      </c>
      <c r="R26" s="180" t="s">
        <v>353</v>
      </c>
      <c r="S26" s="180" t="s">
        <v>222</v>
      </c>
      <c r="T26" s="181" t="s">
        <v>270</v>
      </c>
      <c r="U26" s="160">
        <v>0.26</v>
      </c>
      <c r="V26" s="160">
        <f>ROUND(E26*U26,2)</f>
        <v>2.0299999999999998</v>
      </c>
      <c r="W26" s="160"/>
      <c r="X26" s="160" t="s">
        <v>271</v>
      </c>
      <c r="Y26" s="160" t="s">
        <v>225</v>
      </c>
      <c r="Z26" s="149"/>
      <c r="AA26" s="149"/>
      <c r="AB26" s="149"/>
      <c r="AC26" s="149"/>
      <c r="AD26" s="149"/>
      <c r="AE26" s="149"/>
      <c r="AF26" s="149"/>
      <c r="AG26" s="149" t="s">
        <v>272</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outlineLevel="2" x14ac:dyDescent="0.2">
      <c r="A27" s="156"/>
      <c r="B27" s="157"/>
      <c r="C27" s="256" t="s">
        <v>1692</v>
      </c>
      <c r="D27" s="257"/>
      <c r="E27" s="257"/>
      <c r="F27" s="257"/>
      <c r="G27" s="257"/>
      <c r="H27" s="160"/>
      <c r="I27" s="160"/>
      <c r="J27" s="160"/>
      <c r="K27" s="160"/>
      <c r="L27" s="160"/>
      <c r="M27" s="160"/>
      <c r="N27" s="159"/>
      <c r="O27" s="159"/>
      <c r="P27" s="159"/>
      <c r="Q27" s="159"/>
      <c r="R27" s="160"/>
      <c r="S27" s="160"/>
      <c r="T27" s="160"/>
      <c r="U27" s="160"/>
      <c r="V27" s="160"/>
      <c r="W27" s="160"/>
      <c r="X27" s="160"/>
      <c r="Y27" s="160"/>
      <c r="Z27" s="149"/>
      <c r="AA27" s="149"/>
      <c r="AB27" s="149"/>
      <c r="AC27" s="149"/>
      <c r="AD27" s="149"/>
      <c r="AE27" s="149"/>
      <c r="AF27" s="149"/>
      <c r="AG27" s="149" t="s">
        <v>228</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2" x14ac:dyDescent="0.2">
      <c r="A28" s="156"/>
      <c r="B28" s="157"/>
      <c r="C28" s="193" t="s">
        <v>2456</v>
      </c>
      <c r="D28" s="165"/>
      <c r="E28" s="166">
        <v>4.2</v>
      </c>
      <c r="F28" s="160"/>
      <c r="G28" s="160"/>
      <c r="H28" s="160"/>
      <c r="I28" s="160"/>
      <c r="J28" s="160"/>
      <c r="K28" s="160"/>
      <c r="L28" s="160"/>
      <c r="M28" s="160"/>
      <c r="N28" s="159"/>
      <c r="O28" s="159"/>
      <c r="P28" s="159"/>
      <c r="Q28" s="159"/>
      <c r="R28" s="160"/>
      <c r="S28" s="160"/>
      <c r="T28" s="160"/>
      <c r="U28" s="160"/>
      <c r="V28" s="160"/>
      <c r="W28" s="160"/>
      <c r="X28" s="160"/>
      <c r="Y28" s="160"/>
      <c r="Z28" s="149"/>
      <c r="AA28" s="149"/>
      <c r="AB28" s="149"/>
      <c r="AC28" s="149"/>
      <c r="AD28" s="149"/>
      <c r="AE28" s="149"/>
      <c r="AF28" s="149"/>
      <c r="AG28" s="149" t="s">
        <v>261</v>
      </c>
      <c r="AH28" s="149">
        <v>0</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3" x14ac:dyDescent="0.2">
      <c r="A29" s="156"/>
      <c r="B29" s="157"/>
      <c r="C29" s="193" t="s">
        <v>2457</v>
      </c>
      <c r="D29" s="165"/>
      <c r="E29" s="166">
        <v>3.6</v>
      </c>
      <c r="F29" s="160"/>
      <c r="G29" s="160"/>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261</v>
      </c>
      <c r="AH29" s="149">
        <v>0</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x14ac:dyDescent="0.2">
      <c r="A30" s="168" t="s">
        <v>217</v>
      </c>
      <c r="B30" s="169" t="s">
        <v>131</v>
      </c>
      <c r="C30" s="190" t="s">
        <v>132</v>
      </c>
      <c r="D30" s="170"/>
      <c r="E30" s="171"/>
      <c r="F30" s="172"/>
      <c r="G30" s="172">
        <f>SUMIF(AG31:AG45,"&lt;&gt;NOR",G31:G45)</f>
        <v>0</v>
      </c>
      <c r="H30" s="172"/>
      <c r="I30" s="172">
        <f>SUM(I31:I45)</f>
        <v>0</v>
      </c>
      <c r="J30" s="172"/>
      <c r="K30" s="172">
        <f>SUM(K31:K45)</f>
        <v>0</v>
      </c>
      <c r="L30" s="172"/>
      <c r="M30" s="172">
        <f>SUM(M31:M45)</f>
        <v>0</v>
      </c>
      <c r="N30" s="171"/>
      <c r="O30" s="171">
        <f>SUM(O31:O45)</f>
        <v>0</v>
      </c>
      <c r="P30" s="171"/>
      <c r="Q30" s="171">
        <f>SUM(Q31:Q45)</f>
        <v>0.43000000000000005</v>
      </c>
      <c r="R30" s="172"/>
      <c r="S30" s="172"/>
      <c r="T30" s="173"/>
      <c r="U30" s="167"/>
      <c r="V30" s="167">
        <f>SUM(V31:V45)</f>
        <v>27.919999999999998</v>
      </c>
      <c r="W30" s="167"/>
      <c r="X30" s="167"/>
      <c r="Y30" s="167"/>
      <c r="AG30" t="s">
        <v>218</v>
      </c>
    </row>
    <row r="31" spans="1:60" ht="22.5" outlineLevel="1" x14ac:dyDescent="0.2">
      <c r="A31" s="175">
        <v>8</v>
      </c>
      <c r="B31" s="176" t="s">
        <v>413</v>
      </c>
      <c r="C31" s="191" t="s">
        <v>414</v>
      </c>
      <c r="D31" s="177" t="s">
        <v>276</v>
      </c>
      <c r="E31" s="178">
        <v>1.375</v>
      </c>
      <c r="F31" s="179"/>
      <c r="G31" s="180">
        <f>ROUND(E31*F31,2)</f>
        <v>0</v>
      </c>
      <c r="H31" s="179"/>
      <c r="I31" s="180">
        <f>ROUND(E31*H31,2)</f>
        <v>0</v>
      </c>
      <c r="J31" s="179"/>
      <c r="K31" s="180">
        <f>ROUND(E31*J31,2)</f>
        <v>0</v>
      </c>
      <c r="L31" s="180">
        <v>21</v>
      </c>
      <c r="M31" s="180">
        <f>G31*(1+L31/100)</f>
        <v>0</v>
      </c>
      <c r="N31" s="178">
        <v>0</v>
      </c>
      <c r="O31" s="178">
        <f>ROUND(E31*N31,2)</f>
        <v>0</v>
      </c>
      <c r="P31" s="178">
        <v>5.5E-2</v>
      </c>
      <c r="Q31" s="178">
        <f>ROUND(E31*P31,2)</f>
        <v>0.08</v>
      </c>
      <c r="R31" s="180" t="s">
        <v>375</v>
      </c>
      <c r="S31" s="180" t="s">
        <v>222</v>
      </c>
      <c r="T31" s="181" t="s">
        <v>270</v>
      </c>
      <c r="U31" s="160">
        <v>0.42499999999999999</v>
      </c>
      <c r="V31" s="160">
        <f>ROUND(E31*U31,2)</f>
        <v>0.57999999999999996</v>
      </c>
      <c r="W31" s="160"/>
      <c r="X31" s="160" t="s">
        <v>271</v>
      </c>
      <c r="Y31" s="160" t="s">
        <v>225</v>
      </c>
      <c r="Z31" s="149"/>
      <c r="AA31" s="149"/>
      <c r="AB31" s="149"/>
      <c r="AC31" s="149"/>
      <c r="AD31" s="149"/>
      <c r="AE31" s="149"/>
      <c r="AF31" s="149"/>
      <c r="AG31" s="149" t="s">
        <v>272</v>
      </c>
      <c r="AH31" s="149"/>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ht="22.5" outlineLevel="2" x14ac:dyDescent="0.2">
      <c r="A32" s="156"/>
      <c r="B32" s="157"/>
      <c r="C32" s="267" t="s">
        <v>415</v>
      </c>
      <c r="D32" s="268"/>
      <c r="E32" s="268"/>
      <c r="F32" s="268"/>
      <c r="G32" s="268"/>
      <c r="H32" s="160"/>
      <c r="I32" s="160"/>
      <c r="J32" s="160"/>
      <c r="K32" s="160"/>
      <c r="L32" s="160"/>
      <c r="M32" s="160"/>
      <c r="N32" s="159"/>
      <c r="O32" s="159"/>
      <c r="P32" s="159"/>
      <c r="Q32" s="159"/>
      <c r="R32" s="160"/>
      <c r="S32" s="160"/>
      <c r="T32" s="160"/>
      <c r="U32" s="160"/>
      <c r="V32" s="160"/>
      <c r="W32" s="160"/>
      <c r="X32" s="160"/>
      <c r="Y32" s="160"/>
      <c r="Z32" s="149"/>
      <c r="AA32" s="149"/>
      <c r="AB32" s="149"/>
      <c r="AC32" s="149"/>
      <c r="AD32" s="149"/>
      <c r="AE32" s="149"/>
      <c r="AF32" s="149"/>
      <c r="AG32" s="149" t="s">
        <v>298</v>
      </c>
      <c r="AH32" s="149"/>
      <c r="AI32" s="149"/>
      <c r="AJ32" s="149"/>
      <c r="AK32" s="149"/>
      <c r="AL32" s="149"/>
      <c r="AM32" s="149"/>
      <c r="AN32" s="149"/>
      <c r="AO32" s="149"/>
      <c r="AP32" s="149"/>
      <c r="AQ32" s="149"/>
      <c r="AR32" s="149"/>
      <c r="AS32" s="149"/>
      <c r="AT32" s="149"/>
      <c r="AU32" s="149"/>
      <c r="AV32" s="149"/>
      <c r="AW32" s="149"/>
      <c r="AX32" s="149"/>
      <c r="AY32" s="149"/>
      <c r="AZ32" s="149"/>
      <c r="BA32" s="182" t="str">
        <f>C32</f>
        <v>bez odstupu, po hrubém vybourání otvorů v jakémkoliv zdivu cihelném, včetně pomocného lešení o výšce podlahy do 1900 mm a pro zatížení do 1,5 kPa  (150 kg/m2),</v>
      </c>
      <c r="BB32" s="149"/>
      <c r="BC32" s="149"/>
      <c r="BD32" s="149"/>
      <c r="BE32" s="149"/>
      <c r="BF32" s="149"/>
      <c r="BG32" s="149"/>
      <c r="BH32" s="149"/>
    </row>
    <row r="33" spans="1:60" outlineLevel="2" x14ac:dyDescent="0.2">
      <c r="A33" s="156"/>
      <c r="B33" s="157"/>
      <c r="C33" s="193" t="s">
        <v>2458</v>
      </c>
      <c r="D33" s="165"/>
      <c r="E33" s="166">
        <v>1.375</v>
      </c>
      <c r="F33" s="160"/>
      <c r="G33" s="160"/>
      <c r="H33" s="160"/>
      <c r="I33" s="160"/>
      <c r="J33" s="160"/>
      <c r="K33" s="160"/>
      <c r="L33" s="160"/>
      <c r="M33" s="160"/>
      <c r="N33" s="159"/>
      <c r="O33" s="159"/>
      <c r="P33" s="159"/>
      <c r="Q33" s="159"/>
      <c r="R33" s="160"/>
      <c r="S33" s="160"/>
      <c r="T33" s="160"/>
      <c r="U33" s="160"/>
      <c r="V33" s="160"/>
      <c r="W33" s="160"/>
      <c r="X33" s="160"/>
      <c r="Y33" s="160"/>
      <c r="Z33" s="149"/>
      <c r="AA33" s="149"/>
      <c r="AB33" s="149"/>
      <c r="AC33" s="149"/>
      <c r="AD33" s="149"/>
      <c r="AE33" s="149"/>
      <c r="AF33" s="149"/>
      <c r="AG33" s="149" t="s">
        <v>261</v>
      </c>
      <c r="AH33" s="149">
        <v>0</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1" x14ac:dyDescent="0.2">
      <c r="A34" s="175">
        <v>9</v>
      </c>
      <c r="B34" s="176" t="s">
        <v>389</v>
      </c>
      <c r="C34" s="191" t="s">
        <v>390</v>
      </c>
      <c r="D34" s="177" t="s">
        <v>268</v>
      </c>
      <c r="E34" s="178">
        <v>1</v>
      </c>
      <c r="F34" s="179"/>
      <c r="G34" s="180">
        <f>ROUND(E34*F34,2)</f>
        <v>0</v>
      </c>
      <c r="H34" s="179"/>
      <c r="I34" s="180">
        <f>ROUND(E34*H34,2)</f>
        <v>0</v>
      </c>
      <c r="J34" s="179"/>
      <c r="K34" s="180">
        <f>ROUND(E34*J34,2)</f>
        <v>0</v>
      </c>
      <c r="L34" s="180">
        <v>21</v>
      </c>
      <c r="M34" s="180">
        <f>G34*(1+L34/100)</f>
        <v>0</v>
      </c>
      <c r="N34" s="178">
        <v>0</v>
      </c>
      <c r="O34" s="178">
        <f>ROUND(E34*N34,2)</f>
        <v>0</v>
      </c>
      <c r="P34" s="178">
        <v>0</v>
      </c>
      <c r="Q34" s="178">
        <f>ROUND(E34*P34,2)</f>
        <v>0</v>
      </c>
      <c r="R34" s="180" t="s">
        <v>375</v>
      </c>
      <c r="S34" s="180" t="s">
        <v>222</v>
      </c>
      <c r="T34" s="181" t="s">
        <v>270</v>
      </c>
      <c r="U34" s="160">
        <v>0.14000000000000001</v>
      </c>
      <c r="V34" s="160">
        <f>ROUND(E34*U34,2)</f>
        <v>0.14000000000000001</v>
      </c>
      <c r="W34" s="160"/>
      <c r="X34" s="160" t="s">
        <v>271</v>
      </c>
      <c r="Y34" s="160" t="s">
        <v>225</v>
      </c>
      <c r="Z34" s="149"/>
      <c r="AA34" s="149"/>
      <c r="AB34" s="149"/>
      <c r="AC34" s="149"/>
      <c r="AD34" s="149"/>
      <c r="AE34" s="149"/>
      <c r="AF34" s="149"/>
      <c r="AG34" s="149" t="s">
        <v>272</v>
      </c>
      <c r="AH34" s="149"/>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2" x14ac:dyDescent="0.2">
      <c r="A35" s="156"/>
      <c r="B35" s="157"/>
      <c r="C35" s="267" t="s">
        <v>376</v>
      </c>
      <c r="D35" s="268"/>
      <c r="E35" s="268"/>
      <c r="F35" s="268"/>
      <c r="G35" s="268"/>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298</v>
      </c>
      <c r="AH35" s="149"/>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ht="33.75" outlineLevel="1" x14ac:dyDescent="0.2">
      <c r="A36" s="175">
        <v>10</v>
      </c>
      <c r="B36" s="176" t="s">
        <v>433</v>
      </c>
      <c r="C36" s="191" t="s">
        <v>434</v>
      </c>
      <c r="D36" s="177" t="s">
        <v>276</v>
      </c>
      <c r="E36" s="178">
        <v>3</v>
      </c>
      <c r="F36" s="179"/>
      <c r="G36" s="180">
        <f>ROUND(E36*F36,2)</f>
        <v>0</v>
      </c>
      <c r="H36" s="179"/>
      <c r="I36" s="180">
        <f>ROUND(E36*H36,2)</f>
        <v>0</v>
      </c>
      <c r="J36" s="179"/>
      <c r="K36" s="180">
        <f>ROUND(E36*J36,2)</f>
        <v>0</v>
      </c>
      <c r="L36" s="180">
        <v>21</v>
      </c>
      <c r="M36" s="180">
        <f>G36*(1+L36/100)</f>
        <v>0</v>
      </c>
      <c r="N36" s="178">
        <v>1E-3</v>
      </c>
      <c r="O36" s="178">
        <f>ROUND(E36*N36,2)</f>
        <v>0</v>
      </c>
      <c r="P36" s="178">
        <v>6.3E-2</v>
      </c>
      <c r="Q36" s="178">
        <f>ROUND(E36*P36,2)</f>
        <v>0.19</v>
      </c>
      <c r="R36" s="180" t="s">
        <v>375</v>
      </c>
      <c r="S36" s="180" t="s">
        <v>222</v>
      </c>
      <c r="T36" s="181" t="s">
        <v>270</v>
      </c>
      <c r="U36" s="160">
        <v>0.71799999999999997</v>
      </c>
      <c r="V36" s="160">
        <f>ROUND(E36*U36,2)</f>
        <v>2.15</v>
      </c>
      <c r="W36" s="160"/>
      <c r="X36" s="160" t="s">
        <v>271</v>
      </c>
      <c r="Y36" s="160" t="s">
        <v>225</v>
      </c>
      <c r="Z36" s="149"/>
      <c r="AA36" s="149"/>
      <c r="AB36" s="149"/>
      <c r="AC36" s="149"/>
      <c r="AD36" s="149"/>
      <c r="AE36" s="149"/>
      <c r="AF36" s="149"/>
      <c r="AG36" s="149" t="s">
        <v>272</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outlineLevel="2" x14ac:dyDescent="0.2">
      <c r="A37" s="156"/>
      <c r="B37" s="157"/>
      <c r="C37" s="193" t="s">
        <v>2459</v>
      </c>
      <c r="D37" s="165"/>
      <c r="E37" s="166">
        <v>3</v>
      </c>
      <c r="F37" s="160"/>
      <c r="G37" s="160"/>
      <c r="H37" s="160"/>
      <c r="I37" s="160"/>
      <c r="J37" s="160"/>
      <c r="K37" s="160"/>
      <c r="L37" s="160"/>
      <c r="M37" s="160"/>
      <c r="N37" s="159"/>
      <c r="O37" s="159"/>
      <c r="P37" s="159"/>
      <c r="Q37" s="159"/>
      <c r="R37" s="160"/>
      <c r="S37" s="160"/>
      <c r="T37" s="160"/>
      <c r="U37" s="160"/>
      <c r="V37" s="160"/>
      <c r="W37" s="160"/>
      <c r="X37" s="160"/>
      <c r="Y37" s="160"/>
      <c r="Z37" s="149"/>
      <c r="AA37" s="149"/>
      <c r="AB37" s="149"/>
      <c r="AC37" s="149"/>
      <c r="AD37" s="149"/>
      <c r="AE37" s="149"/>
      <c r="AF37" s="149"/>
      <c r="AG37" s="149" t="s">
        <v>261</v>
      </c>
      <c r="AH37" s="149">
        <v>0</v>
      </c>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1" x14ac:dyDescent="0.2">
      <c r="A38" s="175">
        <v>11</v>
      </c>
      <c r="B38" s="176" t="s">
        <v>2460</v>
      </c>
      <c r="C38" s="191" t="s">
        <v>2461</v>
      </c>
      <c r="D38" s="177" t="s">
        <v>338</v>
      </c>
      <c r="E38" s="178">
        <v>4.0819999999999999</v>
      </c>
      <c r="F38" s="179"/>
      <c r="G38" s="180">
        <f>ROUND(E38*F38,2)</f>
        <v>0</v>
      </c>
      <c r="H38" s="179"/>
      <c r="I38" s="180">
        <f>ROUND(E38*H38,2)</f>
        <v>0</v>
      </c>
      <c r="J38" s="179"/>
      <c r="K38" s="180">
        <f>ROUND(E38*J38,2)</f>
        <v>0</v>
      </c>
      <c r="L38" s="180">
        <v>21</v>
      </c>
      <c r="M38" s="180">
        <f>G38*(1+L38/100)</f>
        <v>0</v>
      </c>
      <c r="N38" s="178">
        <v>0</v>
      </c>
      <c r="O38" s="178">
        <f>ROUND(E38*N38,2)</f>
        <v>0</v>
      </c>
      <c r="P38" s="178">
        <v>4.6000000000000001E-4</v>
      </c>
      <c r="Q38" s="178">
        <f>ROUND(E38*P38,2)</f>
        <v>0</v>
      </c>
      <c r="R38" s="180" t="s">
        <v>375</v>
      </c>
      <c r="S38" s="180" t="s">
        <v>222</v>
      </c>
      <c r="T38" s="181" t="s">
        <v>270</v>
      </c>
      <c r="U38" s="160">
        <v>2.0249999999999999</v>
      </c>
      <c r="V38" s="160">
        <f>ROUND(E38*U38,2)</f>
        <v>8.27</v>
      </c>
      <c r="W38" s="160"/>
      <c r="X38" s="160" t="s">
        <v>271</v>
      </c>
      <c r="Y38" s="160" t="s">
        <v>225</v>
      </c>
      <c r="Z38" s="149"/>
      <c r="AA38" s="149"/>
      <c r="AB38" s="149"/>
      <c r="AC38" s="149"/>
      <c r="AD38" s="149"/>
      <c r="AE38" s="149"/>
      <c r="AF38" s="149"/>
      <c r="AG38" s="149" t="s">
        <v>272</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2" x14ac:dyDescent="0.2">
      <c r="A39" s="156"/>
      <c r="B39" s="157"/>
      <c r="C39" s="193" t="s">
        <v>2462</v>
      </c>
      <c r="D39" s="165"/>
      <c r="E39" s="166">
        <v>4.0819999999999999</v>
      </c>
      <c r="F39" s="160"/>
      <c r="G39" s="160"/>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261</v>
      </c>
      <c r="AH39" s="149">
        <v>0</v>
      </c>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1" x14ac:dyDescent="0.2">
      <c r="A40" s="175">
        <v>12</v>
      </c>
      <c r="B40" s="176" t="s">
        <v>2463</v>
      </c>
      <c r="C40" s="191" t="s">
        <v>2464</v>
      </c>
      <c r="D40" s="177" t="s">
        <v>338</v>
      </c>
      <c r="E40" s="178">
        <v>4.0819999999999999</v>
      </c>
      <c r="F40" s="179"/>
      <c r="G40" s="180">
        <f>ROUND(E40*F40,2)</f>
        <v>0</v>
      </c>
      <c r="H40" s="179"/>
      <c r="I40" s="180">
        <f>ROUND(E40*H40,2)</f>
        <v>0</v>
      </c>
      <c r="J40" s="179"/>
      <c r="K40" s="180">
        <f>ROUND(E40*J40,2)</f>
        <v>0</v>
      </c>
      <c r="L40" s="180">
        <v>21</v>
      </c>
      <c r="M40" s="180">
        <f>G40*(1+L40/100)</f>
        <v>0</v>
      </c>
      <c r="N40" s="178">
        <v>0</v>
      </c>
      <c r="O40" s="178">
        <f>ROUND(E40*N40,2)</f>
        <v>0</v>
      </c>
      <c r="P40" s="178">
        <v>4.6000000000000001E-4</v>
      </c>
      <c r="Q40" s="178">
        <f>ROUND(E40*P40,2)</f>
        <v>0</v>
      </c>
      <c r="R40" s="180" t="s">
        <v>375</v>
      </c>
      <c r="S40" s="180" t="s">
        <v>222</v>
      </c>
      <c r="T40" s="181" t="s">
        <v>270</v>
      </c>
      <c r="U40" s="160">
        <v>4</v>
      </c>
      <c r="V40" s="160">
        <f>ROUND(E40*U40,2)</f>
        <v>16.329999999999998</v>
      </c>
      <c r="W40" s="160"/>
      <c r="X40" s="160" t="s">
        <v>271</v>
      </c>
      <c r="Y40" s="160" t="s">
        <v>225</v>
      </c>
      <c r="Z40" s="149"/>
      <c r="AA40" s="149"/>
      <c r="AB40" s="149"/>
      <c r="AC40" s="149"/>
      <c r="AD40" s="149"/>
      <c r="AE40" s="149"/>
      <c r="AF40" s="149"/>
      <c r="AG40" s="149" t="s">
        <v>272</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2" x14ac:dyDescent="0.2">
      <c r="A41" s="156"/>
      <c r="B41" s="157"/>
      <c r="C41" s="193" t="s">
        <v>2465</v>
      </c>
      <c r="D41" s="165"/>
      <c r="E41" s="166">
        <v>4.0819999999999999</v>
      </c>
      <c r="F41" s="160"/>
      <c r="G41" s="160"/>
      <c r="H41" s="160"/>
      <c r="I41" s="160"/>
      <c r="J41" s="160"/>
      <c r="K41" s="160"/>
      <c r="L41" s="160"/>
      <c r="M41" s="160"/>
      <c r="N41" s="159"/>
      <c r="O41" s="159"/>
      <c r="P41" s="159"/>
      <c r="Q41" s="159"/>
      <c r="R41" s="160"/>
      <c r="S41" s="160"/>
      <c r="T41" s="160"/>
      <c r="U41" s="160"/>
      <c r="V41" s="160"/>
      <c r="W41" s="160"/>
      <c r="X41" s="160"/>
      <c r="Y41" s="160"/>
      <c r="Z41" s="149"/>
      <c r="AA41" s="149"/>
      <c r="AB41" s="149"/>
      <c r="AC41" s="149"/>
      <c r="AD41" s="149"/>
      <c r="AE41" s="149"/>
      <c r="AF41" s="149"/>
      <c r="AG41" s="149" t="s">
        <v>261</v>
      </c>
      <c r="AH41" s="149">
        <v>0</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ht="22.5" outlineLevel="1" x14ac:dyDescent="0.2">
      <c r="A42" s="175">
        <v>13</v>
      </c>
      <c r="B42" s="176" t="s">
        <v>1707</v>
      </c>
      <c r="C42" s="191" t="s">
        <v>1708</v>
      </c>
      <c r="D42" s="177" t="s">
        <v>883</v>
      </c>
      <c r="E42" s="178">
        <v>0.09</v>
      </c>
      <c r="F42" s="179"/>
      <c r="G42" s="180">
        <f>ROUND(E42*F42,2)</f>
        <v>0</v>
      </c>
      <c r="H42" s="179"/>
      <c r="I42" s="180">
        <f>ROUND(E42*H42,2)</f>
        <v>0</v>
      </c>
      <c r="J42" s="179"/>
      <c r="K42" s="180">
        <f>ROUND(E42*J42,2)</f>
        <v>0</v>
      </c>
      <c r="L42" s="180">
        <v>21</v>
      </c>
      <c r="M42" s="180">
        <f>G42*(1+L42/100)</f>
        <v>0</v>
      </c>
      <c r="N42" s="178">
        <v>1.82E-3</v>
      </c>
      <c r="O42" s="178">
        <f>ROUND(E42*N42,2)</f>
        <v>0</v>
      </c>
      <c r="P42" s="178">
        <v>1.8</v>
      </c>
      <c r="Q42" s="178">
        <f>ROUND(E42*P42,2)</f>
        <v>0.16</v>
      </c>
      <c r="R42" s="180" t="s">
        <v>375</v>
      </c>
      <c r="S42" s="180" t="s">
        <v>222</v>
      </c>
      <c r="T42" s="181" t="s">
        <v>270</v>
      </c>
      <c r="U42" s="160">
        <v>5.016</v>
      </c>
      <c r="V42" s="160">
        <f>ROUND(E42*U42,2)</f>
        <v>0.45</v>
      </c>
      <c r="W42" s="160"/>
      <c r="X42" s="160" t="s">
        <v>271</v>
      </c>
      <c r="Y42" s="160" t="s">
        <v>225</v>
      </c>
      <c r="Z42" s="149"/>
      <c r="AA42" s="149"/>
      <c r="AB42" s="149"/>
      <c r="AC42" s="149"/>
      <c r="AD42" s="149"/>
      <c r="AE42" s="149"/>
      <c r="AF42" s="149"/>
      <c r="AG42" s="149" t="s">
        <v>272</v>
      </c>
      <c r="AH42" s="149"/>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2" x14ac:dyDescent="0.2">
      <c r="A43" s="156"/>
      <c r="B43" s="157"/>
      <c r="C43" s="267" t="s">
        <v>1709</v>
      </c>
      <c r="D43" s="268"/>
      <c r="E43" s="268"/>
      <c r="F43" s="268"/>
      <c r="G43" s="268"/>
      <c r="H43" s="160"/>
      <c r="I43" s="160"/>
      <c r="J43" s="160"/>
      <c r="K43" s="160"/>
      <c r="L43" s="160"/>
      <c r="M43" s="160"/>
      <c r="N43" s="159"/>
      <c r="O43" s="159"/>
      <c r="P43" s="159"/>
      <c r="Q43" s="159"/>
      <c r="R43" s="160"/>
      <c r="S43" s="160"/>
      <c r="T43" s="160"/>
      <c r="U43" s="160"/>
      <c r="V43" s="160"/>
      <c r="W43" s="160"/>
      <c r="X43" s="160"/>
      <c r="Y43" s="160"/>
      <c r="Z43" s="149"/>
      <c r="AA43" s="149"/>
      <c r="AB43" s="149"/>
      <c r="AC43" s="149"/>
      <c r="AD43" s="149"/>
      <c r="AE43" s="149"/>
      <c r="AF43" s="149"/>
      <c r="AG43" s="149" t="s">
        <v>298</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2" x14ac:dyDescent="0.2">
      <c r="A44" s="156"/>
      <c r="B44" s="157"/>
      <c r="C44" s="265" t="s">
        <v>1710</v>
      </c>
      <c r="D44" s="266"/>
      <c r="E44" s="266"/>
      <c r="F44" s="266"/>
      <c r="G44" s="266"/>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228</v>
      </c>
      <c r="AH44" s="149"/>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2" x14ac:dyDescent="0.2">
      <c r="A45" s="156"/>
      <c r="B45" s="157"/>
      <c r="C45" s="193" t="s">
        <v>2466</v>
      </c>
      <c r="D45" s="165"/>
      <c r="E45" s="166">
        <v>0.09</v>
      </c>
      <c r="F45" s="160"/>
      <c r="G45" s="160"/>
      <c r="H45" s="160"/>
      <c r="I45" s="160"/>
      <c r="J45" s="160"/>
      <c r="K45" s="160"/>
      <c r="L45" s="160"/>
      <c r="M45" s="160"/>
      <c r="N45" s="159"/>
      <c r="O45" s="159"/>
      <c r="P45" s="159"/>
      <c r="Q45" s="159"/>
      <c r="R45" s="160"/>
      <c r="S45" s="160"/>
      <c r="T45" s="160"/>
      <c r="U45" s="160"/>
      <c r="V45" s="160"/>
      <c r="W45" s="160"/>
      <c r="X45" s="160"/>
      <c r="Y45" s="160"/>
      <c r="Z45" s="149"/>
      <c r="AA45" s="149"/>
      <c r="AB45" s="149"/>
      <c r="AC45" s="149"/>
      <c r="AD45" s="149"/>
      <c r="AE45" s="149"/>
      <c r="AF45" s="149"/>
      <c r="AG45" s="149" t="s">
        <v>261</v>
      </c>
      <c r="AH45" s="149">
        <v>0</v>
      </c>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x14ac:dyDescent="0.2">
      <c r="A46" s="168" t="s">
        <v>217</v>
      </c>
      <c r="B46" s="169" t="s">
        <v>135</v>
      </c>
      <c r="C46" s="190" t="s">
        <v>136</v>
      </c>
      <c r="D46" s="170"/>
      <c r="E46" s="171"/>
      <c r="F46" s="172"/>
      <c r="G46" s="172">
        <f>SUMIF(AG47:AG48,"&lt;&gt;NOR",G47:G48)</f>
        <v>0</v>
      </c>
      <c r="H46" s="172"/>
      <c r="I46" s="172">
        <f>SUM(I47:I48)</f>
        <v>0</v>
      </c>
      <c r="J46" s="172"/>
      <c r="K46" s="172">
        <f>SUM(K47:K48)</f>
        <v>0</v>
      </c>
      <c r="L46" s="172"/>
      <c r="M46" s="172">
        <f>SUM(M47:M48)</f>
        <v>0</v>
      </c>
      <c r="N46" s="171"/>
      <c r="O46" s="171">
        <f>SUM(O47:O48)</f>
        <v>0</v>
      </c>
      <c r="P46" s="171"/>
      <c r="Q46" s="171">
        <f>SUM(Q47:Q48)</f>
        <v>0</v>
      </c>
      <c r="R46" s="172"/>
      <c r="S46" s="172"/>
      <c r="T46" s="173"/>
      <c r="U46" s="167"/>
      <c r="V46" s="167">
        <f>SUM(V47:V48)</f>
        <v>0.86</v>
      </c>
      <c r="W46" s="167"/>
      <c r="X46" s="167"/>
      <c r="Y46" s="167"/>
      <c r="AG46" t="s">
        <v>218</v>
      </c>
    </row>
    <row r="47" spans="1:60" ht="22.5" outlineLevel="1" x14ac:dyDescent="0.2">
      <c r="A47" s="175">
        <v>14</v>
      </c>
      <c r="B47" s="176" t="s">
        <v>437</v>
      </c>
      <c r="C47" s="191" t="s">
        <v>438</v>
      </c>
      <c r="D47" s="177" t="s">
        <v>439</v>
      </c>
      <c r="E47" s="178">
        <v>0.45435999999999999</v>
      </c>
      <c r="F47" s="179"/>
      <c r="G47" s="180">
        <f>ROUND(E47*F47,2)</f>
        <v>0</v>
      </c>
      <c r="H47" s="179"/>
      <c r="I47" s="180">
        <f>ROUND(E47*H47,2)</f>
        <v>0</v>
      </c>
      <c r="J47" s="179"/>
      <c r="K47" s="180">
        <f>ROUND(E47*J47,2)</f>
        <v>0</v>
      </c>
      <c r="L47" s="180">
        <v>21</v>
      </c>
      <c r="M47" s="180">
        <f>G47*(1+L47/100)</f>
        <v>0</v>
      </c>
      <c r="N47" s="178">
        <v>0</v>
      </c>
      <c r="O47" s="178">
        <f>ROUND(E47*N47,2)</f>
        <v>0</v>
      </c>
      <c r="P47" s="178">
        <v>0</v>
      </c>
      <c r="Q47" s="178">
        <f>ROUND(E47*P47,2)</f>
        <v>0</v>
      </c>
      <c r="R47" s="180" t="s">
        <v>326</v>
      </c>
      <c r="S47" s="180" t="s">
        <v>222</v>
      </c>
      <c r="T47" s="181" t="s">
        <v>270</v>
      </c>
      <c r="U47" s="160">
        <v>1.8919999999999999</v>
      </c>
      <c r="V47" s="160">
        <f>ROUND(E47*U47,2)</f>
        <v>0.86</v>
      </c>
      <c r="W47" s="160"/>
      <c r="X47" s="160" t="s">
        <v>440</v>
      </c>
      <c r="Y47" s="160" t="s">
        <v>225</v>
      </c>
      <c r="Z47" s="149"/>
      <c r="AA47" s="149"/>
      <c r="AB47" s="149"/>
      <c r="AC47" s="149"/>
      <c r="AD47" s="149"/>
      <c r="AE47" s="149"/>
      <c r="AF47" s="149"/>
      <c r="AG47" s="149" t="s">
        <v>441</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2" x14ac:dyDescent="0.2">
      <c r="A48" s="156"/>
      <c r="B48" s="157"/>
      <c r="C48" s="267" t="s">
        <v>442</v>
      </c>
      <c r="D48" s="268"/>
      <c r="E48" s="268"/>
      <c r="F48" s="268"/>
      <c r="G48" s="268"/>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298</v>
      </c>
      <c r="AH48" s="149"/>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x14ac:dyDescent="0.2">
      <c r="A49" s="168" t="s">
        <v>217</v>
      </c>
      <c r="B49" s="169" t="s">
        <v>144</v>
      </c>
      <c r="C49" s="190" t="s">
        <v>145</v>
      </c>
      <c r="D49" s="170"/>
      <c r="E49" s="171"/>
      <c r="F49" s="172"/>
      <c r="G49" s="172">
        <f>SUMIF(AG50:AG59,"&lt;&gt;NOR",G50:G59)</f>
        <v>0</v>
      </c>
      <c r="H49" s="172"/>
      <c r="I49" s="172">
        <f>SUM(I50:I59)</f>
        <v>0</v>
      </c>
      <c r="J49" s="172"/>
      <c r="K49" s="172">
        <f>SUM(K50:K59)</f>
        <v>0</v>
      </c>
      <c r="L49" s="172"/>
      <c r="M49" s="172">
        <f>SUM(M50:M59)</f>
        <v>0</v>
      </c>
      <c r="N49" s="171"/>
      <c r="O49" s="171">
        <f>SUM(O50:O59)</f>
        <v>0.01</v>
      </c>
      <c r="P49" s="171"/>
      <c r="Q49" s="171">
        <f>SUM(Q50:Q59)</f>
        <v>0</v>
      </c>
      <c r="R49" s="172"/>
      <c r="S49" s="172"/>
      <c r="T49" s="173"/>
      <c r="U49" s="167"/>
      <c r="V49" s="167">
        <f>SUM(V50:V59)</f>
        <v>6.78</v>
      </c>
      <c r="W49" s="167"/>
      <c r="X49" s="167"/>
      <c r="Y49" s="167"/>
      <c r="AG49" t="s">
        <v>218</v>
      </c>
    </row>
    <row r="50" spans="1:60" ht="22.5" outlineLevel="1" x14ac:dyDescent="0.2">
      <c r="A50" s="175">
        <v>15</v>
      </c>
      <c r="B50" s="176" t="s">
        <v>2467</v>
      </c>
      <c r="C50" s="191" t="s">
        <v>2468</v>
      </c>
      <c r="D50" s="177" t="s">
        <v>268</v>
      </c>
      <c r="E50" s="178">
        <v>4</v>
      </c>
      <c r="F50" s="179"/>
      <c r="G50" s="180">
        <f>ROUND(E50*F50,2)</f>
        <v>0</v>
      </c>
      <c r="H50" s="179"/>
      <c r="I50" s="180">
        <f>ROUND(E50*H50,2)</f>
        <v>0</v>
      </c>
      <c r="J50" s="179"/>
      <c r="K50" s="180">
        <f>ROUND(E50*J50,2)</f>
        <v>0</v>
      </c>
      <c r="L50" s="180">
        <v>21</v>
      </c>
      <c r="M50" s="180">
        <f>G50*(1+L50/100)</f>
        <v>0</v>
      </c>
      <c r="N50" s="178">
        <v>2.9399999999999999E-3</v>
      </c>
      <c r="O50" s="178">
        <f>ROUND(E50*N50,2)</f>
        <v>0.01</v>
      </c>
      <c r="P50" s="178">
        <v>0</v>
      </c>
      <c r="Q50" s="178">
        <f>ROUND(E50*P50,2)</f>
        <v>0</v>
      </c>
      <c r="R50" s="180" t="s">
        <v>1001</v>
      </c>
      <c r="S50" s="180" t="s">
        <v>222</v>
      </c>
      <c r="T50" s="181" t="s">
        <v>270</v>
      </c>
      <c r="U50" s="160">
        <v>1.6950000000000001</v>
      </c>
      <c r="V50" s="160">
        <f>ROUND(E50*U50,2)</f>
        <v>6.78</v>
      </c>
      <c r="W50" s="160"/>
      <c r="X50" s="160" t="s">
        <v>271</v>
      </c>
      <c r="Y50" s="160" t="s">
        <v>225</v>
      </c>
      <c r="Z50" s="149"/>
      <c r="AA50" s="149"/>
      <c r="AB50" s="149"/>
      <c r="AC50" s="149"/>
      <c r="AD50" s="149"/>
      <c r="AE50" s="149"/>
      <c r="AF50" s="149"/>
      <c r="AG50" s="149" t="s">
        <v>272</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ht="22.5" outlineLevel="2" x14ac:dyDescent="0.2">
      <c r="A51" s="156"/>
      <c r="B51" s="157"/>
      <c r="C51" s="256" t="s">
        <v>2469</v>
      </c>
      <c r="D51" s="257"/>
      <c r="E51" s="257"/>
      <c r="F51" s="257"/>
      <c r="G51" s="257"/>
      <c r="H51" s="160"/>
      <c r="I51" s="160"/>
      <c r="J51" s="160"/>
      <c r="K51" s="160"/>
      <c r="L51" s="160"/>
      <c r="M51" s="160"/>
      <c r="N51" s="159"/>
      <c r="O51" s="159"/>
      <c r="P51" s="159"/>
      <c r="Q51" s="159"/>
      <c r="R51" s="160"/>
      <c r="S51" s="160"/>
      <c r="T51" s="160"/>
      <c r="U51" s="160"/>
      <c r="V51" s="160"/>
      <c r="W51" s="160"/>
      <c r="X51" s="160"/>
      <c r="Y51" s="160"/>
      <c r="Z51" s="149"/>
      <c r="AA51" s="149"/>
      <c r="AB51" s="149"/>
      <c r="AC51" s="149"/>
      <c r="AD51" s="149"/>
      <c r="AE51" s="149"/>
      <c r="AF51" s="149"/>
      <c r="AG51" s="149" t="s">
        <v>228</v>
      </c>
      <c r="AH51" s="149"/>
      <c r="AI51" s="149"/>
      <c r="AJ51" s="149"/>
      <c r="AK51" s="149"/>
      <c r="AL51" s="149"/>
      <c r="AM51" s="149"/>
      <c r="AN51" s="149"/>
      <c r="AO51" s="149"/>
      <c r="AP51" s="149"/>
      <c r="AQ51" s="149"/>
      <c r="AR51" s="149"/>
      <c r="AS51" s="149"/>
      <c r="AT51" s="149"/>
      <c r="AU51" s="149"/>
      <c r="AV51" s="149"/>
      <c r="AW51" s="149"/>
      <c r="AX51" s="149"/>
      <c r="AY51" s="149"/>
      <c r="AZ51" s="149"/>
      <c r="BA51" s="182" t="str">
        <f>C51</f>
        <v>Otvor se utěsní minerální vlnou. Ze zadní strany stěny se připevní přířez z požárně ochranné desky svorkami. Prostup i potrubí před a za prostupem je natřeno protipožární stěrkou. Cena obsahuje dodávku požární desky (přířez), minerální vlny a požární stěrky.</v>
      </c>
      <c r="BB51" s="149"/>
      <c r="BC51" s="149"/>
      <c r="BD51" s="149"/>
      <c r="BE51" s="149"/>
      <c r="BF51" s="149"/>
      <c r="BG51" s="149"/>
      <c r="BH51" s="149"/>
    </row>
    <row r="52" spans="1:60" outlineLevel="3" x14ac:dyDescent="0.2">
      <c r="A52" s="156"/>
      <c r="B52" s="157"/>
      <c r="C52" s="265" t="s">
        <v>2470</v>
      </c>
      <c r="D52" s="266"/>
      <c r="E52" s="266"/>
      <c r="F52" s="266"/>
      <c r="G52" s="266"/>
      <c r="H52" s="160"/>
      <c r="I52" s="160"/>
      <c r="J52" s="160"/>
      <c r="K52" s="160"/>
      <c r="L52" s="160"/>
      <c r="M52" s="160"/>
      <c r="N52" s="159"/>
      <c r="O52" s="159"/>
      <c r="P52" s="159"/>
      <c r="Q52" s="159"/>
      <c r="R52" s="160"/>
      <c r="S52" s="160"/>
      <c r="T52" s="160"/>
      <c r="U52" s="160"/>
      <c r="V52" s="160"/>
      <c r="W52" s="160"/>
      <c r="X52" s="160"/>
      <c r="Y52" s="160"/>
      <c r="Z52" s="149"/>
      <c r="AA52" s="149"/>
      <c r="AB52" s="149"/>
      <c r="AC52" s="149"/>
      <c r="AD52" s="149"/>
      <c r="AE52" s="149"/>
      <c r="AF52" s="149"/>
      <c r="AG52" s="149" t="s">
        <v>228</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2" x14ac:dyDescent="0.2">
      <c r="A53" s="156"/>
      <c r="B53" s="157"/>
      <c r="C53" s="193" t="s">
        <v>64</v>
      </c>
      <c r="D53" s="165"/>
      <c r="E53" s="166">
        <v>4</v>
      </c>
      <c r="F53" s="160"/>
      <c r="G53" s="160"/>
      <c r="H53" s="160"/>
      <c r="I53" s="160"/>
      <c r="J53" s="160"/>
      <c r="K53" s="160"/>
      <c r="L53" s="160"/>
      <c r="M53" s="160"/>
      <c r="N53" s="159"/>
      <c r="O53" s="159"/>
      <c r="P53" s="159"/>
      <c r="Q53" s="159"/>
      <c r="R53" s="160"/>
      <c r="S53" s="160"/>
      <c r="T53" s="160"/>
      <c r="U53" s="160"/>
      <c r="V53" s="160"/>
      <c r="W53" s="160"/>
      <c r="X53" s="160"/>
      <c r="Y53" s="160"/>
      <c r="Z53" s="149"/>
      <c r="AA53" s="149"/>
      <c r="AB53" s="149"/>
      <c r="AC53" s="149"/>
      <c r="AD53" s="149"/>
      <c r="AE53" s="149"/>
      <c r="AF53" s="149"/>
      <c r="AG53" s="149" t="s">
        <v>261</v>
      </c>
      <c r="AH53" s="149">
        <v>0</v>
      </c>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x14ac:dyDescent="0.2">
      <c r="A54" s="175">
        <v>16</v>
      </c>
      <c r="B54" s="176" t="s">
        <v>2471</v>
      </c>
      <c r="C54" s="191" t="s">
        <v>2472</v>
      </c>
      <c r="D54" s="177" t="s">
        <v>281</v>
      </c>
      <c r="E54" s="178">
        <v>1.6108199999999999</v>
      </c>
      <c r="F54" s="179"/>
      <c r="G54" s="180">
        <f>ROUND(E54*F54,2)</f>
        <v>0</v>
      </c>
      <c r="H54" s="179"/>
      <c r="I54" s="180">
        <f>ROUND(E54*H54,2)</f>
        <v>0</v>
      </c>
      <c r="J54" s="179"/>
      <c r="K54" s="180">
        <f>ROUND(E54*J54,2)</f>
        <v>0</v>
      </c>
      <c r="L54" s="180">
        <v>21</v>
      </c>
      <c r="M54" s="180">
        <f>G54*(1+L54/100)</f>
        <v>0</v>
      </c>
      <c r="N54" s="178">
        <v>0</v>
      </c>
      <c r="O54" s="178">
        <f>ROUND(E54*N54,2)</f>
        <v>0</v>
      </c>
      <c r="P54" s="178">
        <v>0</v>
      </c>
      <c r="Q54" s="178">
        <f>ROUND(E54*P54,2)</f>
        <v>0</v>
      </c>
      <c r="R54" s="180"/>
      <c r="S54" s="180" t="s">
        <v>250</v>
      </c>
      <c r="T54" s="181" t="s">
        <v>223</v>
      </c>
      <c r="U54" s="160">
        <v>0</v>
      </c>
      <c r="V54" s="160">
        <f>ROUND(E54*U54,2)</f>
        <v>0</v>
      </c>
      <c r="W54" s="160"/>
      <c r="X54" s="160" t="s">
        <v>271</v>
      </c>
      <c r="Y54" s="160" t="s">
        <v>225</v>
      </c>
      <c r="Z54" s="149"/>
      <c r="AA54" s="149"/>
      <c r="AB54" s="149"/>
      <c r="AC54" s="149"/>
      <c r="AD54" s="149"/>
      <c r="AE54" s="149"/>
      <c r="AF54" s="149"/>
      <c r="AG54" s="149" t="s">
        <v>272</v>
      </c>
      <c r="AH54" s="149"/>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2" x14ac:dyDescent="0.2">
      <c r="A55" s="156"/>
      <c r="B55" s="157"/>
      <c r="C55" s="193" t="s">
        <v>2473</v>
      </c>
      <c r="D55" s="165"/>
      <c r="E55" s="166">
        <v>0.25119999999999998</v>
      </c>
      <c r="F55" s="160"/>
      <c r="G55" s="160"/>
      <c r="H55" s="160"/>
      <c r="I55" s="160"/>
      <c r="J55" s="160"/>
      <c r="K55" s="160"/>
      <c r="L55" s="160"/>
      <c r="M55" s="160"/>
      <c r="N55" s="159"/>
      <c r="O55" s="159"/>
      <c r="P55" s="159"/>
      <c r="Q55" s="159"/>
      <c r="R55" s="160"/>
      <c r="S55" s="160"/>
      <c r="T55" s="160"/>
      <c r="U55" s="160"/>
      <c r="V55" s="160"/>
      <c r="W55" s="160"/>
      <c r="X55" s="160"/>
      <c r="Y55" s="160"/>
      <c r="Z55" s="149"/>
      <c r="AA55" s="149"/>
      <c r="AB55" s="149"/>
      <c r="AC55" s="149"/>
      <c r="AD55" s="149"/>
      <c r="AE55" s="149"/>
      <c r="AF55" s="149"/>
      <c r="AG55" s="149" t="s">
        <v>261</v>
      </c>
      <c r="AH55" s="149">
        <v>0</v>
      </c>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3" x14ac:dyDescent="0.2">
      <c r="A56" s="156"/>
      <c r="B56" s="157"/>
      <c r="C56" s="193" t="s">
        <v>2474</v>
      </c>
      <c r="D56" s="165"/>
      <c r="E56" s="166">
        <v>1.0205</v>
      </c>
      <c r="F56" s="160"/>
      <c r="G56" s="160"/>
      <c r="H56" s="160"/>
      <c r="I56" s="160"/>
      <c r="J56" s="160"/>
      <c r="K56" s="160"/>
      <c r="L56" s="160"/>
      <c r="M56" s="160"/>
      <c r="N56" s="159"/>
      <c r="O56" s="159"/>
      <c r="P56" s="159"/>
      <c r="Q56" s="159"/>
      <c r="R56" s="160"/>
      <c r="S56" s="160"/>
      <c r="T56" s="160"/>
      <c r="U56" s="160"/>
      <c r="V56" s="160"/>
      <c r="W56" s="160"/>
      <c r="X56" s="160"/>
      <c r="Y56" s="160"/>
      <c r="Z56" s="149"/>
      <c r="AA56" s="149"/>
      <c r="AB56" s="149"/>
      <c r="AC56" s="149"/>
      <c r="AD56" s="149"/>
      <c r="AE56" s="149"/>
      <c r="AF56" s="149"/>
      <c r="AG56" s="149" t="s">
        <v>261</v>
      </c>
      <c r="AH56" s="149">
        <v>0</v>
      </c>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3" x14ac:dyDescent="0.2">
      <c r="A57" s="156"/>
      <c r="B57" s="157"/>
      <c r="C57" s="193" t="s">
        <v>2475</v>
      </c>
      <c r="D57" s="165"/>
      <c r="E57" s="166">
        <v>0.33911999999999998</v>
      </c>
      <c r="F57" s="160"/>
      <c r="G57" s="160"/>
      <c r="H57" s="160"/>
      <c r="I57" s="160"/>
      <c r="J57" s="160"/>
      <c r="K57" s="160"/>
      <c r="L57" s="160"/>
      <c r="M57" s="160"/>
      <c r="N57" s="159"/>
      <c r="O57" s="159"/>
      <c r="P57" s="159"/>
      <c r="Q57" s="159"/>
      <c r="R57" s="160"/>
      <c r="S57" s="160"/>
      <c r="T57" s="160"/>
      <c r="U57" s="160"/>
      <c r="V57" s="160"/>
      <c r="W57" s="160"/>
      <c r="X57" s="160"/>
      <c r="Y57" s="160"/>
      <c r="Z57" s="149"/>
      <c r="AA57" s="149"/>
      <c r="AB57" s="149"/>
      <c r="AC57" s="149"/>
      <c r="AD57" s="149"/>
      <c r="AE57" s="149"/>
      <c r="AF57" s="149"/>
      <c r="AG57" s="149" t="s">
        <v>261</v>
      </c>
      <c r="AH57" s="149">
        <v>0</v>
      </c>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x14ac:dyDescent="0.2">
      <c r="A58" s="175">
        <v>17</v>
      </c>
      <c r="B58" s="176" t="s">
        <v>1744</v>
      </c>
      <c r="C58" s="191" t="s">
        <v>1745</v>
      </c>
      <c r="D58" s="177" t="s">
        <v>370</v>
      </c>
      <c r="E58" s="178">
        <v>4</v>
      </c>
      <c r="F58" s="179"/>
      <c r="G58" s="180">
        <f>ROUND(E58*F58,2)</f>
        <v>0</v>
      </c>
      <c r="H58" s="179"/>
      <c r="I58" s="180">
        <f>ROUND(E58*H58,2)</f>
        <v>0</v>
      </c>
      <c r="J58" s="179"/>
      <c r="K58" s="180">
        <f>ROUND(E58*J58,2)</f>
        <v>0</v>
      </c>
      <c r="L58" s="180">
        <v>21</v>
      </c>
      <c r="M58" s="180">
        <f>G58*(1+L58/100)</f>
        <v>0</v>
      </c>
      <c r="N58" s="178">
        <v>0</v>
      </c>
      <c r="O58" s="178">
        <f>ROUND(E58*N58,2)</f>
        <v>0</v>
      </c>
      <c r="P58" s="178">
        <v>0</v>
      </c>
      <c r="Q58" s="178">
        <f>ROUND(E58*P58,2)</f>
        <v>0</v>
      </c>
      <c r="R58" s="180"/>
      <c r="S58" s="180" t="s">
        <v>250</v>
      </c>
      <c r="T58" s="181" t="s">
        <v>223</v>
      </c>
      <c r="U58" s="160">
        <v>0</v>
      </c>
      <c r="V58" s="160">
        <f>ROUND(E58*U58,2)</f>
        <v>0</v>
      </c>
      <c r="W58" s="160"/>
      <c r="X58" s="160" t="s">
        <v>271</v>
      </c>
      <c r="Y58" s="160" t="s">
        <v>225</v>
      </c>
      <c r="Z58" s="149"/>
      <c r="AA58" s="149"/>
      <c r="AB58" s="149"/>
      <c r="AC58" s="149"/>
      <c r="AD58" s="149"/>
      <c r="AE58" s="149"/>
      <c r="AF58" s="149"/>
      <c r="AG58" s="149" t="s">
        <v>272</v>
      </c>
      <c r="AH58" s="149"/>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2" x14ac:dyDescent="0.2">
      <c r="A59" s="156"/>
      <c r="B59" s="157"/>
      <c r="C59" s="193" t="s">
        <v>2476</v>
      </c>
      <c r="D59" s="165"/>
      <c r="E59" s="166">
        <v>4</v>
      </c>
      <c r="F59" s="160"/>
      <c r="G59" s="160"/>
      <c r="H59" s="160"/>
      <c r="I59" s="160"/>
      <c r="J59" s="160"/>
      <c r="K59" s="160"/>
      <c r="L59" s="160"/>
      <c r="M59" s="160"/>
      <c r="N59" s="159"/>
      <c r="O59" s="159"/>
      <c r="P59" s="159"/>
      <c r="Q59" s="159"/>
      <c r="R59" s="160"/>
      <c r="S59" s="160"/>
      <c r="T59" s="160"/>
      <c r="U59" s="160"/>
      <c r="V59" s="160"/>
      <c r="W59" s="160"/>
      <c r="X59" s="160"/>
      <c r="Y59" s="160"/>
      <c r="Z59" s="149"/>
      <c r="AA59" s="149"/>
      <c r="AB59" s="149"/>
      <c r="AC59" s="149"/>
      <c r="AD59" s="149"/>
      <c r="AE59" s="149"/>
      <c r="AF59" s="149"/>
      <c r="AG59" s="149" t="s">
        <v>261</v>
      </c>
      <c r="AH59" s="149">
        <v>0</v>
      </c>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x14ac:dyDescent="0.2">
      <c r="A60" s="168" t="s">
        <v>217</v>
      </c>
      <c r="B60" s="169" t="s">
        <v>158</v>
      </c>
      <c r="C60" s="190" t="s">
        <v>160</v>
      </c>
      <c r="D60" s="170"/>
      <c r="E60" s="171"/>
      <c r="F60" s="172"/>
      <c r="G60" s="172">
        <f>SUMIF(AG61:AG79,"&lt;&gt;NOR",G61:G79)</f>
        <v>0</v>
      </c>
      <c r="H60" s="172"/>
      <c r="I60" s="172">
        <f>SUM(I61:I79)</f>
        <v>0</v>
      </c>
      <c r="J60" s="172"/>
      <c r="K60" s="172">
        <f>SUM(K61:K79)</f>
        <v>0</v>
      </c>
      <c r="L60" s="172"/>
      <c r="M60" s="172">
        <f>SUM(M61:M79)</f>
        <v>0</v>
      </c>
      <c r="N60" s="171"/>
      <c r="O60" s="171">
        <f>SUM(O61:O79)</f>
        <v>0.1</v>
      </c>
      <c r="P60" s="171"/>
      <c r="Q60" s="171">
        <f>SUM(Q61:Q79)</f>
        <v>0</v>
      </c>
      <c r="R60" s="172"/>
      <c r="S60" s="172"/>
      <c r="T60" s="173"/>
      <c r="U60" s="167"/>
      <c r="V60" s="167">
        <f>SUM(V61:V79)</f>
        <v>5.63</v>
      </c>
      <c r="W60" s="167"/>
      <c r="X60" s="167"/>
      <c r="Y60" s="167"/>
      <c r="AG60" t="s">
        <v>218</v>
      </c>
    </row>
    <row r="61" spans="1:60" ht="22.5" outlineLevel="1" x14ac:dyDescent="0.2">
      <c r="A61" s="175">
        <v>18</v>
      </c>
      <c r="B61" s="176" t="s">
        <v>1766</v>
      </c>
      <c r="C61" s="191" t="s">
        <v>1767</v>
      </c>
      <c r="D61" s="177" t="s">
        <v>268</v>
      </c>
      <c r="E61" s="178">
        <v>1</v>
      </c>
      <c r="F61" s="179"/>
      <c r="G61" s="180">
        <f>ROUND(E61*F61,2)</f>
        <v>0</v>
      </c>
      <c r="H61" s="179"/>
      <c r="I61" s="180">
        <f>ROUND(E61*H61,2)</f>
        <v>0</v>
      </c>
      <c r="J61" s="179"/>
      <c r="K61" s="180">
        <f>ROUND(E61*J61,2)</f>
        <v>0</v>
      </c>
      <c r="L61" s="180">
        <v>21</v>
      </c>
      <c r="M61" s="180">
        <f>G61*(1+L61/100)</f>
        <v>0</v>
      </c>
      <c r="N61" s="178">
        <v>0</v>
      </c>
      <c r="O61" s="178">
        <f>ROUND(E61*N61,2)</f>
        <v>0</v>
      </c>
      <c r="P61" s="178">
        <v>0</v>
      </c>
      <c r="Q61" s="178">
        <f>ROUND(E61*P61,2)</f>
        <v>0</v>
      </c>
      <c r="R61" s="180" t="s">
        <v>562</v>
      </c>
      <c r="S61" s="180" t="s">
        <v>222</v>
      </c>
      <c r="T61" s="181" t="s">
        <v>270</v>
      </c>
      <c r="U61" s="160">
        <v>1.56</v>
      </c>
      <c r="V61" s="160">
        <f>ROUND(E61*U61,2)</f>
        <v>1.56</v>
      </c>
      <c r="W61" s="160"/>
      <c r="X61" s="160" t="s">
        <v>271</v>
      </c>
      <c r="Y61" s="160" t="s">
        <v>225</v>
      </c>
      <c r="Z61" s="149"/>
      <c r="AA61" s="149"/>
      <c r="AB61" s="149"/>
      <c r="AC61" s="149"/>
      <c r="AD61" s="149"/>
      <c r="AE61" s="149"/>
      <c r="AF61" s="149"/>
      <c r="AG61" s="149" t="s">
        <v>272</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2" x14ac:dyDescent="0.2">
      <c r="A62" s="156"/>
      <c r="B62" s="157"/>
      <c r="C62" s="256" t="s">
        <v>1768</v>
      </c>
      <c r="D62" s="257"/>
      <c r="E62" s="257"/>
      <c r="F62" s="257"/>
      <c r="G62" s="257"/>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228</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2" x14ac:dyDescent="0.2">
      <c r="A63" s="156"/>
      <c r="B63" s="157"/>
      <c r="C63" s="193" t="s">
        <v>58</v>
      </c>
      <c r="D63" s="165"/>
      <c r="E63" s="166">
        <v>1</v>
      </c>
      <c r="F63" s="160"/>
      <c r="G63" s="160"/>
      <c r="H63" s="160"/>
      <c r="I63" s="160"/>
      <c r="J63" s="160"/>
      <c r="K63" s="160"/>
      <c r="L63" s="160"/>
      <c r="M63" s="160"/>
      <c r="N63" s="159"/>
      <c r="O63" s="159"/>
      <c r="P63" s="159"/>
      <c r="Q63" s="159"/>
      <c r="R63" s="160"/>
      <c r="S63" s="160"/>
      <c r="T63" s="160"/>
      <c r="U63" s="160"/>
      <c r="V63" s="160"/>
      <c r="W63" s="160"/>
      <c r="X63" s="160"/>
      <c r="Y63" s="160"/>
      <c r="Z63" s="149"/>
      <c r="AA63" s="149"/>
      <c r="AB63" s="149"/>
      <c r="AC63" s="149"/>
      <c r="AD63" s="149"/>
      <c r="AE63" s="149"/>
      <c r="AF63" s="149"/>
      <c r="AG63" s="149" t="s">
        <v>261</v>
      </c>
      <c r="AH63" s="149">
        <v>0</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ht="22.5" outlineLevel="1" x14ac:dyDescent="0.2">
      <c r="A64" s="175">
        <v>19</v>
      </c>
      <c r="B64" s="176" t="s">
        <v>560</v>
      </c>
      <c r="C64" s="191" t="s">
        <v>561</v>
      </c>
      <c r="D64" s="177" t="s">
        <v>268</v>
      </c>
      <c r="E64" s="178">
        <v>1</v>
      </c>
      <c r="F64" s="179"/>
      <c r="G64" s="180">
        <f>ROUND(E64*F64,2)</f>
        <v>0</v>
      </c>
      <c r="H64" s="179"/>
      <c r="I64" s="180">
        <f>ROUND(E64*H64,2)</f>
        <v>0</v>
      </c>
      <c r="J64" s="179"/>
      <c r="K64" s="180">
        <f>ROUND(E64*J64,2)</f>
        <v>0</v>
      </c>
      <c r="L64" s="180">
        <v>21</v>
      </c>
      <c r="M64" s="180">
        <f>G64*(1+L64/100)</f>
        <v>0</v>
      </c>
      <c r="N64" s="178">
        <v>0</v>
      </c>
      <c r="O64" s="178">
        <f>ROUND(E64*N64,2)</f>
        <v>0</v>
      </c>
      <c r="P64" s="178">
        <v>0</v>
      </c>
      <c r="Q64" s="178">
        <f>ROUND(E64*P64,2)</f>
        <v>0</v>
      </c>
      <c r="R64" s="180" t="s">
        <v>562</v>
      </c>
      <c r="S64" s="180" t="s">
        <v>222</v>
      </c>
      <c r="T64" s="181" t="s">
        <v>270</v>
      </c>
      <c r="U64" s="160">
        <v>2.52</v>
      </c>
      <c r="V64" s="160">
        <f>ROUND(E64*U64,2)</f>
        <v>2.52</v>
      </c>
      <c r="W64" s="160"/>
      <c r="X64" s="160" t="s">
        <v>271</v>
      </c>
      <c r="Y64" s="160" t="s">
        <v>225</v>
      </c>
      <c r="Z64" s="149"/>
      <c r="AA64" s="149"/>
      <c r="AB64" s="149"/>
      <c r="AC64" s="149"/>
      <c r="AD64" s="149"/>
      <c r="AE64" s="149"/>
      <c r="AF64" s="149"/>
      <c r="AG64" s="149" t="s">
        <v>272</v>
      </c>
      <c r="AH64" s="149"/>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2" x14ac:dyDescent="0.2">
      <c r="A65" s="156"/>
      <c r="B65" s="157"/>
      <c r="C65" s="256" t="s">
        <v>563</v>
      </c>
      <c r="D65" s="257"/>
      <c r="E65" s="257"/>
      <c r="F65" s="257"/>
      <c r="G65" s="257"/>
      <c r="H65" s="160"/>
      <c r="I65" s="160"/>
      <c r="J65" s="160"/>
      <c r="K65" s="160"/>
      <c r="L65" s="160"/>
      <c r="M65" s="160"/>
      <c r="N65" s="159"/>
      <c r="O65" s="159"/>
      <c r="P65" s="159"/>
      <c r="Q65" s="159"/>
      <c r="R65" s="160"/>
      <c r="S65" s="160"/>
      <c r="T65" s="160"/>
      <c r="U65" s="160"/>
      <c r="V65" s="160"/>
      <c r="W65" s="160"/>
      <c r="X65" s="160"/>
      <c r="Y65" s="160"/>
      <c r="Z65" s="149"/>
      <c r="AA65" s="149"/>
      <c r="AB65" s="149"/>
      <c r="AC65" s="149"/>
      <c r="AD65" s="149"/>
      <c r="AE65" s="149"/>
      <c r="AF65" s="149"/>
      <c r="AG65" s="149" t="s">
        <v>228</v>
      </c>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3" x14ac:dyDescent="0.2">
      <c r="A66" s="156"/>
      <c r="B66" s="157"/>
      <c r="C66" s="265" t="s">
        <v>564</v>
      </c>
      <c r="D66" s="266"/>
      <c r="E66" s="266"/>
      <c r="F66" s="266"/>
      <c r="G66" s="266"/>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228</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3" x14ac:dyDescent="0.2">
      <c r="A67" s="156"/>
      <c r="B67" s="157"/>
      <c r="C67" s="265" t="s">
        <v>565</v>
      </c>
      <c r="D67" s="266"/>
      <c r="E67" s="266"/>
      <c r="F67" s="266"/>
      <c r="G67" s="266"/>
      <c r="H67" s="160"/>
      <c r="I67" s="160"/>
      <c r="J67" s="160"/>
      <c r="K67" s="160"/>
      <c r="L67" s="160"/>
      <c r="M67" s="160"/>
      <c r="N67" s="159"/>
      <c r="O67" s="159"/>
      <c r="P67" s="159"/>
      <c r="Q67" s="159"/>
      <c r="R67" s="160"/>
      <c r="S67" s="160"/>
      <c r="T67" s="160"/>
      <c r="U67" s="160"/>
      <c r="V67" s="160"/>
      <c r="W67" s="160"/>
      <c r="X67" s="160"/>
      <c r="Y67" s="160"/>
      <c r="Z67" s="149"/>
      <c r="AA67" s="149"/>
      <c r="AB67" s="149"/>
      <c r="AC67" s="149"/>
      <c r="AD67" s="149"/>
      <c r="AE67" s="149"/>
      <c r="AF67" s="149"/>
      <c r="AG67" s="149" t="s">
        <v>228</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3" x14ac:dyDescent="0.2">
      <c r="A68" s="156"/>
      <c r="B68" s="157"/>
      <c r="C68" s="265" t="s">
        <v>566</v>
      </c>
      <c r="D68" s="266"/>
      <c r="E68" s="266"/>
      <c r="F68" s="266"/>
      <c r="G68" s="266"/>
      <c r="H68" s="160"/>
      <c r="I68" s="160"/>
      <c r="J68" s="160"/>
      <c r="K68" s="160"/>
      <c r="L68" s="160"/>
      <c r="M68" s="160"/>
      <c r="N68" s="159"/>
      <c r="O68" s="159"/>
      <c r="P68" s="159"/>
      <c r="Q68" s="159"/>
      <c r="R68" s="160"/>
      <c r="S68" s="160"/>
      <c r="T68" s="160"/>
      <c r="U68" s="160"/>
      <c r="V68" s="160"/>
      <c r="W68" s="160"/>
      <c r="X68" s="160"/>
      <c r="Y68" s="160"/>
      <c r="Z68" s="149"/>
      <c r="AA68" s="149"/>
      <c r="AB68" s="149"/>
      <c r="AC68" s="149"/>
      <c r="AD68" s="149"/>
      <c r="AE68" s="149"/>
      <c r="AF68" s="149"/>
      <c r="AG68" s="149" t="s">
        <v>228</v>
      </c>
      <c r="AH68" s="149"/>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3" x14ac:dyDescent="0.2">
      <c r="A69" s="156"/>
      <c r="B69" s="157"/>
      <c r="C69" s="265" t="s">
        <v>567</v>
      </c>
      <c r="D69" s="266"/>
      <c r="E69" s="266"/>
      <c r="F69" s="266"/>
      <c r="G69" s="266"/>
      <c r="H69" s="160"/>
      <c r="I69" s="160"/>
      <c r="J69" s="160"/>
      <c r="K69" s="160"/>
      <c r="L69" s="160"/>
      <c r="M69" s="160"/>
      <c r="N69" s="159"/>
      <c r="O69" s="159"/>
      <c r="P69" s="159"/>
      <c r="Q69" s="159"/>
      <c r="R69" s="160"/>
      <c r="S69" s="160"/>
      <c r="T69" s="160"/>
      <c r="U69" s="160"/>
      <c r="V69" s="160"/>
      <c r="W69" s="160"/>
      <c r="X69" s="160"/>
      <c r="Y69" s="160"/>
      <c r="Z69" s="149"/>
      <c r="AA69" s="149"/>
      <c r="AB69" s="149"/>
      <c r="AC69" s="149"/>
      <c r="AD69" s="149"/>
      <c r="AE69" s="149"/>
      <c r="AF69" s="149"/>
      <c r="AG69" s="149" t="s">
        <v>228</v>
      </c>
      <c r="AH69" s="149"/>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2" x14ac:dyDescent="0.2">
      <c r="A70" s="156"/>
      <c r="B70" s="157"/>
      <c r="C70" s="193" t="s">
        <v>58</v>
      </c>
      <c r="D70" s="165"/>
      <c r="E70" s="166">
        <v>1</v>
      </c>
      <c r="F70" s="160"/>
      <c r="G70" s="160"/>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261</v>
      </c>
      <c r="AH70" s="149">
        <v>0</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x14ac:dyDescent="0.2">
      <c r="A71" s="175">
        <v>20</v>
      </c>
      <c r="B71" s="176" t="s">
        <v>1769</v>
      </c>
      <c r="C71" s="191" t="s">
        <v>1770</v>
      </c>
      <c r="D71" s="177" t="s">
        <v>268</v>
      </c>
      <c r="E71" s="178">
        <v>2</v>
      </c>
      <c r="F71" s="179"/>
      <c r="G71" s="180">
        <f>ROUND(E71*F71,2)</f>
        <v>0</v>
      </c>
      <c r="H71" s="179"/>
      <c r="I71" s="180">
        <f>ROUND(E71*H71,2)</f>
        <v>0</v>
      </c>
      <c r="J71" s="179"/>
      <c r="K71" s="180">
        <f>ROUND(E71*J71,2)</f>
        <v>0</v>
      </c>
      <c r="L71" s="180">
        <v>21</v>
      </c>
      <c r="M71" s="180">
        <f>G71*(1+L71/100)</f>
        <v>0</v>
      </c>
      <c r="N71" s="178">
        <v>0</v>
      </c>
      <c r="O71" s="178">
        <f>ROUND(E71*N71,2)</f>
        <v>0</v>
      </c>
      <c r="P71" s="178">
        <v>0</v>
      </c>
      <c r="Q71" s="178">
        <f>ROUND(E71*P71,2)</f>
        <v>0</v>
      </c>
      <c r="R71" s="180"/>
      <c r="S71" s="180" t="s">
        <v>250</v>
      </c>
      <c r="T71" s="181" t="s">
        <v>223</v>
      </c>
      <c r="U71" s="160">
        <v>0.77500000000000002</v>
      </c>
      <c r="V71" s="160">
        <f>ROUND(E71*U71,2)</f>
        <v>1.55</v>
      </c>
      <c r="W71" s="160"/>
      <c r="X71" s="160" t="s">
        <v>271</v>
      </c>
      <c r="Y71" s="160" t="s">
        <v>225</v>
      </c>
      <c r="Z71" s="149"/>
      <c r="AA71" s="149"/>
      <c r="AB71" s="149"/>
      <c r="AC71" s="149"/>
      <c r="AD71" s="149"/>
      <c r="AE71" s="149"/>
      <c r="AF71" s="149"/>
      <c r="AG71" s="149" t="s">
        <v>272</v>
      </c>
      <c r="AH71" s="149"/>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2" x14ac:dyDescent="0.2">
      <c r="A72" s="156"/>
      <c r="B72" s="157"/>
      <c r="C72" s="193" t="s">
        <v>2477</v>
      </c>
      <c r="D72" s="165"/>
      <c r="E72" s="166">
        <v>2</v>
      </c>
      <c r="F72" s="160"/>
      <c r="G72" s="160"/>
      <c r="H72" s="160"/>
      <c r="I72" s="160"/>
      <c r="J72" s="160"/>
      <c r="K72" s="160"/>
      <c r="L72" s="160"/>
      <c r="M72" s="160"/>
      <c r="N72" s="159"/>
      <c r="O72" s="159"/>
      <c r="P72" s="159"/>
      <c r="Q72" s="159"/>
      <c r="R72" s="160"/>
      <c r="S72" s="160"/>
      <c r="T72" s="160"/>
      <c r="U72" s="160"/>
      <c r="V72" s="160"/>
      <c r="W72" s="160"/>
      <c r="X72" s="160"/>
      <c r="Y72" s="160"/>
      <c r="Z72" s="149"/>
      <c r="AA72" s="149"/>
      <c r="AB72" s="149"/>
      <c r="AC72" s="149"/>
      <c r="AD72" s="149"/>
      <c r="AE72" s="149"/>
      <c r="AF72" s="149"/>
      <c r="AG72" s="149" t="s">
        <v>261</v>
      </c>
      <c r="AH72" s="149">
        <v>0</v>
      </c>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ht="22.5" outlineLevel="1" x14ac:dyDescent="0.2">
      <c r="A73" s="175">
        <v>21</v>
      </c>
      <c r="B73" s="176" t="s">
        <v>1772</v>
      </c>
      <c r="C73" s="191" t="s">
        <v>2478</v>
      </c>
      <c r="D73" s="177" t="s">
        <v>268</v>
      </c>
      <c r="E73" s="178">
        <v>1</v>
      </c>
      <c r="F73" s="179"/>
      <c r="G73" s="180">
        <f>ROUND(E73*F73,2)</f>
        <v>0</v>
      </c>
      <c r="H73" s="179"/>
      <c r="I73" s="180">
        <f>ROUND(E73*H73,2)</f>
        <v>0</v>
      </c>
      <c r="J73" s="179"/>
      <c r="K73" s="180">
        <f>ROUND(E73*J73,2)</f>
        <v>0</v>
      </c>
      <c r="L73" s="180">
        <v>21</v>
      </c>
      <c r="M73" s="180">
        <f>G73*(1+L73/100)</f>
        <v>0</v>
      </c>
      <c r="N73" s="178">
        <v>4.7E-2</v>
      </c>
      <c r="O73" s="178">
        <f>ROUND(E73*N73,2)</f>
        <v>0.05</v>
      </c>
      <c r="P73" s="178">
        <v>0</v>
      </c>
      <c r="Q73" s="178">
        <f>ROUND(E73*P73,2)</f>
        <v>0</v>
      </c>
      <c r="R73" s="180"/>
      <c r="S73" s="180" t="s">
        <v>250</v>
      </c>
      <c r="T73" s="181" t="s">
        <v>223</v>
      </c>
      <c r="U73" s="160">
        <v>0</v>
      </c>
      <c r="V73" s="160">
        <f>ROUND(E73*U73,2)</f>
        <v>0</v>
      </c>
      <c r="W73" s="160"/>
      <c r="X73" s="160" t="s">
        <v>500</v>
      </c>
      <c r="Y73" s="160" t="s">
        <v>225</v>
      </c>
      <c r="Z73" s="149"/>
      <c r="AA73" s="149"/>
      <c r="AB73" s="149"/>
      <c r="AC73" s="149"/>
      <c r="AD73" s="149"/>
      <c r="AE73" s="149"/>
      <c r="AF73" s="149"/>
      <c r="AG73" s="149" t="s">
        <v>501</v>
      </c>
      <c r="AH73" s="149"/>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2" x14ac:dyDescent="0.2">
      <c r="A74" s="156"/>
      <c r="B74" s="157"/>
      <c r="C74" s="256" t="s">
        <v>1774</v>
      </c>
      <c r="D74" s="257"/>
      <c r="E74" s="257"/>
      <c r="F74" s="257"/>
      <c r="G74" s="257"/>
      <c r="H74" s="160"/>
      <c r="I74" s="160"/>
      <c r="J74" s="160"/>
      <c r="K74" s="160"/>
      <c r="L74" s="160"/>
      <c r="M74" s="160"/>
      <c r="N74" s="159"/>
      <c r="O74" s="159"/>
      <c r="P74" s="159"/>
      <c r="Q74" s="159"/>
      <c r="R74" s="160"/>
      <c r="S74" s="160"/>
      <c r="T74" s="160"/>
      <c r="U74" s="160"/>
      <c r="V74" s="160"/>
      <c r="W74" s="160"/>
      <c r="X74" s="160"/>
      <c r="Y74" s="160"/>
      <c r="Z74" s="149"/>
      <c r="AA74" s="149"/>
      <c r="AB74" s="149"/>
      <c r="AC74" s="149"/>
      <c r="AD74" s="149"/>
      <c r="AE74" s="149"/>
      <c r="AF74" s="149"/>
      <c r="AG74" s="149" t="s">
        <v>228</v>
      </c>
      <c r="AH74" s="149"/>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2" x14ac:dyDescent="0.2">
      <c r="A75" s="156"/>
      <c r="B75" s="157"/>
      <c r="C75" s="193" t="s">
        <v>2479</v>
      </c>
      <c r="D75" s="165"/>
      <c r="E75" s="166">
        <v>1</v>
      </c>
      <c r="F75" s="160"/>
      <c r="G75" s="160"/>
      <c r="H75" s="160"/>
      <c r="I75" s="160"/>
      <c r="J75" s="160"/>
      <c r="K75" s="160"/>
      <c r="L75" s="160"/>
      <c r="M75" s="160"/>
      <c r="N75" s="159"/>
      <c r="O75" s="159"/>
      <c r="P75" s="159"/>
      <c r="Q75" s="159"/>
      <c r="R75" s="160"/>
      <c r="S75" s="160"/>
      <c r="T75" s="160"/>
      <c r="U75" s="160"/>
      <c r="V75" s="160"/>
      <c r="W75" s="160"/>
      <c r="X75" s="160"/>
      <c r="Y75" s="160"/>
      <c r="Z75" s="149"/>
      <c r="AA75" s="149"/>
      <c r="AB75" s="149"/>
      <c r="AC75" s="149"/>
      <c r="AD75" s="149"/>
      <c r="AE75" s="149"/>
      <c r="AF75" s="149"/>
      <c r="AG75" s="149" t="s">
        <v>261</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ht="33.75" outlineLevel="1" x14ac:dyDescent="0.2">
      <c r="A76" s="175">
        <v>22</v>
      </c>
      <c r="B76" s="176" t="s">
        <v>1776</v>
      </c>
      <c r="C76" s="191" t="s">
        <v>1777</v>
      </c>
      <c r="D76" s="177" t="s">
        <v>268</v>
      </c>
      <c r="E76" s="178">
        <v>1</v>
      </c>
      <c r="F76" s="179"/>
      <c r="G76" s="180">
        <f>ROUND(E76*F76,2)</f>
        <v>0</v>
      </c>
      <c r="H76" s="179"/>
      <c r="I76" s="180">
        <f>ROUND(E76*H76,2)</f>
        <v>0</v>
      </c>
      <c r="J76" s="179"/>
      <c r="K76" s="180">
        <f>ROUND(E76*J76,2)</f>
        <v>0</v>
      </c>
      <c r="L76" s="180">
        <v>21</v>
      </c>
      <c r="M76" s="180">
        <f>G76*(1+L76/100)</f>
        <v>0</v>
      </c>
      <c r="N76" s="178">
        <v>0.05</v>
      </c>
      <c r="O76" s="178">
        <f>ROUND(E76*N76,2)</f>
        <v>0.05</v>
      </c>
      <c r="P76" s="178">
        <v>0</v>
      </c>
      <c r="Q76" s="178">
        <f>ROUND(E76*P76,2)</f>
        <v>0</v>
      </c>
      <c r="R76" s="180" t="s">
        <v>740</v>
      </c>
      <c r="S76" s="180" t="s">
        <v>222</v>
      </c>
      <c r="T76" s="181" t="s">
        <v>270</v>
      </c>
      <c r="U76" s="160">
        <v>0</v>
      </c>
      <c r="V76" s="160">
        <f>ROUND(E76*U76,2)</f>
        <v>0</v>
      </c>
      <c r="W76" s="160"/>
      <c r="X76" s="160" t="s">
        <v>500</v>
      </c>
      <c r="Y76" s="160" t="s">
        <v>225</v>
      </c>
      <c r="Z76" s="149"/>
      <c r="AA76" s="149"/>
      <c r="AB76" s="149"/>
      <c r="AC76" s="149"/>
      <c r="AD76" s="149"/>
      <c r="AE76" s="149"/>
      <c r="AF76" s="149"/>
      <c r="AG76" s="149" t="s">
        <v>501</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2" x14ac:dyDescent="0.2">
      <c r="A77" s="156"/>
      <c r="B77" s="157"/>
      <c r="C77" s="193" t="s">
        <v>2480</v>
      </c>
      <c r="D77" s="165"/>
      <c r="E77" s="166">
        <v>1</v>
      </c>
      <c r="F77" s="160"/>
      <c r="G77" s="160"/>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261</v>
      </c>
      <c r="AH77" s="149">
        <v>0</v>
      </c>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1" x14ac:dyDescent="0.2">
      <c r="A78" s="156">
        <v>23</v>
      </c>
      <c r="B78" s="157" t="s">
        <v>587</v>
      </c>
      <c r="C78" s="198" t="s">
        <v>588</v>
      </c>
      <c r="D78" s="158" t="s">
        <v>0</v>
      </c>
      <c r="E78" s="197"/>
      <c r="F78" s="161"/>
      <c r="G78" s="160">
        <f>ROUND(E78*F78,2)</f>
        <v>0</v>
      </c>
      <c r="H78" s="161"/>
      <c r="I78" s="160">
        <f>ROUND(E78*H78,2)</f>
        <v>0</v>
      </c>
      <c r="J78" s="161"/>
      <c r="K78" s="160">
        <f>ROUND(E78*J78,2)</f>
        <v>0</v>
      </c>
      <c r="L78" s="160">
        <v>21</v>
      </c>
      <c r="M78" s="160">
        <f>G78*(1+L78/100)</f>
        <v>0</v>
      </c>
      <c r="N78" s="159">
        <v>0</v>
      </c>
      <c r="O78" s="159">
        <f>ROUND(E78*N78,2)</f>
        <v>0</v>
      </c>
      <c r="P78" s="159">
        <v>0</v>
      </c>
      <c r="Q78" s="159">
        <f>ROUND(E78*P78,2)</f>
        <v>0</v>
      </c>
      <c r="R78" s="160" t="s">
        <v>562</v>
      </c>
      <c r="S78" s="160" t="s">
        <v>222</v>
      </c>
      <c r="T78" s="160" t="s">
        <v>270</v>
      </c>
      <c r="U78" s="160">
        <v>0</v>
      </c>
      <c r="V78" s="160">
        <f>ROUND(E78*U78,2)</f>
        <v>0</v>
      </c>
      <c r="W78" s="160"/>
      <c r="X78" s="160" t="s">
        <v>440</v>
      </c>
      <c r="Y78" s="160" t="s">
        <v>225</v>
      </c>
      <c r="Z78" s="149"/>
      <c r="AA78" s="149"/>
      <c r="AB78" s="149"/>
      <c r="AC78" s="149"/>
      <c r="AD78" s="149"/>
      <c r="AE78" s="149"/>
      <c r="AF78" s="149"/>
      <c r="AG78" s="149" t="s">
        <v>441</v>
      </c>
      <c r="AH78" s="149"/>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2" x14ac:dyDescent="0.2">
      <c r="A79" s="156"/>
      <c r="B79" s="157"/>
      <c r="C79" s="269" t="s">
        <v>452</v>
      </c>
      <c r="D79" s="270"/>
      <c r="E79" s="270"/>
      <c r="F79" s="270"/>
      <c r="G79" s="270"/>
      <c r="H79" s="160"/>
      <c r="I79" s="160"/>
      <c r="J79" s="160"/>
      <c r="K79" s="160"/>
      <c r="L79" s="160"/>
      <c r="M79" s="160"/>
      <c r="N79" s="159"/>
      <c r="O79" s="159"/>
      <c r="P79" s="159"/>
      <c r="Q79" s="159"/>
      <c r="R79" s="160"/>
      <c r="S79" s="160"/>
      <c r="T79" s="160"/>
      <c r="U79" s="160"/>
      <c r="V79" s="160"/>
      <c r="W79" s="160"/>
      <c r="X79" s="160"/>
      <c r="Y79" s="160"/>
      <c r="Z79" s="149"/>
      <c r="AA79" s="149"/>
      <c r="AB79" s="149"/>
      <c r="AC79" s="149"/>
      <c r="AD79" s="149"/>
      <c r="AE79" s="149"/>
      <c r="AF79" s="149"/>
      <c r="AG79" s="149" t="s">
        <v>298</v>
      </c>
      <c r="AH79" s="149"/>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x14ac:dyDescent="0.2">
      <c r="A80" s="168" t="s">
        <v>217</v>
      </c>
      <c r="B80" s="169" t="s">
        <v>161</v>
      </c>
      <c r="C80" s="190" t="s">
        <v>162</v>
      </c>
      <c r="D80" s="170"/>
      <c r="E80" s="171"/>
      <c r="F80" s="172"/>
      <c r="G80" s="172">
        <f>SUMIF(AG81:AG92,"&lt;&gt;NOR",G81:G92)</f>
        <v>0</v>
      </c>
      <c r="H80" s="172"/>
      <c r="I80" s="172">
        <f>SUM(I81:I92)</f>
        <v>0</v>
      </c>
      <c r="J80" s="172"/>
      <c r="K80" s="172">
        <f>SUM(K81:K92)</f>
        <v>0</v>
      </c>
      <c r="L80" s="172"/>
      <c r="M80" s="172">
        <f>SUM(M81:M92)</f>
        <v>0</v>
      </c>
      <c r="N80" s="171"/>
      <c r="O80" s="171">
        <f>SUM(O81:O92)</f>
        <v>0.28000000000000003</v>
      </c>
      <c r="P80" s="171"/>
      <c r="Q80" s="171">
        <f>SUM(Q81:Q92)</f>
        <v>0</v>
      </c>
      <c r="R80" s="172"/>
      <c r="S80" s="172"/>
      <c r="T80" s="173"/>
      <c r="U80" s="167"/>
      <c r="V80" s="167">
        <f>SUM(V81:V92)</f>
        <v>21</v>
      </c>
      <c r="W80" s="167"/>
      <c r="X80" s="167"/>
      <c r="Y80" s="167"/>
      <c r="AG80" t="s">
        <v>218</v>
      </c>
    </row>
    <row r="81" spans="1:60" outlineLevel="1" x14ac:dyDescent="0.2">
      <c r="A81" s="175">
        <v>24</v>
      </c>
      <c r="B81" s="176" t="s">
        <v>2481</v>
      </c>
      <c r="C81" s="191" t="s">
        <v>2482</v>
      </c>
      <c r="D81" s="177" t="s">
        <v>1334</v>
      </c>
      <c r="E81" s="178">
        <v>250</v>
      </c>
      <c r="F81" s="179"/>
      <c r="G81" s="180">
        <f>ROUND(E81*F81,2)</f>
        <v>0</v>
      </c>
      <c r="H81" s="179"/>
      <c r="I81" s="180">
        <f>ROUND(E81*H81,2)</f>
        <v>0</v>
      </c>
      <c r="J81" s="179"/>
      <c r="K81" s="180">
        <f>ROUND(E81*J81,2)</f>
        <v>0</v>
      </c>
      <c r="L81" s="180">
        <v>21</v>
      </c>
      <c r="M81" s="180">
        <f>G81*(1+L81/100)</f>
        <v>0</v>
      </c>
      <c r="N81" s="178">
        <v>5.0000000000000002E-5</v>
      </c>
      <c r="O81" s="178">
        <f>ROUND(E81*N81,2)</f>
        <v>0.01</v>
      </c>
      <c r="P81" s="178">
        <v>0</v>
      </c>
      <c r="Q81" s="178">
        <f>ROUND(E81*P81,2)</f>
        <v>0</v>
      </c>
      <c r="R81" s="180" t="s">
        <v>622</v>
      </c>
      <c r="S81" s="180" t="s">
        <v>222</v>
      </c>
      <c r="T81" s="181" t="s">
        <v>270</v>
      </c>
      <c r="U81" s="160">
        <v>8.4000000000000005E-2</v>
      </c>
      <c r="V81" s="160">
        <f>ROUND(E81*U81,2)</f>
        <v>21</v>
      </c>
      <c r="W81" s="160"/>
      <c r="X81" s="160" t="s">
        <v>271</v>
      </c>
      <c r="Y81" s="160" t="s">
        <v>225</v>
      </c>
      <c r="Z81" s="149"/>
      <c r="AA81" s="149"/>
      <c r="AB81" s="149"/>
      <c r="AC81" s="149"/>
      <c r="AD81" s="149"/>
      <c r="AE81" s="149"/>
      <c r="AF81" s="149"/>
      <c r="AG81" s="149" t="s">
        <v>1781</v>
      </c>
      <c r="AH81" s="149"/>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2" x14ac:dyDescent="0.2">
      <c r="A82" s="156"/>
      <c r="B82" s="157"/>
      <c r="C82" s="193" t="s">
        <v>2483</v>
      </c>
      <c r="D82" s="165"/>
      <c r="E82" s="166">
        <v>250</v>
      </c>
      <c r="F82" s="160"/>
      <c r="G82" s="160"/>
      <c r="H82" s="160"/>
      <c r="I82" s="160"/>
      <c r="J82" s="160"/>
      <c r="K82" s="160"/>
      <c r="L82" s="160"/>
      <c r="M82" s="160"/>
      <c r="N82" s="159"/>
      <c r="O82" s="159"/>
      <c r="P82" s="159"/>
      <c r="Q82" s="159"/>
      <c r="R82" s="160"/>
      <c r="S82" s="160"/>
      <c r="T82" s="160"/>
      <c r="U82" s="160"/>
      <c r="V82" s="160"/>
      <c r="W82" s="160"/>
      <c r="X82" s="160"/>
      <c r="Y82" s="160"/>
      <c r="Z82" s="149"/>
      <c r="AA82" s="149"/>
      <c r="AB82" s="149"/>
      <c r="AC82" s="149"/>
      <c r="AD82" s="149"/>
      <c r="AE82" s="149"/>
      <c r="AF82" s="149"/>
      <c r="AG82" s="149" t="s">
        <v>261</v>
      </c>
      <c r="AH82" s="149">
        <v>0</v>
      </c>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ht="22.5" outlineLevel="1" x14ac:dyDescent="0.2">
      <c r="A83" s="175">
        <v>25</v>
      </c>
      <c r="B83" s="176" t="s">
        <v>2484</v>
      </c>
      <c r="C83" s="191" t="s">
        <v>2485</v>
      </c>
      <c r="D83" s="177" t="s">
        <v>439</v>
      </c>
      <c r="E83" s="178">
        <v>0.02</v>
      </c>
      <c r="F83" s="179"/>
      <c r="G83" s="180">
        <f>ROUND(E83*F83,2)</f>
        <v>0</v>
      </c>
      <c r="H83" s="179"/>
      <c r="I83" s="180">
        <f>ROUND(E83*H83,2)</f>
        <v>0</v>
      </c>
      <c r="J83" s="179"/>
      <c r="K83" s="180">
        <f>ROUND(E83*J83,2)</f>
        <v>0</v>
      </c>
      <c r="L83" s="180">
        <v>21</v>
      </c>
      <c r="M83" s="180">
        <f>G83*(1+L83/100)</f>
        <v>0</v>
      </c>
      <c r="N83" s="178">
        <v>1</v>
      </c>
      <c r="O83" s="178">
        <f>ROUND(E83*N83,2)</f>
        <v>0.02</v>
      </c>
      <c r="P83" s="178">
        <v>0</v>
      </c>
      <c r="Q83" s="178">
        <f>ROUND(E83*P83,2)</f>
        <v>0</v>
      </c>
      <c r="R83" s="180" t="s">
        <v>740</v>
      </c>
      <c r="S83" s="180" t="s">
        <v>222</v>
      </c>
      <c r="T83" s="181" t="s">
        <v>270</v>
      </c>
      <c r="U83" s="160">
        <v>0</v>
      </c>
      <c r="V83" s="160">
        <f>ROUND(E83*U83,2)</f>
        <v>0</v>
      </c>
      <c r="W83" s="160"/>
      <c r="X83" s="160" t="s">
        <v>500</v>
      </c>
      <c r="Y83" s="160" t="s">
        <v>225</v>
      </c>
      <c r="Z83" s="149"/>
      <c r="AA83" s="149"/>
      <c r="AB83" s="149"/>
      <c r="AC83" s="149"/>
      <c r="AD83" s="149"/>
      <c r="AE83" s="149"/>
      <c r="AF83" s="149"/>
      <c r="AG83" s="149" t="s">
        <v>501</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2" x14ac:dyDescent="0.2">
      <c r="A84" s="156"/>
      <c r="B84" s="157"/>
      <c r="C84" s="193" t="s">
        <v>2486</v>
      </c>
      <c r="D84" s="165"/>
      <c r="E84" s="166">
        <v>0.02</v>
      </c>
      <c r="F84" s="160"/>
      <c r="G84" s="160"/>
      <c r="H84" s="160"/>
      <c r="I84" s="160"/>
      <c r="J84" s="160"/>
      <c r="K84" s="160"/>
      <c r="L84" s="160"/>
      <c r="M84" s="160"/>
      <c r="N84" s="159"/>
      <c r="O84" s="159"/>
      <c r="P84" s="159"/>
      <c r="Q84" s="159"/>
      <c r="R84" s="160"/>
      <c r="S84" s="160"/>
      <c r="T84" s="160"/>
      <c r="U84" s="160"/>
      <c r="V84" s="160"/>
      <c r="W84" s="160"/>
      <c r="X84" s="160"/>
      <c r="Y84" s="160"/>
      <c r="Z84" s="149"/>
      <c r="AA84" s="149"/>
      <c r="AB84" s="149"/>
      <c r="AC84" s="149"/>
      <c r="AD84" s="149"/>
      <c r="AE84" s="149"/>
      <c r="AF84" s="149"/>
      <c r="AG84" s="149" t="s">
        <v>261</v>
      </c>
      <c r="AH84" s="149">
        <v>0</v>
      </c>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ht="22.5" outlineLevel="1" x14ac:dyDescent="0.2">
      <c r="A85" s="175">
        <v>26</v>
      </c>
      <c r="B85" s="176" t="s">
        <v>2487</v>
      </c>
      <c r="C85" s="191" t="s">
        <v>2488</v>
      </c>
      <c r="D85" s="177" t="s">
        <v>439</v>
      </c>
      <c r="E85" s="178">
        <v>7.0000000000000007E-2</v>
      </c>
      <c r="F85" s="179"/>
      <c r="G85" s="180">
        <f>ROUND(E85*F85,2)</f>
        <v>0</v>
      </c>
      <c r="H85" s="179"/>
      <c r="I85" s="180">
        <f>ROUND(E85*H85,2)</f>
        <v>0</v>
      </c>
      <c r="J85" s="179"/>
      <c r="K85" s="180">
        <f>ROUND(E85*J85,2)</f>
        <v>0</v>
      </c>
      <c r="L85" s="180">
        <v>21</v>
      </c>
      <c r="M85" s="180">
        <f>G85*(1+L85/100)</f>
        <v>0</v>
      </c>
      <c r="N85" s="178">
        <v>1</v>
      </c>
      <c r="O85" s="178">
        <f>ROUND(E85*N85,2)</f>
        <v>7.0000000000000007E-2</v>
      </c>
      <c r="P85" s="178">
        <v>0</v>
      </c>
      <c r="Q85" s="178">
        <f>ROUND(E85*P85,2)</f>
        <v>0</v>
      </c>
      <c r="R85" s="180" t="s">
        <v>740</v>
      </c>
      <c r="S85" s="180" t="s">
        <v>222</v>
      </c>
      <c r="T85" s="181" t="s">
        <v>270</v>
      </c>
      <c r="U85" s="160">
        <v>0</v>
      </c>
      <c r="V85" s="160">
        <f>ROUND(E85*U85,2)</f>
        <v>0</v>
      </c>
      <c r="W85" s="160"/>
      <c r="X85" s="160" t="s">
        <v>500</v>
      </c>
      <c r="Y85" s="160" t="s">
        <v>225</v>
      </c>
      <c r="Z85" s="149"/>
      <c r="AA85" s="149"/>
      <c r="AB85" s="149"/>
      <c r="AC85" s="149"/>
      <c r="AD85" s="149"/>
      <c r="AE85" s="149"/>
      <c r="AF85" s="149"/>
      <c r="AG85" s="149" t="s">
        <v>501</v>
      </c>
      <c r="AH85" s="149"/>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2" x14ac:dyDescent="0.2">
      <c r="A86" s="156"/>
      <c r="B86" s="157"/>
      <c r="C86" s="193" t="s">
        <v>2489</v>
      </c>
      <c r="D86" s="165"/>
      <c r="E86" s="166">
        <v>7.0000000000000007E-2</v>
      </c>
      <c r="F86" s="160"/>
      <c r="G86" s="160"/>
      <c r="H86" s="160"/>
      <c r="I86" s="160"/>
      <c r="J86" s="160"/>
      <c r="K86" s="160"/>
      <c r="L86" s="160"/>
      <c r="M86" s="160"/>
      <c r="N86" s="159"/>
      <c r="O86" s="159"/>
      <c r="P86" s="159"/>
      <c r="Q86" s="159"/>
      <c r="R86" s="160"/>
      <c r="S86" s="160"/>
      <c r="T86" s="160"/>
      <c r="U86" s="160"/>
      <c r="V86" s="160"/>
      <c r="W86" s="160"/>
      <c r="X86" s="160"/>
      <c r="Y86" s="160"/>
      <c r="Z86" s="149"/>
      <c r="AA86" s="149"/>
      <c r="AB86" s="149"/>
      <c r="AC86" s="149"/>
      <c r="AD86" s="149"/>
      <c r="AE86" s="149"/>
      <c r="AF86" s="149"/>
      <c r="AG86" s="149" t="s">
        <v>261</v>
      </c>
      <c r="AH86" s="149">
        <v>0</v>
      </c>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ht="22.5" outlineLevel="1" x14ac:dyDescent="0.2">
      <c r="A87" s="175">
        <v>27</v>
      </c>
      <c r="B87" s="176" t="s">
        <v>2490</v>
      </c>
      <c r="C87" s="191" t="s">
        <v>2491</v>
      </c>
      <c r="D87" s="177" t="s">
        <v>439</v>
      </c>
      <c r="E87" s="178">
        <v>0.1</v>
      </c>
      <c r="F87" s="179"/>
      <c r="G87" s="180">
        <f>ROUND(E87*F87,2)</f>
        <v>0</v>
      </c>
      <c r="H87" s="179"/>
      <c r="I87" s="180">
        <f>ROUND(E87*H87,2)</f>
        <v>0</v>
      </c>
      <c r="J87" s="179"/>
      <c r="K87" s="180">
        <f>ROUND(E87*J87,2)</f>
        <v>0</v>
      </c>
      <c r="L87" s="180">
        <v>21</v>
      </c>
      <c r="M87" s="180">
        <f>G87*(1+L87/100)</f>
        <v>0</v>
      </c>
      <c r="N87" s="178">
        <v>1</v>
      </c>
      <c r="O87" s="178">
        <f>ROUND(E87*N87,2)</f>
        <v>0.1</v>
      </c>
      <c r="P87" s="178">
        <v>0</v>
      </c>
      <c r="Q87" s="178">
        <f>ROUND(E87*P87,2)</f>
        <v>0</v>
      </c>
      <c r="R87" s="180" t="s">
        <v>740</v>
      </c>
      <c r="S87" s="180" t="s">
        <v>222</v>
      </c>
      <c r="T87" s="181" t="s">
        <v>270</v>
      </c>
      <c r="U87" s="160">
        <v>0</v>
      </c>
      <c r="V87" s="160">
        <f>ROUND(E87*U87,2)</f>
        <v>0</v>
      </c>
      <c r="W87" s="160"/>
      <c r="X87" s="160" t="s">
        <v>500</v>
      </c>
      <c r="Y87" s="160" t="s">
        <v>225</v>
      </c>
      <c r="Z87" s="149"/>
      <c r="AA87" s="149"/>
      <c r="AB87" s="149"/>
      <c r="AC87" s="149"/>
      <c r="AD87" s="149"/>
      <c r="AE87" s="149"/>
      <c r="AF87" s="149"/>
      <c r="AG87" s="149" t="s">
        <v>501</v>
      </c>
      <c r="AH87" s="149"/>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2" x14ac:dyDescent="0.2">
      <c r="A88" s="156"/>
      <c r="B88" s="157"/>
      <c r="C88" s="193" t="s">
        <v>2492</v>
      </c>
      <c r="D88" s="165"/>
      <c r="E88" s="166">
        <v>0.1</v>
      </c>
      <c r="F88" s="160"/>
      <c r="G88" s="160"/>
      <c r="H88" s="160"/>
      <c r="I88" s="160"/>
      <c r="J88" s="160"/>
      <c r="K88" s="160"/>
      <c r="L88" s="160"/>
      <c r="M88" s="160"/>
      <c r="N88" s="159"/>
      <c r="O88" s="159"/>
      <c r="P88" s="159"/>
      <c r="Q88" s="159"/>
      <c r="R88" s="160"/>
      <c r="S88" s="160"/>
      <c r="T88" s="160"/>
      <c r="U88" s="160"/>
      <c r="V88" s="160"/>
      <c r="W88" s="160"/>
      <c r="X88" s="160"/>
      <c r="Y88" s="160"/>
      <c r="Z88" s="149"/>
      <c r="AA88" s="149"/>
      <c r="AB88" s="149"/>
      <c r="AC88" s="149"/>
      <c r="AD88" s="149"/>
      <c r="AE88" s="149"/>
      <c r="AF88" s="149"/>
      <c r="AG88" s="149" t="s">
        <v>261</v>
      </c>
      <c r="AH88" s="149">
        <v>0</v>
      </c>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ht="22.5" outlineLevel="1" x14ac:dyDescent="0.2">
      <c r="A89" s="175">
        <v>28</v>
      </c>
      <c r="B89" s="176" t="s">
        <v>2493</v>
      </c>
      <c r="C89" s="191" t="s">
        <v>2494</v>
      </c>
      <c r="D89" s="177" t="s">
        <v>439</v>
      </c>
      <c r="E89" s="178">
        <v>7.4999999999999997E-2</v>
      </c>
      <c r="F89" s="179"/>
      <c r="G89" s="180">
        <f>ROUND(E89*F89,2)</f>
        <v>0</v>
      </c>
      <c r="H89" s="179"/>
      <c r="I89" s="180">
        <f>ROUND(E89*H89,2)</f>
        <v>0</v>
      </c>
      <c r="J89" s="179"/>
      <c r="K89" s="180">
        <f>ROUND(E89*J89,2)</f>
        <v>0</v>
      </c>
      <c r="L89" s="180">
        <v>21</v>
      </c>
      <c r="M89" s="180">
        <f>G89*(1+L89/100)</f>
        <v>0</v>
      </c>
      <c r="N89" s="178">
        <v>1</v>
      </c>
      <c r="O89" s="178">
        <f>ROUND(E89*N89,2)</f>
        <v>0.08</v>
      </c>
      <c r="P89" s="178">
        <v>0</v>
      </c>
      <c r="Q89" s="178">
        <f>ROUND(E89*P89,2)</f>
        <v>0</v>
      </c>
      <c r="R89" s="180" t="s">
        <v>740</v>
      </c>
      <c r="S89" s="180" t="s">
        <v>222</v>
      </c>
      <c r="T89" s="181" t="s">
        <v>270</v>
      </c>
      <c r="U89" s="160">
        <v>0</v>
      </c>
      <c r="V89" s="160">
        <f>ROUND(E89*U89,2)</f>
        <v>0</v>
      </c>
      <c r="W89" s="160"/>
      <c r="X89" s="160" t="s">
        <v>500</v>
      </c>
      <c r="Y89" s="160" t="s">
        <v>225</v>
      </c>
      <c r="Z89" s="149"/>
      <c r="AA89" s="149"/>
      <c r="AB89" s="149"/>
      <c r="AC89" s="149"/>
      <c r="AD89" s="149"/>
      <c r="AE89" s="149"/>
      <c r="AF89" s="149"/>
      <c r="AG89" s="149" t="s">
        <v>501</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2" x14ac:dyDescent="0.2">
      <c r="A90" s="156"/>
      <c r="B90" s="157"/>
      <c r="C90" s="193" t="s">
        <v>2495</v>
      </c>
      <c r="D90" s="165"/>
      <c r="E90" s="166">
        <v>7.4999999999999997E-2</v>
      </c>
      <c r="F90" s="160"/>
      <c r="G90" s="160"/>
      <c r="H90" s="160"/>
      <c r="I90" s="160"/>
      <c r="J90" s="160"/>
      <c r="K90" s="160"/>
      <c r="L90" s="160"/>
      <c r="M90" s="160"/>
      <c r="N90" s="159"/>
      <c r="O90" s="159"/>
      <c r="P90" s="159"/>
      <c r="Q90" s="159"/>
      <c r="R90" s="160"/>
      <c r="S90" s="160"/>
      <c r="T90" s="160"/>
      <c r="U90" s="160"/>
      <c r="V90" s="160"/>
      <c r="W90" s="160"/>
      <c r="X90" s="160"/>
      <c r="Y90" s="160"/>
      <c r="Z90" s="149"/>
      <c r="AA90" s="149"/>
      <c r="AB90" s="149"/>
      <c r="AC90" s="149"/>
      <c r="AD90" s="149"/>
      <c r="AE90" s="149"/>
      <c r="AF90" s="149"/>
      <c r="AG90" s="149" t="s">
        <v>261</v>
      </c>
      <c r="AH90" s="149">
        <v>0</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1" x14ac:dyDescent="0.2">
      <c r="A91" s="156">
        <v>29</v>
      </c>
      <c r="B91" s="157" t="s">
        <v>620</v>
      </c>
      <c r="C91" s="198" t="s">
        <v>621</v>
      </c>
      <c r="D91" s="158" t="s">
        <v>0</v>
      </c>
      <c r="E91" s="197"/>
      <c r="F91" s="161"/>
      <c r="G91" s="160">
        <f>ROUND(E91*F91,2)</f>
        <v>0</v>
      </c>
      <c r="H91" s="161"/>
      <c r="I91" s="160">
        <f>ROUND(E91*H91,2)</f>
        <v>0</v>
      </c>
      <c r="J91" s="161"/>
      <c r="K91" s="160">
        <f>ROUND(E91*J91,2)</f>
        <v>0</v>
      </c>
      <c r="L91" s="160">
        <v>21</v>
      </c>
      <c r="M91" s="160">
        <f>G91*(1+L91/100)</f>
        <v>0</v>
      </c>
      <c r="N91" s="159">
        <v>0</v>
      </c>
      <c r="O91" s="159">
        <f>ROUND(E91*N91,2)</f>
        <v>0</v>
      </c>
      <c r="P91" s="159">
        <v>0</v>
      </c>
      <c r="Q91" s="159">
        <f>ROUND(E91*P91,2)</f>
        <v>0</v>
      </c>
      <c r="R91" s="160" t="s">
        <v>622</v>
      </c>
      <c r="S91" s="160" t="s">
        <v>222</v>
      </c>
      <c r="T91" s="160" t="s">
        <v>270</v>
      </c>
      <c r="U91" s="160">
        <v>0</v>
      </c>
      <c r="V91" s="160">
        <f>ROUND(E91*U91,2)</f>
        <v>0</v>
      </c>
      <c r="W91" s="160"/>
      <c r="X91" s="160" t="s">
        <v>440</v>
      </c>
      <c r="Y91" s="160" t="s">
        <v>225</v>
      </c>
      <c r="Z91" s="149"/>
      <c r="AA91" s="149"/>
      <c r="AB91" s="149"/>
      <c r="AC91" s="149"/>
      <c r="AD91" s="149"/>
      <c r="AE91" s="149"/>
      <c r="AF91" s="149"/>
      <c r="AG91" s="149" t="s">
        <v>441</v>
      </c>
      <c r="AH91" s="149"/>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2" x14ac:dyDescent="0.2">
      <c r="A92" s="156"/>
      <c r="B92" s="157"/>
      <c r="C92" s="269" t="s">
        <v>452</v>
      </c>
      <c r="D92" s="270"/>
      <c r="E92" s="270"/>
      <c r="F92" s="270"/>
      <c r="G92" s="270"/>
      <c r="H92" s="160"/>
      <c r="I92" s="160"/>
      <c r="J92" s="160"/>
      <c r="K92" s="160"/>
      <c r="L92" s="160"/>
      <c r="M92" s="160"/>
      <c r="N92" s="159"/>
      <c r="O92" s="159"/>
      <c r="P92" s="159"/>
      <c r="Q92" s="159"/>
      <c r="R92" s="160"/>
      <c r="S92" s="160"/>
      <c r="T92" s="160"/>
      <c r="U92" s="160"/>
      <c r="V92" s="160"/>
      <c r="W92" s="160"/>
      <c r="X92" s="160"/>
      <c r="Y92" s="160"/>
      <c r="Z92" s="149"/>
      <c r="AA92" s="149"/>
      <c r="AB92" s="149"/>
      <c r="AC92" s="149"/>
      <c r="AD92" s="149"/>
      <c r="AE92" s="149"/>
      <c r="AF92" s="149"/>
      <c r="AG92" s="149" t="s">
        <v>298</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x14ac:dyDescent="0.2">
      <c r="A93" s="168" t="s">
        <v>217</v>
      </c>
      <c r="B93" s="169" t="s">
        <v>169</v>
      </c>
      <c r="C93" s="190" t="s">
        <v>170</v>
      </c>
      <c r="D93" s="170"/>
      <c r="E93" s="171"/>
      <c r="F93" s="172"/>
      <c r="G93" s="172">
        <f>SUMIF(AG94:AG97,"&lt;&gt;NOR",G94:G97)</f>
        <v>0</v>
      </c>
      <c r="H93" s="172"/>
      <c r="I93" s="172">
        <f>SUM(I94:I97)</f>
        <v>0</v>
      </c>
      <c r="J93" s="172"/>
      <c r="K93" s="172">
        <f>SUM(K94:K97)</f>
        <v>0</v>
      </c>
      <c r="L93" s="172"/>
      <c r="M93" s="172">
        <f>SUM(M94:M97)</f>
        <v>0</v>
      </c>
      <c r="N93" s="171"/>
      <c r="O93" s="171">
        <f>SUM(O94:O97)</f>
        <v>0</v>
      </c>
      <c r="P93" s="171"/>
      <c r="Q93" s="171">
        <f>SUM(Q94:Q97)</f>
        <v>0</v>
      </c>
      <c r="R93" s="172"/>
      <c r="S93" s="172"/>
      <c r="T93" s="173"/>
      <c r="U93" s="167"/>
      <c r="V93" s="167">
        <f>SUM(V94:V97)</f>
        <v>0.26</v>
      </c>
      <c r="W93" s="167"/>
      <c r="X93" s="167"/>
      <c r="Y93" s="167"/>
      <c r="AG93" t="s">
        <v>218</v>
      </c>
    </row>
    <row r="94" spans="1:60" outlineLevel="1" x14ac:dyDescent="0.2">
      <c r="A94" s="175">
        <v>30</v>
      </c>
      <c r="B94" s="176" t="s">
        <v>1783</v>
      </c>
      <c r="C94" s="191" t="s">
        <v>1784</v>
      </c>
      <c r="D94" s="177" t="s">
        <v>276</v>
      </c>
      <c r="E94" s="178">
        <v>8.1</v>
      </c>
      <c r="F94" s="179"/>
      <c r="G94" s="180">
        <f>ROUND(E94*F94,2)</f>
        <v>0</v>
      </c>
      <c r="H94" s="179"/>
      <c r="I94" s="180">
        <f>ROUND(E94*H94,2)</f>
        <v>0</v>
      </c>
      <c r="J94" s="179"/>
      <c r="K94" s="180">
        <f>ROUND(E94*J94,2)</f>
        <v>0</v>
      </c>
      <c r="L94" s="180">
        <v>21</v>
      </c>
      <c r="M94" s="180">
        <f>G94*(1+L94/100)</f>
        <v>0</v>
      </c>
      <c r="N94" s="178">
        <v>2.9E-4</v>
      </c>
      <c r="O94" s="178">
        <f>ROUND(E94*N94,2)</f>
        <v>0</v>
      </c>
      <c r="P94" s="178">
        <v>0</v>
      </c>
      <c r="Q94" s="178">
        <f>ROUND(E94*P94,2)</f>
        <v>0</v>
      </c>
      <c r="R94" s="180" t="s">
        <v>717</v>
      </c>
      <c r="S94" s="180" t="s">
        <v>222</v>
      </c>
      <c r="T94" s="181" t="s">
        <v>270</v>
      </c>
      <c r="U94" s="160">
        <v>3.2480000000000002E-2</v>
      </c>
      <c r="V94" s="160">
        <f>ROUND(E94*U94,2)</f>
        <v>0.26</v>
      </c>
      <c r="W94" s="160"/>
      <c r="X94" s="160" t="s">
        <v>271</v>
      </c>
      <c r="Y94" s="160" t="s">
        <v>225</v>
      </c>
      <c r="Z94" s="149"/>
      <c r="AA94" s="149"/>
      <c r="AB94" s="149"/>
      <c r="AC94" s="149"/>
      <c r="AD94" s="149"/>
      <c r="AE94" s="149"/>
      <c r="AF94" s="149"/>
      <c r="AG94" s="149" t="s">
        <v>1781</v>
      </c>
      <c r="AH94" s="149"/>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2" x14ac:dyDescent="0.2">
      <c r="A95" s="156"/>
      <c r="B95" s="157"/>
      <c r="C95" s="193" t="s">
        <v>2453</v>
      </c>
      <c r="D95" s="165"/>
      <c r="E95" s="166">
        <v>8.1</v>
      </c>
      <c r="F95" s="160"/>
      <c r="G95" s="160"/>
      <c r="H95" s="160"/>
      <c r="I95" s="160"/>
      <c r="J95" s="160"/>
      <c r="K95" s="160"/>
      <c r="L95" s="160"/>
      <c r="M95" s="160"/>
      <c r="N95" s="159"/>
      <c r="O95" s="159"/>
      <c r="P95" s="159"/>
      <c r="Q95" s="159"/>
      <c r="R95" s="160"/>
      <c r="S95" s="160"/>
      <c r="T95" s="160"/>
      <c r="U95" s="160"/>
      <c r="V95" s="160"/>
      <c r="W95" s="160"/>
      <c r="X95" s="160"/>
      <c r="Y95" s="160"/>
      <c r="Z95" s="149"/>
      <c r="AA95" s="149"/>
      <c r="AB95" s="149"/>
      <c r="AC95" s="149"/>
      <c r="AD95" s="149"/>
      <c r="AE95" s="149"/>
      <c r="AF95" s="149"/>
      <c r="AG95" s="149" t="s">
        <v>261</v>
      </c>
      <c r="AH95" s="149">
        <v>5</v>
      </c>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ht="22.5" outlineLevel="1" x14ac:dyDescent="0.2">
      <c r="A96" s="175">
        <v>31</v>
      </c>
      <c r="B96" s="176" t="s">
        <v>1786</v>
      </c>
      <c r="C96" s="191" t="s">
        <v>1787</v>
      </c>
      <c r="D96" s="177" t="s">
        <v>276</v>
      </c>
      <c r="E96" s="178">
        <v>8.1</v>
      </c>
      <c r="F96" s="179"/>
      <c r="G96" s="180">
        <f>ROUND(E96*F96,2)</f>
        <v>0</v>
      </c>
      <c r="H96" s="179"/>
      <c r="I96" s="180">
        <f>ROUND(E96*H96,2)</f>
        <v>0</v>
      </c>
      <c r="J96" s="179"/>
      <c r="K96" s="180">
        <f>ROUND(E96*J96,2)</f>
        <v>0</v>
      </c>
      <c r="L96" s="180">
        <v>21</v>
      </c>
      <c r="M96" s="180">
        <f>G96*(1+L96/100)</f>
        <v>0</v>
      </c>
      <c r="N96" s="178">
        <v>2.0000000000000001E-4</v>
      </c>
      <c r="O96" s="178">
        <f>ROUND(E96*N96,2)</f>
        <v>0</v>
      </c>
      <c r="P96" s="178">
        <v>0</v>
      </c>
      <c r="Q96" s="178">
        <f>ROUND(E96*P96,2)</f>
        <v>0</v>
      </c>
      <c r="R96" s="180"/>
      <c r="S96" s="180" t="s">
        <v>250</v>
      </c>
      <c r="T96" s="181" t="s">
        <v>826</v>
      </c>
      <c r="U96" s="160">
        <v>0</v>
      </c>
      <c r="V96" s="160">
        <f>ROUND(E96*U96,2)</f>
        <v>0</v>
      </c>
      <c r="W96" s="160"/>
      <c r="X96" s="160" t="s">
        <v>271</v>
      </c>
      <c r="Y96" s="160" t="s">
        <v>225</v>
      </c>
      <c r="Z96" s="149"/>
      <c r="AA96" s="149"/>
      <c r="AB96" s="149"/>
      <c r="AC96" s="149"/>
      <c r="AD96" s="149"/>
      <c r="AE96" s="149"/>
      <c r="AF96" s="149"/>
      <c r="AG96" s="149" t="s">
        <v>1781</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2" x14ac:dyDescent="0.2">
      <c r="A97" s="156"/>
      <c r="B97" s="157"/>
      <c r="C97" s="193" t="s">
        <v>2496</v>
      </c>
      <c r="D97" s="165"/>
      <c r="E97" s="166">
        <v>8.1</v>
      </c>
      <c r="F97" s="160"/>
      <c r="G97" s="160"/>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261</v>
      </c>
      <c r="AH97" s="149">
        <v>5</v>
      </c>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x14ac:dyDescent="0.2">
      <c r="A98" s="168" t="s">
        <v>217</v>
      </c>
      <c r="B98" s="169" t="s">
        <v>183</v>
      </c>
      <c r="C98" s="190" t="s">
        <v>134</v>
      </c>
      <c r="D98" s="170"/>
      <c r="E98" s="171"/>
      <c r="F98" s="172"/>
      <c r="G98" s="172">
        <f>SUMIF(AG99:AG106,"&lt;&gt;NOR",G99:G106)</f>
        <v>0</v>
      </c>
      <c r="H98" s="172"/>
      <c r="I98" s="172">
        <f>SUM(I99:I106)</f>
        <v>0</v>
      </c>
      <c r="J98" s="172"/>
      <c r="K98" s="172">
        <f>SUM(K99:K106)</f>
        <v>0</v>
      </c>
      <c r="L98" s="172"/>
      <c r="M98" s="172">
        <f>SUM(M99:M106)</f>
        <v>0</v>
      </c>
      <c r="N98" s="171"/>
      <c r="O98" s="171">
        <f>SUM(O99:O106)</f>
        <v>0</v>
      </c>
      <c r="P98" s="171"/>
      <c r="Q98" s="171">
        <f>SUM(Q99:Q106)</f>
        <v>0</v>
      </c>
      <c r="R98" s="172"/>
      <c r="S98" s="172"/>
      <c r="T98" s="173"/>
      <c r="U98" s="167"/>
      <c r="V98" s="167">
        <f>SUM(V99:V106)</f>
        <v>1.07</v>
      </c>
      <c r="W98" s="167"/>
      <c r="X98" s="167"/>
      <c r="Y98" s="167"/>
      <c r="AG98" t="s">
        <v>218</v>
      </c>
    </row>
    <row r="99" spans="1:60" ht="22.5" outlineLevel="1" x14ac:dyDescent="0.2">
      <c r="A99" s="183">
        <v>32</v>
      </c>
      <c r="B99" s="184" t="s">
        <v>840</v>
      </c>
      <c r="C99" s="192" t="s">
        <v>841</v>
      </c>
      <c r="D99" s="185" t="s">
        <v>439</v>
      </c>
      <c r="E99" s="186">
        <v>0.43037999999999998</v>
      </c>
      <c r="F99" s="187"/>
      <c r="G99" s="188">
        <f>ROUND(E99*F99,2)</f>
        <v>0</v>
      </c>
      <c r="H99" s="187"/>
      <c r="I99" s="188">
        <f>ROUND(E99*H99,2)</f>
        <v>0</v>
      </c>
      <c r="J99" s="187"/>
      <c r="K99" s="188">
        <f>ROUND(E99*J99,2)</f>
        <v>0</v>
      </c>
      <c r="L99" s="188">
        <v>21</v>
      </c>
      <c r="M99" s="188">
        <f>G99*(1+L99/100)</f>
        <v>0</v>
      </c>
      <c r="N99" s="186">
        <v>0</v>
      </c>
      <c r="O99" s="186">
        <f>ROUND(E99*N99,2)</f>
        <v>0</v>
      </c>
      <c r="P99" s="186">
        <v>0</v>
      </c>
      <c r="Q99" s="186">
        <f>ROUND(E99*P99,2)</f>
        <v>0</v>
      </c>
      <c r="R99" s="188" t="s">
        <v>375</v>
      </c>
      <c r="S99" s="188" t="s">
        <v>222</v>
      </c>
      <c r="T99" s="189" t="s">
        <v>270</v>
      </c>
      <c r="U99" s="160">
        <v>0.93300000000000005</v>
      </c>
      <c r="V99" s="160">
        <f>ROUND(E99*U99,2)</f>
        <v>0.4</v>
      </c>
      <c r="W99" s="160"/>
      <c r="X99" s="160" t="s">
        <v>842</v>
      </c>
      <c r="Y99" s="160" t="s">
        <v>225</v>
      </c>
      <c r="Z99" s="149"/>
      <c r="AA99" s="149"/>
      <c r="AB99" s="149"/>
      <c r="AC99" s="149"/>
      <c r="AD99" s="149"/>
      <c r="AE99" s="149"/>
      <c r="AF99" s="149"/>
      <c r="AG99" s="149" t="s">
        <v>843</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1" x14ac:dyDescent="0.2">
      <c r="A100" s="175">
        <v>33</v>
      </c>
      <c r="B100" s="176" t="s">
        <v>844</v>
      </c>
      <c r="C100" s="191" t="s">
        <v>845</v>
      </c>
      <c r="D100" s="177" t="s">
        <v>439</v>
      </c>
      <c r="E100" s="178">
        <v>0.43037999999999998</v>
      </c>
      <c r="F100" s="179"/>
      <c r="G100" s="180">
        <f>ROUND(E100*F100,2)</f>
        <v>0</v>
      </c>
      <c r="H100" s="179"/>
      <c r="I100" s="180">
        <f>ROUND(E100*H100,2)</f>
        <v>0</v>
      </c>
      <c r="J100" s="179"/>
      <c r="K100" s="180">
        <f>ROUND(E100*J100,2)</f>
        <v>0</v>
      </c>
      <c r="L100" s="180">
        <v>21</v>
      </c>
      <c r="M100" s="180">
        <f>G100*(1+L100/100)</f>
        <v>0</v>
      </c>
      <c r="N100" s="178">
        <v>0</v>
      </c>
      <c r="O100" s="178">
        <f>ROUND(E100*N100,2)</f>
        <v>0</v>
      </c>
      <c r="P100" s="178">
        <v>0</v>
      </c>
      <c r="Q100" s="178">
        <f>ROUND(E100*P100,2)</f>
        <v>0</v>
      </c>
      <c r="R100" s="180" t="s">
        <v>375</v>
      </c>
      <c r="S100" s="180" t="s">
        <v>222</v>
      </c>
      <c r="T100" s="181" t="s">
        <v>270</v>
      </c>
      <c r="U100" s="160">
        <v>0.49</v>
      </c>
      <c r="V100" s="160">
        <f>ROUND(E100*U100,2)</f>
        <v>0.21</v>
      </c>
      <c r="W100" s="160"/>
      <c r="X100" s="160" t="s">
        <v>842</v>
      </c>
      <c r="Y100" s="160" t="s">
        <v>225</v>
      </c>
      <c r="Z100" s="149"/>
      <c r="AA100" s="149"/>
      <c r="AB100" s="149"/>
      <c r="AC100" s="149"/>
      <c r="AD100" s="149"/>
      <c r="AE100" s="149"/>
      <c r="AF100" s="149"/>
      <c r="AG100" s="149" t="s">
        <v>843</v>
      </c>
      <c r="AH100" s="149"/>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2" x14ac:dyDescent="0.2">
      <c r="A101" s="156"/>
      <c r="B101" s="157"/>
      <c r="C101" s="256" t="s">
        <v>846</v>
      </c>
      <c r="D101" s="257"/>
      <c r="E101" s="257"/>
      <c r="F101" s="257"/>
      <c r="G101" s="257"/>
      <c r="H101" s="160"/>
      <c r="I101" s="160"/>
      <c r="J101" s="160"/>
      <c r="K101" s="160"/>
      <c r="L101" s="160"/>
      <c r="M101" s="160"/>
      <c r="N101" s="159"/>
      <c r="O101" s="159"/>
      <c r="P101" s="159"/>
      <c r="Q101" s="159"/>
      <c r="R101" s="160"/>
      <c r="S101" s="160"/>
      <c r="T101" s="160"/>
      <c r="U101" s="160"/>
      <c r="V101" s="160"/>
      <c r="W101" s="160"/>
      <c r="X101" s="160"/>
      <c r="Y101" s="160"/>
      <c r="Z101" s="149"/>
      <c r="AA101" s="149"/>
      <c r="AB101" s="149"/>
      <c r="AC101" s="149"/>
      <c r="AD101" s="149"/>
      <c r="AE101" s="149"/>
      <c r="AF101" s="149"/>
      <c r="AG101" s="149" t="s">
        <v>228</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1" x14ac:dyDescent="0.2">
      <c r="A102" s="183">
        <v>34</v>
      </c>
      <c r="B102" s="184" t="s">
        <v>847</v>
      </c>
      <c r="C102" s="192" t="s">
        <v>848</v>
      </c>
      <c r="D102" s="185" t="s">
        <v>439</v>
      </c>
      <c r="E102" s="186">
        <v>8.1772299999999998</v>
      </c>
      <c r="F102" s="187"/>
      <c r="G102" s="188">
        <f>ROUND(E102*F102,2)</f>
        <v>0</v>
      </c>
      <c r="H102" s="187"/>
      <c r="I102" s="188">
        <f>ROUND(E102*H102,2)</f>
        <v>0</v>
      </c>
      <c r="J102" s="187"/>
      <c r="K102" s="188">
        <f>ROUND(E102*J102,2)</f>
        <v>0</v>
      </c>
      <c r="L102" s="188">
        <v>21</v>
      </c>
      <c r="M102" s="188">
        <f>G102*(1+L102/100)</f>
        <v>0</v>
      </c>
      <c r="N102" s="186">
        <v>0</v>
      </c>
      <c r="O102" s="186">
        <f>ROUND(E102*N102,2)</f>
        <v>0</v>
      </c>
      <c r="P102" s="186">
        <v>0</v>
      </c>
      <c r="Q102" s="186">
        <f>ROUND(E102*P102,2)</f>
        <v>0</v>
      </c>
      <c r="R102" s="188" t="s">
        <v>375</v>
      </c>
      <c r="S102" s="188" t="s">
        <v>222</v>
      </c>
      <c r="T102" s="189" t="s">
        <v>270</v>
      </c>
      <c r="U102" s="160">
        <v>0</v>
      </c>
      <c r="V102" s="160">
        <f>ROUND(E102*U102,2)</f>
        <v>0</v>
      </c>
      <c r="W102" s="160"/>
      <c r="X102" s="160" t="s">
        <v>842</v>
      </c>
      <c r="Y102" s="160" t="s">
        <v>225</v>
      </c>
      <c r="Z102" s="149"/>
      <c r="AA102" s="149"/>
      <c r="AB102" s="149"/>
      <c r="AC102" s="149"/>
      <c r="AD102" s="149"/>
      <c r="AE102" s="149"/>
      <c r="AF102" s="149"/>
      <c r="AG102" s="149" t="s">
        <v>843</v>
      </c>
      <c r="AH102" s="149"/>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1" x14ac:dyDescent="0.2">
      <c r="A103" s="183">
        <v>35</v>
      </c>
      <c r="B103" s="184" t="s">
        <v>849</v>
      </c>
      <c r="C103" s="192" t="s">
        <v>850</v>
      </c>
      <c r="D103" s="185" t="s">
        <v>439</v>
      </c>
      <c r="E103" s="186">
        <v>0.43037999999999998</v>
      </c>
      <c r="F103" s="187"/>
      <c r="G103" s="188">
        <f>ROUND(E103*F103,2)</f>
        <v>0</v>
      </c>
      <c r="H103" s="187"/>
      <c r="I103" s="188">
        <f>ROUND(E103*H103,2)</f>
        <v>0</v>
      </c>
      <c r="J103" s="187"/>
      <c r="K103" s="188">
        <f>ROUND(E103*J103,2)</f>
        <v>0</v>
      </c>
      <c r="L103" s="188">
        <v>21</v>
      </c>
      <c r="M103" s="188">
        <f>G103*(1+L103/100)</f>
        <v>0</v>
      </c>
      <c r="N103" s="186">
        <v>0</v>
      </c>
      <c r="O103" s="186">
        <f>ROUND(E103*N103,2)</f>
        <v>0</v>
      </c>
      <c r="P103" s="186">
        <v>0</v>
      </c>
      <c r="Q103" s="186">
        <f>ROUND(E103*P103,2)</f>
        <v>0</v>
      </c>
      <c r="R103" s="188" t="s">
        <v>375</v>
      </c>
      <c r="S103" s="188" t="s">
        <v>222</v>
      </c>
      <c r="T103" s="189" t="s">
        <v>270</v>
      </c>
      <c r="U103" s="160">
        <v>0.94199999999999995</v>
      </c>
      <c r="V103" s="160">
        <f>ROUND(E103*U103,2)</f>
        <v>0.41</v>
      </c>
      <c r="W103" s="160"/>
      <c r="X103" s="160" t="s">
        <v>842</v>
      </c>
      <c r="Y103" s="160" t="s">
        <v>225</v>
      </c>
      <c r="Z103" s="149"/>
      <c r="AA103" s="149"/>
      <c r="AB103" s="149"/>
      <c r="AC103" s="149"/>
      <c r="AD103" s="149"/>
      <c r="AE103" s="149"/>
      <c r="AF103" s="149"/>
      <c r="AG103" s="149" t="s">
        <v>843</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ht="22.5" outlineLevel="1" x14ac:dyDescent="0.2">
      <c r="A104" s="183">
        <v>36</v>
      </c>
      <c r="B104" s="184" t="s">
        <v>851</v>
      </c>
      <c r="C104" s="192" t="s">
        <v>852</v>
      </c>
      <c r="D104" s="185" t="s">
        <v>439</v>
      </c>
      <c r="E104" s="186">
        <v>0.43037999999999998</v>
      </c>
      <c r="F104" s="187"/>
      <c r="G104" s="188">
        <f>ROUND(E104*F104,2)</f>
        <v>0</v>
      </c>
      <c r="H104" s="187"/>
      <c r="I104" s="188">
        <f>ROUND(E104*H104,2)</f>
        <v>0</v>
      </c>
      <c r="J104" s="187"/>
      <c r="K104" s="188">
        <f>ROUND(E104*J104,2)</f>
        <v>0</v>
      </c>
      <c r="L104" s="188">
        <v>21</v>
      </c>
      <c r="M104" s="188">
        <f>G104*(1+L104/100)</f>
        <v>0</v>
      </c>
      <c r="N104" s="186">
        <v>0</v>
      </c>
      <c r="O104" s="186">
        <f>ROUND(E104*N104,2)</f>
        <v>0</v>
      </c>
      <c r="P104" s="186">
        <v>0</v>
      </c>
      <c r="Q104" s="186">
        <f>ROUND(E104*P104,2)</f>
        <v>0</v>
      </c>
      <c r="R104" s="188" t="s">
        <v>375</v>
      </c>
      <c r="S104" s="188" t="s">
        <v>222</v>
      </c>
      <c r="T104" s="189" t="s">
        <v>270</v>
      </c>
      <c r="U104" s="160">
        <v>0.105</v>
      </c>
      <c r="V104" s="160">
        <f>ROUND(E104*U104,2)</f>
        <v>0.05</v>
      </c>
      <c r="W104" s="160"/>
      <c r="X104" s="160" t="s">
        <v>842</v>
      </c>
      <c r="Y104" s="160" t="s">
        <v>225</v>
      </c>
      <c r="Z104" s="149"/>
      <c r="AA104" s="149"/>
      <c r="AB104" s="149"/>
      <c r="AC104" s="149"/>
      <c r="AD104" s="149"/>
      <c r="AE104" s="149"/>
      <c r="AF104" s="149"/>
      <c r="AG104" s="149" t="s">
        <v>843</v>
      </c>
      <c r="AH104" s="149"/>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1" x14ac:dyDescent="0.2">
      <c r="A105" s="175">
        <v>37</v>
      </c>
      <c r="B105" s="176" t="s">
        <v>812</v>
      </c>
      <c r="C105" s="191" t="s">
        <v>1568</v>
      </c>
      <c r="D105" s="177" t="s">
        <v>439</v>
      </c>
      <c r="E105" s="178">
        <v>0.43037999999999998</v>
      </c>
      <c r="F105" s="179"/>
      <c r="G105" s="180">
        <f>ROUND(E105*F105,2)</f>
        <v>0</v>
      </c>
      <c r="H105" s="179"/>
      <c r="I105" s="180">
        <f>ROUND(E105*H105,2)</f>
        <v>0</v>
      </c>
      <c r="J105" s="179"/>
      <c r="K105" s="180">
        <f>ROUND(E105*J105,2)</f>
        <v>0</v>
      </c>
      <c r="L105" s="180">
        <v>21</v>
      </c>
      <c r="M105" s="180">
        <f>G105*(1+L105/100)</f>
        <v>0</v>
      </c>
      <c r="N105" s="178">
        <v>0</v>
      </c>
      <c r="O105" s="178">
        <f>ROUND(E105*N105,2)</f>
        <v>0</v>
      </c>
      <c r="P105" s="178">
        <v>0</v>
      </c>
      <c r="Q105" s="178">
        <f>ROUND(E105*P105,2)</f>
        <v>0</v>
      </c>
      <c r="R105" s="180" t="s">
        <v>375</v>
      </c>
      <c r="S105" s="180" t="s">
        <v>222</v>
      </c>
      <c r="T105" s="181" t="s">
        <v>270</v>
      </c>
      <c r="U105" s="160">
        <v>0</v>
      </c>
      <c r="V105" s="160">
        <f>ROUND(E105*U105,2)</f>
        <v>0</v>
      </c>
      <c r="W105" s="160"/>
      <c r="X105" s="160" t="s">
        <v>842</v>
      </c>
      <c r="Y105" s="160" t="s">
        <v>225</v>
      </c>
      <c r="Z105" s="149"/>
      <c r="AA105" s="149"/>
      <c r="AB105" s="149"/>
      <c r="AC105" s="149"/>
      <c r="AD105" s="149"/>
      <c r="AE105" s="149"/>
      <c r="AF105" s="149"/>
      <c r="AG105" s="149" t="s">
        <v>843</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2" x14ac:dyDescent="0.2">
      <c r="A106" s="156"/>
      <c r="B106" s="157"/>
      <c r="C106" s="256" t="s">
        <v>814</v>
      </c>
      <c r="D106" s="257"/>
      <c r="E106" s="257"/>
      <c r="F106" s="257"/>
      <c r="G106" s="257"/>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228</v>
      </c>
      <c r="AH106" s="149"/>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x14ac:dyDescent="0.2">
      <c r="A107" s="3"/>
      <c r="B107" s="4"/>
      <c r="C107" s="194"/>
      <c r="D107" s="6"/>
      <c r="E107" s="3"/>
      <c r="F107" s="3"/>
      <c r="G107" s="3"/>
      <c r="H107" s="3"/>
      <c r="I107" s="3"/>
      <c r="J107" s="3"/>
      <c r="K107" s="3"/>
      <c r="L107" s="3"/>
      <c r="M107" s="3"/>
      <c r="N107" s="3"/>
      <c r="O107" s="3"/>
      <c r="P107" s="3"/>
      <c r="Q107" s="3"/>
      <c r="R107" s="3"/>
      <c r="S107" s="3"/>
      <c r="T107" s="3"/>
      <c r="U107" s="3"/>
      <c r="V107" s="3"/>
      <c r="W107" s="3"/>
      <c r="X107" s="3"/>
      <c r="Y107" s="3"/>
      <c r="AE107">
        <v>12</v>
      </c>
      <c r="AF107">
        <v>21</v>
      </c>
      <c r="AG107" t="s">
        <v>203</v>
      </c>
    </row>
    <row r="108" spans="1:60" x14ac:dyDescent="0.2">
      <c r="A108" s="152"/>
      <c r="B108" s="153" t="s">
        <v>29</v>
      </c>
      <c r="C108" s="195"/>
      <c r="D108" s="154"/>
      <c r="E108" s="155"/>
      <c r="F108" s="155"/>
      <c r="G108" s="174">
        <f>G8+G12+G22+G25+G30+G46+G49+G60+G80+G93+G98</f>
        <v>0</v>
      </c>
      <c r="H108" s="3"/>
      <c r="I108" s="3"/>
      <c r="J108" s="3"/>
      <c r="K108" s="3"/>
      <c r="L108" s="3"/>
      <c r="M108" s="3"/>
      <c r="N108" s="3"/>
      <c r="O108" s="3"/>
      <c r="P108" s="3"/>
      <c r="Q108" s="3"/>
      <c r="R108" s="3"/>
      <c r="S108" s="3"/>
      <c r="T108" s="3"/>
      <c r="U108" s="3"/>
      <c r="V108" s="3"/>
      <c r="W108" s="3"/>
      <c r="X108" s="3"/>
      <c r="Y108" s="3"/>
      <c r="AE108">
        <f>SUMIF(L7:L106,AE107,G7:G106)</f>
        <v>0</v>
      </c>
      <c r="AF108">
        <f>SUMIF(L7:L106,AF107,G7:G106)</f>
        <v>0</v>
      </c>
      <c r="AG108" t="s">
        <v>263</v>
      </c>
    </row>
    <row r="109" spans="1:60" x14ac:dyDescent="0.2">
      <c r="C109" s="196"/>
      <c r="D109" s="10"/>
      <c r="AG109" t="s">
        <v>264</v>
      </c>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fmGCFuSHgWDWYBZpA+gBWABakZfYkuHX1kS80gCsq6DAmTzDMttSmm1BLxhvi12/oQK7zU55uejddKtdjxBfQ==" saltValue="pAgjQ2Ug4IWB9afQ0ciMDw==" spinCount="100000" sheet="1" formatRows="0"/>
  <mergeCells count="25">
    <mergeCell ref="C106:G106"/>
    <mergeCell ref="C68:G68"/>
    <mergeCell ref="C69:G69"/>
    <mergeCell ref="C74:G74"/>
    <mergeCell ref="C79:G79"/>
    <mergeCell ref="C92:G92"/>
    <mergeCell ref="C101:G101"/>
    <mergeCell ref="C67:G67"/>
    <mergeCell ref="C27:G27"/>
    <mergeCell ref="C32:G32"/>
    <mergeCell ref="C35:G35"/>
    <mergeCell ref="C43:G43"/>
    <mergeCell ref="C44:G44"/>
    <mergeCell ref="C48:G48"/>
    <mergeCell ref="C51:G51"/>
    <mergeCell ref="C52:G52"/>
    <mergeCell ref="C62:G62"/>
    <mergeCell ref="C65:G65"/>
    <mergeCell ref="C66:G66"/>
    <mergeCell ref="C18:G18"/>
    <mergeCell ref="A1:G1"/>
    <mergeCell ref="C2:G2"/>
    <mergeCell ref="C3:G3"/>
    <mergeCell ref="C4:G4"/>
    <mergeCell ref="C14:G1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58" t="s">
        <v>265</v>
      </c>
      <c r="B1" s="258"/>
      <c r="C1" s="258"/>
      <c r="D1" s="258"/>
      <c r="E1" s="258"/>
      <c r="F1" s="258"/>
      <c r="G1" s="258"/>
      <c r="AG1" t="s">
        <v>188</v>
      </c>
    </row>
    <row r="2" spans="1:60" ht="24.95" customHeight="1" x14ac:dyDescent="0.2">
      <c r="A2" s="141" t="s">
        <v>7</v>
      </c>
      <c r="B2" s="49" t="s">
        <v>43</v>
      </c>
      <c r="C2" s="259" t="s">
        <v>44</v>
      </c>
      <c r="D2" s="260"/>
      <c r="E2" s="260"/>
      <c r="F2" s="260"/>
      <c r="G2" s="261"/>
      <c r="AG2" t="s">
        <v>189</v>
      </c>
    </row>
    <row r="3" spans="1:60" ht="24.95" customHeight="1" x14ac:dyDescent="0.2">
      <c r="A3" s="141" t="s">
        <v>8</v>
      </c>
      <c r="B3" s="49" t="s">
        <v>68</v>
      </c>
      <c r="C3" s="259" t="s">
        <v>69</v>
      </c>
      <c r="D3" s="260"/>
      <c r="E3" s="260"/>
      <c r="F3" s="260"/>
      <c r="G3" s="261"/>
      <c r="AC3" s="122" t="s">
        <v>189</v>
      </c>
      <c r="AG3" t="s">
        <v>193</v>
      </c>
    </row>
    <row r="4" spans="1:60" ht="24.95" customHeight="1" x14ac:dyDescent="0.2">
      <c r="A4" s="142" t="s">
        <v>9</v>
      </c>
      <c r="B4" s="143" t="s">
        <v>76</v>
      </c>
      <c r="C4" s="262" t="s">
        <v>77</v>
      </c>
      <c r="D4" s="263"/>
      <c r="E4" s="263"/>
      <c r="F4" s="263"/>
      <c r="G4" s="264"/>
      <c r="AG4" t="s">
        <v>194</v>
      </c>
    </row>
    <row r="5" spans="1:60" x14ac:dyDescent="0.2">
      <c r="D5" s="10"/>
    </row>
    <row r="6" spans="1:60" ht="38.25" x14ac:dyDescent="0.2">
      <c r="A6" s="145" t="s">
        <v>195</v>
      </c>
      <c r="B6" s="147" t="s">
        <v>196</v>
      </c>
      <c r="C6" s="147" t="s">
        <v>197</v>
      </c>
      <c r="D6" s="146" t="s">
        <v>198</v>
      </c>
      <c r="E6" s="145" t="s">
        <v>199</v>
      </c>
      <c r="F6" s="144" t="s">
        <v>200</v>
      </c>
      <c r="G6" s="145" t="s">
        <v>29</v>
      </c>
      <c r="H6" s="148" t="s">
        <v>30</v>
      </c>
      <c r="I6" s="148" t="s">
        <v>201</v>
      </c>
      <c r="J6" s="148" t="s">
        <v>31</v>
      </c>
      <c r="K6" s="148" t="s">
        <v>202</v>
      </c>
      <c r="L6" s="148" t="s">
        <v>203</v>
      </c>
      <c r="M6" s="148" t="s">
        <v>204</v>
      </c>
      <c r="N6" s="148" t="s">
        <v>205</v>
      </c>
      <c r="O6" s="148" t="s">
        <v>206</v>
      </c>
      <c r="P6" s="148" t="s">
        <v>207</v>
      </c>
      <c r="Q6" s="148" t="s">
        <v>208</v>
      </c>
      <c r="R6" s="148" t="s">
        <v>209</v>
      </c>
      <c r="S6" s="148" t="s">
        <v>210</v>
      </c>
      <c r="T6" s="148" t="s">
        <v>211</v>
      </c>
      <c r="U6" s="148" t="s">
        <v>212</v>
      </c>
      <c r="V6" s="148" t="s">
        <v>213</v>
      </c>
      <c r="W6" s="148" t="s">
        <v>214</v>
      </c>
      <c r="X6" s="148" t="s">
        <v>215</v>
      </c>
      <c r="Y6" s="148" t="s">
        <v>216</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8" t="s">
        <v>217</v>
      </c>
      <c r="B8" s="169" t="s">
        <v>150</v>
      </c>
      <c r="C8" s="190" t="s">
        <v>151</v>
      </c>
      <c r="D8" s="170"/>
      <c r="E8" s="171"/>
      <c r="F8" s="172"/>
      <c r="G8" s="172">
        <f>SUMIF(AG9:AG9,"&lt;&gt;NOR",G9:G9)</f>
        <v>0</v>
      </c>
      <c r="H8" s="172"/>
      <c r="I8" s="172">
        <f>SUM(I9:I9)</f>
        <v>0</v>
      </c>
      <c r="J8" s="172"/>
      <c r="K8" s="172">
        <f>SUM(K9:K9)</f>
        <v>0</v>
      </c>
      <c r="L8" s="172"/>
      <c r="M8" s="172">
        <f>SUM(M9:M9)</f>
        <v>0</v>
      </c>
      <c r="N8" s="171"/>
      <c r="O8" s="171">
        <f>SUM(O9:O9)</f>
        <v>0</v>
      </c>
      <c r="P8" s="171"/>
      <c r="Q8" s="171">
        <f>SUM(Q9:Q9)</f>
        <v>0</v>
      </c>
      <c r="R8" s="172"/>
      <c r="S8" s="172"/>
      <c r="T8" s="173"/>
      <c r="U8" s="167"/>
      <c r="V8" s="167">
        <f>SUM(V9:V9)</f>
        <v>0</v>
      </c>
      <c r="W8" s="167"/>
      <c r="X8" s="167"/>
      <c r="Y8" s="167"/>
      <c r="AG8" t="s">
        <v>218</v>
      </c>
    </row>
    <row r="9" spans="1:60" outlineLevel="1" x14ac:dyDescent="0.2">
      <c r="A9" s="175">
        <v>1</v>
      </c>
      <c r="B9" s="176" t="s">
        <v>2497</v>
      </c>
      <c r="C9" s="191" t="s">
        <v>2498</v>
      </c>
      <c r="D9" s="177" t="s">
        <v>253</v>
      </c>
      <c r="E9" s="178">
        <v>1</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250</v>
      </c>
      <c r="T9" s="181" t="s">
        <v>223</v>
      </c>
      <c r="U9" s="160">
        <v>0</v>
      </c>
      <c r="V9" s="160">
        <f>ROUND(E9*U9,2)</f>
        <v>0</v>
      </c>
      <c r="W9" s="160"/>
      <c r="X9" s="160" t="s">
        <v>271</v>
      </c>
      <c r="Y9" s="160" t="s">
        <v>225</v>
      </c>
      <c r="Z9" s="149"/>
      <c r="AA9" s="149"/>
      <c r="AB9" s="149"/>
      <c r="AC9" s="149"/>
      <c r="AD9" s="149"/>
      <c r="AE9" s="149"/>
      <c r="AF9" s="149"/>
      <c r="AG9" s="149" t="s">
        <v>272</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x14ac:dyDescent="0.2">
      <c r="A10" s="3"/>
      <c r="B10" s="4"/>
      <c r="C10" s="194"/>
      <c r="D10" s="6"/>
      <c r="E10" s="3"/>
      <c r="F10" s="3"/>
      <c r="G10" s="3"/>
      <c r="H10" s="3"/>
      <c r="I10" s="3"/>
      <c r="J10" s="3"/>
      <c r="K10" s="3"/>
      <c r="L10" s="3"/>
      <c r="M10" s="3"/>
      <c r="N10" s="3"/>
      <c r="O10" s="3"/>
      <c r="P10" s="3"/>
      <c r="Q10" s="3"/>
      <c r="R10" s="3"/>
      <c r="S10" s="3"/>
      <c r="T10" s="3"/>
      <c r="U10" s="3"/>
      <c r="V10" s="3"/>
      <c r="W10" s="3"/>
      <c r="X10" s="3"/>
      <c r="Y10" s="3"/>
      <c r="AE10">
        <v>12</v>
      </c>
      <c r="AF10">
        <v>21</v>
      </c>
      <c r="AG10" t="s">
        <v>203</v>
      </c>
    </row>
    <row r="11" spans="1:60" x14ac:dyDescent="0.2">
      <c r="A11" s="152"/>
      <c r="B11" s="153" t="s">
        <v>29</v>
      </c>
      <c r="C11" s="195"/>
      <c r="D11" s="154"/>
      <c r="E11" s="155"/>
      <c r="F11" s="155"/>
      <c r="G11" s="174">
        <f>G8</f>
        <v>0</v>
      </c>
      <c r="H11" s="3"/>
      <c r="I11" s="3"/>
      <c r="J11" s="3"/>
      <c r="K11" s="3"/>
      <c r="L11" s="3"/>
      <c r="M11" s="3"/>
      <c r="N11" s="3"/>
      <c r="O11" s="3"/>
      <c r="P11" s="3"/>
      <c r="Q11" s="3"/>
      <c r="R11" s="3"/>
      <c r="S11" s="3"/>
      <c r="T11" s="3"/>
      <c r="U11" s="3"/>
      <c r="V11" s="3"/>
      <c r="W11" s="3"/>
      <c r="X11" s="3"/>
      <c r="Y11" s="3"/>
      <c r="AE11">
        <f>SUMIF(L7:L9,AE10,G7:G9)</f>
        <v>0</v>
      </c>
      <c r="AF11">
        <f>SUMIF(L7:L9,AF10,G7:G9)</f>
        <v>0</v>
      </c>
      <c r="AG11" t="s">
        <v>263</v>
      </c>
    </row>
    <row r="12" spans="1:60" x14ac:dyDescent="0.2">
      <c r="C12" s="196"/>
      <c r="D12" s="10"/>
      <c r="AG12" t="s">
        <v>264</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TAjYvNgbtLDLzo4FdVOfHCF9lIuwxlIkywMp3FaODW0gFxOtcc5XjSyoJ/+B+WDQVjaVKtHGNx2nplG5x3yLQ==" saltValue="SMqldjf2yKcB2X84cuqJd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2" customWidth="1"/>
    <col min="3" max="3" width="63.28515625" style="122"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58" t="s">
        <v>265</v>
      </c>
      <c r="B1" s="258"/>
      <c r="C1" s="258"/>
      <c r="D1" s="258"/>
      <c r="E1" s="258"/>
      <c r="F1" s="258"/>
      <c r="G1" s="258"/>
      <c r="AG1" t="s">
        <v>188</v>
      </c>
    </row>
    <row r="2" spans="1:60" ht="24.95" customHeight="1" x14ac:dyDescent="0.2">
      <c r="A2" s="141" t="s">
        <v>7</v>
      </c>
      <c r="B2" s="49" t="s">
        <v>43</v>
      </c>
      <c r="C2" s="259" t="s">
        <v>44</v>
      </c>
      <c r="D2" s="260"/>
      <c r="E2" s="260"/>
      <c r="F2" s="260"/>
      <c r="G2" s="261"/>
      <c r="AG2" t="s">
        <v>189</v>
      </c>
    </row>
    <row r="3" spans="1:60" ht="24.95" customHeight="1" x14ac:dyDescent="0.2">
      <c r="A3" s="141" t="s">
        <v>8</v>
      </c>
      <c r="B3" s="49" t="s">
        <v>78</v>
      </c>
      <c r="C3" s="259" t="s">
        <v>79</v>
      </c>
      <c r="D3" s="260"/>
      <c r="E3" s="260"/>
      <c r="F3" s="260"/>
      <c r="G3" s="261"/>
      <c r="AC3" s="122" t="s">
        <v>189</v>
      </c>
      <c r="AG3" t="s">
        <v>193</v>
      </c>
    </row>
    <row r="4" spans="1:60" ht="24.95" customHeight="1" x14ac:dyDescent="0.2">
      <c r="A4" s="142" t="s">
        <v>9</v>
      </c>
      <c r="B4" s="143" t="s">
        <v>80</v>
      </c>
      <c r="C4" s="262" t="s">
        <v>81</v>
      </c>
      <c r="D4" s="263"/>
      <c r="E4" s="263"/>
      <c r="F4" s="263"/>
      <c r="G4" s="264"/>
      <c r="AG4" t="s">
        <v>194</v>
      </c>
    </row>
    <row r="5" spans="1:60" x14ac:dyDescent="0.2">
      <c r="D5" s="10"/>
    </row>
    <row r="6" spans="1:60" ht="38.25" x14ac:dyDescent="0.2">
      <c r="A6" s="145" t="s">
        <v>195</v>
      </c>
      <c r="B6" s="147" t="s">
        <v>196</v>
      </c>
      <c r="C6" s="147" t="s">
        <v>197</v>
      </c>
      <c r="D6" s="146" t="s">
        <v>198</v>
      </c>
      <c r="E6" s="145" t="s">
        <v>199</v>
      </c>
      <c r="F6" s="144" t="s">
        <v>200</v>
      </c>
      <c r="G6" s="145" t="s">
        <v>29</v>
      </c>
      <c r="H6" s="148" t="s">
        <v>30</v>
      </c>
      <c r="I6" s="148" t="s">
        <v>201</v>
      </c>
      <c r="J6" s="148" t="s">
        <v>31</v>
      </c>
      <c r="K6" s="148" t="s">
        <v>202</v>
      </c>
      <c r="L6" s="148" t="s">
        <v>203</v>
      </c>
      <c r="M6" s="148" t="s">
        <v>204</v>
      </c>
      <c r="N6" s="148" t="s">
        <v>205</v>
      </c>
      <c r="O6" s="148" t="s">
        <v>206</v>
      </c>
      <c r="P6" s="148" t="s">
        <v>207</v>
      </c>
      <c r="Q6" s="148" t="s">
        <v>208</v>
      </c>
      <c r="R6" s="148" t="s">
        <v>209</v>
      </c>
      <c r="S6" s="148" t="s">
        <v>210</v>
      </c>
      <c r="T6" s="148" t="s">
        <v>211</v>
      </c>
      <c r="U6" s="148" t="s">
        <v>212</v>
      </c>
      <c r="V6" s="148" t="s">
        <v>213</v>
      </c>
      <c r="W6" s="148" t="s">
        <v>214</v>
      </c>
      <c r="X6" s="148" t="s">
        <v>215</v>
      </c>
      <c r="Y6" s="148" t="s">
        <v>216</v>
      </c>
    </row>
    <row r="7" spans="1:60" hidden="1" x14ac:dyDescent="0.2">
      <c r="A7" s="3"/>
      <c r="B7" s="4"/>
      <c r="C7" s="4"/>
      <c r="D7" s="6"/>
      <c r="E7" s="150"/>
      <c r="F7" s="151"/>
      <c r="G7" s="151"/>
      <c r="H7" s="151"/>
      <c r="I7" s="151"/>
      <c r="J7" s="151"/>
      <c r="K7" s="151"/>
      <c r="L7" s="151"/>
      <c r="M7" s="151"/>
      <c r="N7" s="150"/>
      <c r="O7" s="150"/>
      <c r="P7" s="150"/>
      <c r="Q7" s="150"/>
      <c r="R7" s="151"/>
      <c r="S7" s="151"/>
      <c r="T7" s="151"/>
      <c r="U7" s="151"/>
      <c r="V7" s="151"/>
      <c r="W7" s="151"/>
      <c r="X7" s="151"/>
      <c r="Y7" s="151"/>
    </row>
    <row r="8" spans="1:60" x14ac:dyDescent="0.2">
      <c r="A8" s="168" t="s">
        <v>217</v>
      </c>
      <c r="B8" s="169" t="s">
        <v>58</v>
      </c>
      <c r="C8" s="190" t="s">
        <v>105</v>
      </c>
      <c r="D8" s="170"/>
      <c r="E8" s="171"/>
      <c r="F8" s="172"/>
      <c r="G8" s="172">
        <f>SUMIF(AG9:AG171,"&lt;&gt;NOR",G9:G171)</f>
        <v>0</v>
      </c>
      <c r="H8" s="172"/>
      <c r="I8" s="172">
        <f>SUM(I9:I171)</f>
        <v>0</v>
      </c>
      <c r="J8" s="172"/>
      <c r="K8" s="172">
        <f>SUM(K9:K171)</f>
        <v>0</v>
      </c>
      <c r="L8" s="172"/>
      <c r="M8" s="172">
        <f>SUM(M9:M171)</f>
        <v>0</v>
      </c>
      <c r="N8" s="171"/>
      <c r="O8" s="171">
        <f>SUM(O9:O171)</f>
        <v>0.01</v>
      </c>
      <c r="P8" s="171"/>
      <c r="Q8" s="171">
        <f>SUM(Q9:Q171)</f>
        <v>278.03000000000003</v>
      </c>
      <c r="R8" s="172"/>
      <c r="S8" s="172"/>
      <c r="T8" s="173"/>
      <c r="U8" s="167"/>
      <c r="V8" s="167">
        <f>SUM(V9:V171)</f>
        <v>1076.8999999999999</v>
      </c>
      <c r="W8" s="167"/>
      <c r="X8" s="167"/>
      <c r="Y8" s="167"/>
      <c r="AG8" t="s">
        <v>218</v>
      </c>
    </row>
    <row r="9" spans="1:60" ht="22.5" outlineLevel="1" x14ac:dyDescent="0.2">
      <c r="A9" s="175">
        <v>1</v>
      </c>
      <c r="B9" s="176" t="s">
        <v>872</v>
      </c>
      <c r="C9" s="191" t="s">
        <v>873</v>
      </c>
      <c r="D9" s="177" t="s">
        <v>276</v>
      </c>
      <c r="E9" s="178">
        <v>10.205</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866</v>
      </c>
      <c r="S9" s="180" t="s">
        <v>222</v>
      </c>
      <c r="T9" s="181" t="s">
        <v>808</v>
      </c>
      <c r="U9" s="160">
        <v>2.9129999999999998</v>
      </c>
      <c r="V9" s="160">
        <f>ROUND(E9*U9,2)</f>
        <v>29.73</v>
      </c>
      <c r="W9" s="160"/>
      <c r="X9" s="160" t="s">
        <v>271</v>
      </c>
      <c r="Y9" s="160" t="s">
        <v>225</v>
      </c>
      <c r="Z9" s="149"/>
      <c r="AA9" s="149"/>
      <c r="AB9" s="149"/>
      <c r="AC9" s="149"/>
      <c r="AD9" s="149"/>
      <c r="AE9" s="149"/>
      <c r="AF9" s="149"/>
      <c r="AG9" s="149" t="s">
        <v>272</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outlineLevel="2" x14ac:dyDescent="0.2">
      <c r="A10" s="156"/>
      <c r="B10" s="157"/>
      <c r="C10" s="193" t="s">
        <v>2499</v>
      </c>
      <c r="D10" s="165"/>
      <c r="E10" s="166">
        <v>7.0650000000000004</v>
      </c>
      <c r="F10" s="160"/>
      <c r="G10" s="160"/>
      <c r="H10" s="160"/>
      <c r="I10" s="160"/>
      <c r="J10" s="160"/>
      <c r="K10" s="160"/>
      <c r="L10" s="160"/>
      <c r="M10" s="160"/>
      <c r="N10" s="159"/>
      <c r="O10" s="159"/>
      <c r="P10" s="159"/>
      <c r="Q10" s="159"/>
      <c r="R10" s="160"/>
      <c r="S10" s="160"/>
      <c r="T10" s="160"/>
      <c r="U10" s="160"/>
      <c r="V10" s="160"/>
      <c r="W10" s="160"/>
      <c r="X10" s="160"/>
      <c r="Y10" s="160"/>
      <c r="Z10" s="149"/>
      <c r="AA10" s="149"/>
      <c r="AB10" s="149"/>
      <c r="AC10" s="149"/>
      <c r="AD10" s="149"/>
      <c r="AE10" s="149"/>
      <c r="AF10" s="149"/>
      <c r="AG10" s="149" t="s">
        <v>261</v>
      </c>
      <c r="AH10" s="149">
        <v>0</v>
      </c>
      <c r="AI10" s="149"/>
      <c r="AJ10" s="149"/>
      <c r="AK10" s="149"/>
      <c r="AL10" s="149"/>
      <c r="AM10" s="149"/>
      <c r="AN10" s="149"/>
      <c r="AO10" s="149"/>
      <c r="AP10" s="149"/>
      <c r="AQ10" s="149"/>
      <c r="AR10" s="149"/>
      <c r="AS10" s="149"/>
      <c r="AT10" s="149"/>
      <c r="AU10" s="149"/>
      <c r="AV10" s="149"/>
      <c r="AW10" s="149"/>
      <c r="AX10" s="149"/>
      <c r="AY10" s="149"/>
      <c r="AZ10" s="149"/>
      <c r="BA10" s="149"/>
      <c r="BB10" s="149"/>
      <c r="BC10" s="149"/>
      <c r="BD10" s="149"/>
      <c r="BE10" s="149"/>
      <c r="BF10" s="149"/>
      <c r="BG10" s="149"/>
      <c r="BH10" s="149"/>
    </row>
    <row r="11" spans="1:60" outlineLevel="3" x14ac:dyDescent="0.2">
      <c r="A11" s="156"/>
      <c r="B11" s="157"/>
      <c r="C11" s="193" t="s">
        <v>2500</v>
      </c>
      <c r="D11" s="165"/>
      <c r="E11" s="166">
        <v>3.14</v>
      </c>
      <c r="F11" s="160"/>
      <c r="G11" s="160"/>
      <c r="H11" s="160"/>
      <c r="I11" s="160"/>
      <c r="J11" s="160"/>
      <c r="K11" s="160"/>
      <c r="L11" s="160"/>
      <c r="M11" s="160"/>
      <c r="N11" s="159"/>
      <c r="O11" s="159"/>
      <c r="P11" s="159"/>
      <c r="Q11" s="159"/>
      <c r="R11" s="160"/>
      <c r="S11" s="160"/>
      <c r="T11" s="160"/>
      <c r="U11" s="160"/>
      <c r="V11" s="160"/>
      <c r="W11" s="160"/>
      <c r="X11" s="160"/>
      <c r="Y11" s="160"/>
      <c r="Z11" s="149"/>
      <c r="AA11" s="149"/>
      <c r="AB11" s="149"/>
      <c r="AC11" s="149"/>
      <c r="AD11" s="149"/>
      <c r="AE11" s="149"/>
      <c r="AF11" s="149"/>
      <c r="AG11" s="149" t="s">
        <v>261</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ht="22.5" outlineLevel="1" x14ac:dyDescent="0.2">
      <c r="A12" s="175">
        <v>2</v>
      </c>
      <c r="B12" s="176" t="s">
        <v>869</v>
      </c>
      <c r="C12" s="191" t="s">
        <v>870</v>
      </c>
      <c r="D12" s="177" t="s">
        <v>268</v>
      </c>
      <c r="E12" s="178">
        <v>1</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866</v>
      </c>
      <c r="S12" s="180" t="s">
        <v>222</v>
      </c>
      <c r="T12" s="181" t="s">
        <v>808</v>
      </c>
      <c r="U12" s="160">
        <v>4.0460000000000003</v>
      </c>
      <c r="V12" s="160">
        <f>ROUND(E12*U12,2)</f>
        <v>4.05</v>
      </c>
      <c r="W12" s="160"/>
      <c r="X12" s="160" t="s">
        <v>271</v>
      </c>
      <c r="Y12" s="160" t="s">
        <v>225</v>
      </c>
      <c r="Z12" s="149"/>
      <c r="AA12" s="149"/>
      <c r="AB12" s="149"/>
      <c r="AC12" s="149"/>
      <c r="AD12" s="149"/>
      <c r="AE12" s="149"/>
      <c r="AF12" s="149"/>
      <c r="AG12" s="149" t="s">
        <v>272</v>
      </c>
      <c r="AH12" s="149"/>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ht="22.5" outlineLevel="2" x14ac:dyDescent="0.2">
      <c r="A13" s="156"/>
      <c r="B13" s="157"/>
      <c r="C13" s="267" t="s">
        <v>867</v>
      </c>
      <c r="D13" s="268"/>
      <c r="E13" s="268"/>
      <c r="F13" s="268"/>
      <c r="G13" s="268"/>
      <c r="H13" s="160"/>
      <c r="I13" s="160"/>
      <c r="J13" s="160"/>
      <c r="K13" s="160"/>
      <c r="L13" s="160"/>
      <c r="M13" s="160"/>
      <c r="N13" s="159"/>
      <c r="O13" s="159"/>
      <c r="P13" s="159"/>
      <c r="Q13" s="159"/>
      <c r="R13" s="160"/>
      <c r="S13" s="160"/>
      <c r="T13" s="160"/>
      <c r="U13" s="160"/>
      <c r="V13" s="160"/>
      <c r="W13" s="160"/>
      <c r="X13" s="160"/>
      <c r="Y13" s="160"/>
      <c r="Z13" s="149"/>
      <c r="AA13" s="149"/>
      <c r="AB13" s="149"/>
      <c r="AC13" s="149"/>
      <c r="AD13" s="149"/>
      <c r="AE13" s="149"/>
      <c r="AF13" s="149"/>
      <c r="AG13" s="149" t="s">
        <v>298</v>
      </c>
      <c r="AH13" s="149"/>
      <c r="AI13" s="149"/>
      <c r="AJ13" s="149"/>
      <c r="AK13" s="149"/>
      <c r="AL13" s="149"/>
      <c r="AM13" s="149"/>
      <c r="AN13" s="149"/>
      <c r="AO13" s="149"/>
      <c r="AP13" s="149"/>
      <c r="AQ13" s="149"/>
      <c r="AR13" s="149"/>
      <c r="AS13" s="149"/>
      <c r="AT13" s="149"/>
      <c r="AU13" s="149"/>
      <c r="AV13" s="149"/>
      <c r="AW13" s="149"/>
      <c r="AX13" s="149"/>
      <c r="AY13" s="149"/>
      <c r="AZ13" s="149"/>
      <c r="BA13" s="182" t="str">
        <f>C13</f>
        <v>bez odstranění pařezu, s odklizením částí kmene a větví na vzdálenost do 20 m, se složením na hromady nebo s naložením na dopravní prostředek,</v>
      </c>
      <c r="BB13" s="149"/>
      <c r="BC13" s="149"/>
      <c r="BD13" s="149"/>
      <c r="BE13" s="149"/>
      <c r="BF13" s="149"/>
      <c r="BG13" s="149"/>
      <c r="BH13" s="149"/>
    </row>
    <row r="14" spans="1:60" outlineLevel="2" x14ac:dyDescent="0.2">
      <c r="A14" s="156"/>
      <c r="B14" s="157"/>
      <c r="C14" s="193" t="s">
        <v>58</v>
      </c>
      <c r="D14" s="165"/>
      <c r="E14" s="166">
        <v>1</v>
      </c>
      <c r="F14" s="160"/>
      <c r="G14" s="160"/>
      <c r="H14" s="160"/>
      <c r="I14" s="160"/>
      <c r="J14" s="160"/>
      <c r="K14" s="160"/>
      <c r="L14" s="160"/>
      <c r="M14" s="160"/>
      <c r="N14" s="159"/>
      <c r="O14" s="159"/>
      <c r="P14" s="159"/>
      <c r="Q14" s="159"/>
      <c r="R14" s="160"/>
      <c r="S14" s="160"/>
      <c r="T14" s="160"/>
      <c r="U14" s="160"/>
      <c r="V14" s="160"/>
      <c r="W14" s="160"/>
      <c r="X14" s="160"/>
      <c r="Y14" s="160"/>
      <c r="Z14" s="149"/>
      <c r="AA14" s="149"/>
      <c r="AB14" s="149"/>
      <c r="AC14" s="149"/>
      <c r="AD14" s="149"/>
      <c r="AE14" s="149"/>
      <c r="AF14" s="149"/>
      <c r="AG14" s="149" t="s">
        <v>261</v>
      </c>
      <c r="AH14" s="149">
        <v>0</v>
      </c>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ht="22.5" outlineLevel="1" x14ac:dyDescent="0.2">
      <c r="A15" s="175">
        <v>3</v>
      </c>
      <c r="B15" s="176" t="s">
        <v>2501</v>
      </c>
      <c r="C15" s="191" t="s">
        <v>2502</v>
      </c>
      <c r="D15" s="177" t="s">
        <v>268</v>
      </c>
      <c r="E15" s="178">
        <v>1</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t="s">
        <v>866</v>
      </c>
      <c r="S15" s="180" t="s">
        <v>222</v>
      </c>
      <c r="T15" s="181" t="s">
        <v>808</v>
      </c>
      <c r="U15" s="160">
        <v>143.095</v>
      </c>
      <c r="V15" s="160">
        <f>ROUND(E15*U15,2)</f>
        <v>143.1</v>
      </c>
      <c r="W15" s="160"/>
      <c r="X15" s="160" t="s">
        <v>271</v>
      </c>
      <c r="Y15" s="160" t="s">
        <v>225</v>
      </c>
      <c r="Z15" s="149"/>
      <c r="AA15" s="149"/>
      <c r="AB15" s="149"/>
      <c r="AC15" s="149"/>
      <c r="AD15" s="149"/>
      <c r="AE15" s="149"/>
      <c r="AF15" s="149"/>
      <c r="AG15" s="149" t="s">
        <v>272</v>
      </c>
      <c r="AH15" s="149"/>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ht="22.5" outlineLevel="2" x14ac:dyDescent="0.2">
      <c r="A16" s="156"/>
      <c r="B16" s="157"/>
      <c r="C16" s="267" t="s">
        <v>867</v>
      </c>
      <c r="D16" s="268"/>
      <c r="E16" s="268"/>
      <c r="F16" s="268"/>
      <c r="G16" s="268"/>
      <c r="H16" s="160"/>
      <c r="I16" s="160"/>
      <c r="J16" s="160"/>
      <c r="K16" s="160"/>
      <c r="L16" s="160"/>
      <c r="M16" s="160"/>
      <c r="N16" s="159"/>
      <c r="O16" s="159"/>
      <c r="P16" s="159"/>
      <c r="Q16" s="159"/>
      <c r="R16" s="160"/>
      <c r="S16" s="160"/>
      <c r="T16" s="160"/>
      <c r="U16" s="160"/>
      <c r="V16" s="160"/>
      <c r="W16" s="160"/>
      <c r="X16" s="160"/>
      <c r="Y16" s="160"/>
      <c r="Z16" s="149"/>
      <c r="AA16" s="149"/>
      <c r="AB16" s="149"/>
      <c r="AC16" s="149"/>
      <c r="AD16" s="149"/>
      <c r="AE16" s="149"/>
      <c r="AF16" s="149"/>
      <c r="AG16" s="149" t="s">
        <v>298</v>
      </c>
      <c r="AH16" s="149"/>
      <c r="AI16" s="149"/>
      <c r="AJ16" s="149"/>
      <c r="AK16" s="149"/>
      <c r="AL16" s="149"/>
      <c r="AM16" s="149"/>
      <c r="AN16" s="149"/>
      <c r="AO16" s="149"/>
      <c r="AP16" s="149"/>
      <c r="AQ16" s="149"/>
      <c r="AR16" s="149"/>
      <c r="AS16" s="149"/>
      <c r="AT16" s="149"/>
      <c r="AU16" s="149"/>
      <c r="AV16" s="149"/>
      <c r="AW16" s="149"/>
      <c r="AX16" s="149"/>
      <c r="AY16" s="149"/>
      <c r="AZ16" s="149"/>
      <c r="BA16" s="182" t="str">
        <f>C16</f>
        <v>bez odstranění pařezu, s odklizením částí kmene a větví na vzdálenost do 20 m, se složením na hromady nebo s naložením na dopravní prostředek,</v>
      </c>
      <c r="BB16" s="149"/>
      <c r="BC16" s="149"/>
      <c r="BD16" s="149"/>
      <c r="BE16" s="149"/>
      <c r="BF16" s="149"/>
      <c r="BG16" s="149"/>
      <c r="BH16" s="149"/>
    </row>
    <row r="17" spans="1:60" outlineLevel="2" x14ac:dyDescent="0.2">
      <c r="A17" s="156"/>
      <c r="B17" s="157"/>
      <c r="C17" s="265" t="s">
        <v>2503</v>
      </c>
      <c r="D17" s="266"/>
      <c r="E17" s="266"/>
      <c r="F17" s="266"/>
      <c r="G17" s="266"/>
      <c r="H17" s="160"/>
      <c r="I17" s="160"/>
      <c r="J17" s="160"/>
      <c r="K17" s="160"/>
      <c r="L17" s="160"/>
      <c r="M17" s="160"/>
      <c r="N17" s="159"/>
      <c r="O17" s="159"/>
      <c r="P17" s="159"/>
      <c r="Q17" s="159"/>
      <c r="R17" s="160"/>
      <c r="S17" s="160"/>
      <c r="T17" s="160"/>
      <c r="U17" s="160"/>
      <c r="V17" s="160"/>
      <c r="W17" s="160"/>
      <c r="X17" s="160"/>
      <c r="Y17" s="160"/>
      <c r="Z17" s="149"/>
      <c r="AA17" s="149"/>
      <c r="AB17" s="149"/>
      <c r="AC17" s="149"/>
      <c r="AD17" s="149"/>
      <c r="AE17" s="149"/>
      <c r="AF17" s="149"/>
      <c r="AG17" s="149" t="s">
        <v>228</v>
      </c>
      <c r="AH17" s="149"/>
      <c r="AI17" s="149"/>
      <c r="AJ17" s="149"/>
      <c r="AK17" s="149"/>
      <c r="AL17" s="149"/>
      <c r="AM17" s="149"/>
      <c r="AN17" s="149"/>
      <c r="AO17" s="149"/>
      <c r="AP17" s="149"/>
      <c r="AQ17" s="149"/>
      <c r="AR17" s="149"/>
      <c r="AS17" s="149"/>
      <c r="AT17" s="149"/>
      <c r="AU17" s="149"/>
      <c r="AV17" s="149"/>
      <c r="AW17" s="149"/>
      <c r="AX17" s="149"/>
      <c r="AY17" s="149"/>
      <c r="AZ17" s="149"/>
      <c r="BA17" s="182" t="str">
        <f>C17</f>
        <v>Ztížené podmínky představují kácení vyžadující zvláštní pozornost pro použití stromu jako vánoční dekorace</v>
      </c>
      <c r="BB17" s="149"/>
      <c r="BC17" s="149"/>
      <c r="BD17" s="149"/>
      <c r="BE17" s="149"/>
      <c r="BF17" s="149"/>
      <c r="BG17" s="149"/>
      <c r="BH17" s="149"/>
    </row>
    <row r="18" spans="1:60" outlineLevel="2" x14ac:dyDescent="0.2">
      <c r="A18" s="156"/>
      <c r="B18" s="157"/>
      <c r="C18" s="193" t="s">
        <v>2504</v>
      </c>
      <c r="D18" s="165"/>
      <c r="E18" s="166">
        <v>1</v>
      </c>
      <c r="F18" s="160"/>
      <c r="G18" s="160"/>
      <c r="H18" s="160"/>
      <c r="I18" s="160"/>
      <c r="J18" s="160"/>
      <c r="K18" s="160"/>
      <c r="L18" s="160"/>
      <c r="M18" s="160"/>
      <c r="N18" s="159"/>
      <c r="O18" s="159"/>
      <c r="P18" s="159"/>
      <c r="Q18" s="159"/>
      <c r="R18" s="160"/>
      <c r="S18" s="160"/>
      <c r="T18" s="160"/>
      <c r="U18" s="160"/>
      <c r="V18" s="160"/>
      <c r="W18" s="160"/>
      <c r="X18" s="160"/>
      <c r="Y18" s="160"/>
      <c r="Z18" s="149"/>
      <c r="AA18" s="149"/>
      <c r="AB18" s="149"/>
      <c r="AC18" s="149"/>
      <c r="AD18" s="149"/>
      <c r="AE18" s="149"/>
      <c r="AF18" s="149"/>
      <c r="AG18" s="149" t="s">
        <v>261</v>
      </c>
      <c r="AH18" s="149">
        <v>0</v>
      </c>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ht="22.5" outlineLevel="1" x14ac:dyDescent="0.2">
      <c r="A19" s="175">
        <v>4</v>
      </c>
      <c r="B19" s="176" t="s">
        <v>888</v>
      </c>
      <c r="C19" s="191" t="s">
        <v>889</v>
      </c>
      <c r="D19" s="177" t="s">
        <v>276</v>
      </c>
      <c r="E19" s="178">
        <v>124.22</v>
      </c>
      <c r="F19" s="179"/>
      <c r="G19" s="180">
        <f>ROUND(E19*F19,2)</f>
        <v>0</v>
      </c>
      <c r="H19" s="179"/>
      <c r="I19" s="180">
        <f>ROUND(E19*H19,2)</f>
        <v>0</v>
      </c>
      <c r="J19" s="179"/>
      <c r="K19" s="180">
        <f>ROUND(E19*J19,2)</f>
        <v>0</v>
      </c>
      <c r="L19" s="180">
        <v>21</v>
      </c>
      <c r="M19" s="180">
        <f>G19*(1+L19/100)</f>
        <v>0</v>
      </c>
      <c r="N19" s="178">
        <v>0</v>
      </c>
      <c r="O19" s="178">
        <f>ROUND(E19*N19,2)</f>
        <v>0</v>
      </c>
      <c r="P19" s="178">
        <v>0.13800000000000001</v>
      </c>
      <c r="Q19" s="178">
        <f>ROUND(E19*P19,2)</f>
        <v>17.14</v>
      </c>
      <c r="R19" s="180" t="s">
        <v>890</v>
      </c>
      <c r="S19" s="180" t="s">
        <v>222</v>
      </c>
      <c r="T19" s="181" t="s">
        <v>808</v>
      </c>
      <c r="U19" s="160">
        <v>0.16</v>
      </c>
      <c r="V19" s="160">
        <f>ROUND(E19*U19,2)</f>
        <v>19.88</v>
      </c>
      <c r="W19" s="160"/>
      <c r="X19" s="160" t="s">
        <v>271</v>
      </c>
      <c r="Y19" s="160" t="s">
        <v>225</v>
      </c>
      <c r="Z19" s="149"/>
      <c r="AA19" s="149"/>
      <c r="AB19" s="149"/>
      <c r="AC19" s="149"/>
      <c r="AD19" s="149"/>
      <c r="AE19" s="149"/>
      <c r="AF19" s="149"/>
      <c r="AG19" s="149" t="s">
        <v>272</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2" x14ac:dyDescent="0.2">
      <c r="A20" s="156"/>
      <c r="B20" s="157"/>
      <c r="C20" s="267" t="s">
        <v>891</v>
      </c>
      <c r="D20" s="268"/>
      <c r="E20" s="268"/>
      <c r="F20" s="268"/>
      <c r="G20" s="268"/>
      <c r="H20" s="160"/>
      <c r="I20" s="160"/>
      <c r="J20" s="160"/>
      <c r="K20" s="160"/>
      <c r="L20" s="160"/>
      <c r="M20" s="160"/>
      <c r="N20" s="159"/>
      <c r="O20" s="159"/>
      <c r="P20" s="159"/>
      <c r="Q20" s="159"/>
      <c r="R20" s="160"/>
      <c r="S20" s="160"/>
      <c r="T20" s="160"/>
      <c r="U20" s="160"/>
      <c r="V20" s="160"/>
      <c r="W20" s="160"/>
      <c r="X20" s="160"/>
      <c r="Y20" s="160"/>
      <c r="Z20" s="149"/>
      <c r="AA20" s="149"/>
      <c r="AB20" s="149"/>
      <c r="AC20" s="149"/>
      <c r="AD20" s="149"/>
      <c r="AE20" s="149"/>
      <c r="AF20" s="149"/>
      <c r="AG20" s="149" t="s">
        <v>298</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2" x14ac:dyDescent="0.2">
      <c r="A21" s="156"/>
      <c r="B21" s="157"/>
      <c r="C21" s="265" t="s">
        <v>2505</v>
      </c>
      <c r="D21" s="266"/>
      <c r="E21" s="266"/>
      <c r="F21" s="266"/>
      <c r="G21" s="266"/>
      <c r="H21" s="160"/>
      <c r="I21" s="160"/>
      <c r="J21" s="160"/>
      <c r="K21" s="160"/>
      <c r="L21" s="160"/>
      <c r="M21" s="160"/>
      <c r="N21" s="159"/>
      <c r="O21" s="159"/>
      <c r="P21" s="159"/>
      <c r="Q21" s="159"/>
      <c r="R21" s="160"/>
      <c r="S21" s="160"/>
      <c r="T21" s="160"/>
      <c r="U21" s="160"/>
      <c r="V21" s="160"/>
      <c r="W21" s="160"/>
      <c r="X21" s="160"/>
      <c r="Y21" s="160"/>
      <c r="Z21" s="149"/>
      <c r="AA21" s="149"/>
      <c r="AB21" s="149"/>
      <c r="AC21" s="149"/>
      <c r="AD21" s="149"/>
      <c r="AE21" s="149"/>
      <c r="AF21" s="149"/>
      <c r="AG21" s="149" t="s">
        <v>228</v>
      </c>
      <c r="AH21" s="149"/>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2" x14ac:dyDescent="0.2">
      <c r="A22" s="156"/>
      <c r="B22" s="157"/>
      <c r="C22" s="193" t="s">
        <v>2506</v>
      </c>
      <c r="D22" s="165"/>
      <c r="E22" s="166">
        <v>124.22</v>
      </c>
      <c r="F22" s="160"/>
      <c r="G22" s="160"/>
      <c r="H22" s="160"/>
      <c r="I22" s="160"/>
      <c r="J22" s="160"/>
      <c r="K22" s="160"/>
      <c r="L22" s="160"/>
      <c r="M22" s="160"/>
      <c r="N22" s="159"/>
      <c r="O22" s="159"/>
      <c r="P22" s="159"/>
      <c r="Q22" s="159"/>
      <c r="R22" s="160"/>
      <c r="S22" s="160"/>
      <c r="T22" s="160"/>
      <c r="U22" s="160"/>
      <c r="V22" s="160"/>
      <c r="W22" s="160"/>
      <c r="X22" s="160"/>
      <c r="Y22" s="160"/>
      <c r="Z22" s="149"/>
      <c r="AA22" s="149"/>
      <c r="AB22" s="149"/>
      <c r="AC22" s="149"/>
      <c r="AD22" s="149"/>
      <c r="AE22" s="149"/>
      <c r="AF22" s="149"/>
      <c r="AG22" s="149" t="s">
        <v>261</v>
      </c>
      <c r="AH22" s="149">
        <v>0</v>
      </c>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ht="22.5" outlineLevel="1" x14ac:dyDescent="0.2">
      <c r="A23" s="175">
        <v>5</v>
      </c>
      <c r="B23" s="176" t="s">
        <v>2507</v>
      </c>
      <c r="C23" s="191" t="s">
        <v>2508</v>
      </c>
      <c r="D23" s="177" t="s">
        <v>276</v>
      </c>
      <c r="E23" s="178">
        <v>17.04</v>
      </c>
      <c r="F23" s="179"/>
      <c r="G23" s="180">
        <f>ROUND(E23*F23,2)</f>
        <v>0</v>
      </c>
      <c r="H23" s="179"/>
      <c r="I23" s="180">
        <f>ROUND(E23*H23,2)</f>
        <v>0</v>
      </c>
      <c r="J23" s="179"/>
      <c r="K23" s="180">
        <f>ROUND(E23*J23,2)</f>
        <v>0</v>
      </c>
      <c r="L23" s="180">
        <v>21</v>
      </c>
      <c r="M23" s="180">
        <f>G23*(1+L23/100)</f>
        <v>0</v>
      </c>
      <c r="N23" s="178">
        <v>0</v>
      </c>
      <c r="O23" s="178">
        <f>ROUND(E23*N23,2)</f>
        <v>0</v>
      </c>
      <c r="P23" s="178">
        <v>0.22500000000000001</v>
      </c>
      <c r="Q23" s="178">
        <f>ROUND(E23*P23,2)</f>
        <v>3.83</v>
      </c>
      <c r="R23" s="180" t="s">
        <v>890</v>
      </c>
      <c r="S23" s="180" t="s">
        <v>222</v>
      </c>
      <c r="T23" s="181" t="s">
        <v>808</v>
      </c>
      <c r="U23" s="160">
        <v>0.14199999999999999</v>
      </c>
      <c r="V23" s="160">
        <f>ROUND(E23*U23,2)</f>
        <v>2.42</v>
      </c>
      <c r="W23" s="160"/>
      <c r="X23" s="160" t="s">
        <v>271</v>
      </c>
      <c r="Y23" s="160" t="s">
        <v>225</v>
      </c>
      <c r="Z23" s="149"/>
      <c r="AA23" s="149"/>
      <c r="AB23" s="149"/>
      <c r="AC23" s="149"/>
      <c r="AD23" s="149"/>
      <c r="AE23" s="149"/>
      <c r="AF23" s="149"/>
      <c r="AG23" s="149" t="s">
        <v>272</v>
      </c>
      <c r="AH23" s="149"/>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2" x14ac:dyDescent="0.2">
      <c r="A24" s="156"/>
      <c r="B24" s="157"/>
      <c r="C24" s="267" t="s">
        <v>891</v>
      </c>
      <c r="D24" s="268"/>
      <c r="E24" s="268"/>
      <c r="F24" s="268"/>
      <c r="G24" s="268"/>
      <c r="H24" s="160"/>
      <c r="I24" s="160"/>
      <c r="J24" s="160"/>
      <c r="K24" s="160"/>
      <c r="L24" s="160"/>
      <c r="M24" s="160"/>
      <c r="N24" s="159"/>
      <c r="O24" s="159"/>
      <c r="P24" s="159"/>
      <c r="Q24" s="159"/>
      <c r="R24" s="160"/>
      <c r="S24" s="160"/>
      <c r="T24" s="160"/>
      <c r="U24" s="160"/>
      <c r="V24" s="160"/>
      <c r="W24" s="160"/>
      <c r="X24" s="160"/>
      <c r="Y24" s="160"/>
      <c r="Z24" s="149"/>
      <c r="AA24" s="149"/>
      <c r="AB24" s="149"/>
      <c r="AC24" s="149"/>
      <c r="AD24" s="149"/>
      <c r="AE24" s="149"/>
      <c r="AF24" s="149"/>
      <c r="AG24" s="149" t="s">
        <v>298</v>
      </c>
      <c r="AH24" s="149"/>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2" x14ac:dyDescent="0.2">
      <c r="A25" s="156"/>
      <c r="B25" s="157"/>
      <c r="C25" s="265" t="s">
        <v>2509</v>
      </c>
      <c r="D25" s="266"/>
      <c r="E25" s="266"/>
      <c r="F25" s="266"/>
      <c r="G25" s="266"/>
      <c r="H25" s="160"/>
      <c r="I25" s="160"/>
      <c r="J25" s="160"/>
      <c r="K25" s="160"/>
      <c r="L25" s="160"/>
      <c r="M25" s="160"/>
      <c r="N25" s="159"/>
      <c r="O25" s="159"/>
      <c r="P25" s="159"/>
      <c r="Q25" s="159"/>
      <c r="R25" s="160"/>
      <c r="S25" s="160"/>
      <c r="T25" s="160"/>
      <c r="U25" s="160"/>
      <c r="V25" s="160"/>
      <c r="W25" s="160"/>
      <c r="X25" s="160"/>
      <c r="Y25" s="160"/>
      <c r="Z25" s="149"/>
      <c r="AA25" s="149"/>
      <c r="AB25" s="149"/>
      <c r="AC25" s="149"/>
      <c r="AD25" s="149"/>
      <c r="AE25" s="149"/>
      <c r="AF25" s="149"/>
      <c r="AG25" s="149" t="s">
        <v>228</v>
      </c>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outlineLevel="2" x14ac:dyDescent="0.2">
      <c r="A26" s="156"/>
      <c r="B26" s="157"/>
      <c r="C26" s="193" t="s">
        <v>2510</v>
      </c>
      <c r="D26" s="165"/>
      <c r="E26" s="166">
        <v>17.04</v>
      </c>
      <c r="F26" s="160"/>
      <c r="G26" s="160"/>
      <c r="H26" s="160"/>
      <c r="I26" s="160"/>
      <c r="J26" s="160"/>
      <c r="K26" s="160"/>
      <c r="L26" s="160"/>
      <c r="M26" s="160"/>
      <c r="N26" s="159"/>
      <c r="O26" s="159"/>
      <c r="P26" s="159"/>
      <c r="Q26" s="159"/>
      <c r="R26" s="160"/>
      <c r="S26" s="160"/>
      <c r="T26" s="160"/>
      <c r="U26" s="160"/>
      <c r="V26" s="160"/>
      <c r="W26" s="160"/>
      <c r="X26" s="160"/>
      <c r="Y26" s="160"/>
      <c r="Z26" s="149"/>
      <c r="AA26" s="149"/>
      <c r="AB26" s="149"/>
      <c r="AC26" s="149"/>
      <c r="AD26" s="149"/>
      <c r="AE26" s="149"/>
      <c r="AF26" s="149"/>
      <c r="AG26" s="149" t="s">
        <v>261</v>
      </c>
      <c r="AH26" s="149">
        <v>0</v>
      </c>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ht="22.5" outlineLevel="1" x14ac:dyDescent="0.2">
      <c r="A27" s="175">
        <v>6</v>
      </c>
      <c r="B27" s="176" t="s">
        <v>2511</v>
      </c>
      <c r="C27" s="191" t="s">
        <v>2512</v>
      </c>
      <c r="D27" s="177" t="s">
        <v>276</v>
      </c>
      <c r="E27" s="178">
        <v>179.72300000000001</v>
      </c>
      <c r="F27" s="179"/>
      <c r="G27" s="180">
        <f>ROUND(E27*F27,2)</f>
        <v>0</v>
      </c>
      <c r="H27" s="179"/>
      <c r="I27" s="180">
        <f>ROUND(E27*H27,2)</f>
        <v>0</v>
      </c>
      <c r="J27" s="179"/>
      <c r="K27" s="180">
        <f>ROUND(E27*J27,2)</f>
        <v>0</v>
      </c>
      <c r="L27" s="180">
        <v>21</v>
      </c>
      <c r="M27" s="180">
        <f>G27*(1+L27/100)</f>
        <v>0</v>
      </c>
      <c r="N27" s="178">
        <v>0</v>
      </c>
      <c r="O27" s="178">
        <f>ROUND(E27*N27,2)</f>
        <v>0</v>
      </c>
      <c r="P27" s="178">
        <v>0.26400000000000001</v>
      </c>
      <c r="Q27" s="178">
        <f>ROUND(E27*P27,2)</f>
        <v>47.45</v>
      </c>
      <c r="R27" s="180" t="s">
        <v>890</v>
      </c>
      <c r="S27" s="180" t="s">
        <v>222</v>
      </c>
      <c r="T27" s="181" t="s">
        <v>808</v>
      </c>
      <c r="U27" s="160">
        <v>0.4632</v>
      </c>
      <c r="V27" s="160">
        <f>ROUND(E27*U27,2)</f>
        <v>83.25</v>
      </c>
      <c r="W27" s="160"/>
      <c r="X27" s="160" t="s">
        <v>271</v>
      </c>
      <c r="Y27" s="160" t="s">
        <v>225</v>
      </c>
      <c r="Z27" s="149"/>
      <c r="AA27" s="149"/>
      <c r="AB27" s="149"/>
      <c r="AC27" s="149"/>
      <c r="AD27" s="149"/>
      <c r="AE27" s="149"/>
      <c r="AF27" s="149"/>
      <c r="AG27" s="149" t="s">
        <v>272</v>
      </c>
      <c r="AH27" s="149"/>
      <c r="AI27" s="149"/>
      <c r="AJ27" s="149"/>
      <c r="AK27" s="149"/>
      <c r="AL27" s="149"/>
      <c r="AM27" s="149"/>
      <c r="AN27" s="149"/>
      <c r="AO27" s="149"/>
      <c r="AP27" s="149"/>
      <c r="AQ27" s="149"/>
      <c r="AR27" s="149"/>
      <c r="AS27" s="149"/>
      <c r="AT27" s="149"/>
      <c r="AU27" s="149"/>
      <c r="AV27" s="149"/>
      <c r="AW27" s="149"/>
      <c r="AX27" s="149"/>
      <c r="AY27" s="149"/>
      <c r="AZ27" s="149"/>
      <c r="BA27" s="149"/>
      <c r="BB27" s="149"/>
      <c r="BC27" s="149"/>
      <c r="BD27" s="149"/>
      <c r="BE27" s="149"/>
      <c r="BF27" s="149"/>
      <c r="BG27" s="149"/>
      <c r="BH27" s="149"/>
    </row>
    <row r="28" spans="1:60" outlineLevel="2" x14ac:dyDescent="0.2">
      <c r="A28" s="156"/>
      <c r="B28" s="157"/>
      <c r="C28" s="193" t="s">
        <v>2513</v>
      </c>
      <c r="D28" s="165"/>
      <c r="E28" s="166">
        <v>48.734999999999999</v>
      </c>
      <c r="F28" s="160"/>
      <c r="G28" s="160"/>
      <c r="H28" s="160"/>
      <c r="I28" s="160"/>
      <c r="J28" s="160"/>
      <c r="K28" s="160"/>
      <c r="L28" s="160"/>
      <c r="M28" s="160"/>
      <c r="N28" s="159"/>
      <c r="O28" s="159"/>
      <c r="P28" s="159"/>
      <c r="Q28" s="159"/>
      <c r="R28" s="160"/>
      <c r="S28" s="160"/>
      <c r="T28" s="160"/>
      <c r="U28" s="160"/>
      <c r="V28" s="160"/>
      <c r="W28" s="160"/>
      <c r="X28" s="160"/>
      <c r="Y28" s="160"/>
      <c r="Z28" s="149"/>
      <c r="AA28" s="149"/>
      <c r="AB28" s="149"/>
      <c r="AC28" s="149"/>
      <c r="AD28" s="149"/>
      <c r="AE28" s="149"/>
      <c r="AF28" s="149"/>
      <c r="AG28" s="149" t="s">
        <v>261</v>
      </c>
      <c r="AH28" s="149">
        <v>0</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3" x14ac:dyDescent="0.2">
      <c r="A29" s="156"/>
      <c r="B29" s="157"/>
      <c r="C29" s="193" t="s">
        <v>2514</v>
      </c>
      <c r="D29" s="165"/>
      <c r="E29" s="166">
        <v>130.988</v>
      </c>
      <c r="F29" s="160"/>
      <c r="G29" s="160"/>
      <c r="H29" s="160"/>
      <c r="I29" s="160"/>
      <c r="J29" s="160"/>
      <c r="K29" s="160"/>
      <c r="L29" s="160"/>
      <c r="M29" s="160"/>
      <c r="N29" s="159"/>
      <c r="O29" s="159"/>
      <c r="P29" s="159"/>
      <c r="Q29" s="159"/>
      <c r="R29" s="160"/>
      <c r="S29" s="160"/>
      <c r="T29" s="160"/>
      <c r="U29" s="160"/>
      <c r="V29" s="160"/>
      <c r="W29" s="160"/>
      <c r="X29" s="160"/>
      <c r="Y29" s="160"/>
      <c r="Z29" s="149"/>
      <c r="AA29" s="149"/>
      <c r="AB29" s="149"/>
      <c r="AC29" s="149"/>
      <c r="AD29" s="149"/>
      <c r="AE29" s="149"/>
      <c r="AF29" s="149"/>
      <c r="AG29" s="149" t="s">
        <v>261</v>
      </c>
      <c r="AH29" s="149">
        <v>0</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ht="22.5" outlineLevel="1" x14ac:dyDescent="0.2">
      <c r="A30" s="175">
        <v>7</v>
      </c>
      <c r="B30" s="176" t="s">
        <v>2515</v>
      </c>
      <c r="C30" s="191" t="s">
        <v>2516</v>
      </c>
      <c r="D30" s="177" t="s">
        <v>276</v>
      </c>
      <c r="E30" s="178">
        <v>44.79</v>
      </c>
      <c r="F30" s="179"/>
      <c r="G30" s="180">
        <f>ROUND(E30*F30,2)</f>
        <v>0</v>
      </c>
      <c r="H30" s="179"/>
      <c r="I30" s="180">
        <f>ROUND(E30*H30,2)</f>
        <v>0</v>
      </c>
      <c r="J30" s="179"/>
      <c r="K30" s="180">
        <f>ROUND(E30*J30,2)</f>
        <v>0</v>
      </c>
      <c r="L30" s="180">
        <v>21</v>
      </c>
      <c r="M30" s="180">
        <f>G30*(1+L30/100)</f>
        <v>0</v>
      </c>
      <c r="N30" s="178">
        <v>0</v>
      </c>
      <c r="O30" s="178">
        <f>ROUND(E30*N30,2)</f>
        <v>0</v>
      </c>
      <c r="P30" s="178">
        <v>0.35199999999999998</v>
      </c>
      <c r="Q30" s="178">
        <f>ROUND(E30*P30,2)</f>
        <v>15.77</v>
      </c>
      <c r="R30" s="180" t="s">
        <v>890</v>
      </c>
      <c r="S30" s="180" t="s">
        <v>222</v>
      </c>
      <c r="T30" s="181" t="s">
        <v>808</v>
      </c>
      <c r="U30" s="160">
        <v>0.54759999999999998</v>
      </c>
      <c r="V30" s="160">
        <f>ROUND(E30*U30,2)</f>
        <v>24.53</v>
      </c>
      <c r="W30" s="160"/>
      <c r="X30" s="160" t="s">
        <v>271</v>
      </c>
      <c r="Y30" s="160" t="s">
        <v>225</v>
      </c>
      <c r="Z30" s="149"/>
      <c r="AA30" s="149"/>
      <c r="AB30" s="149"/>
      <c r="AC30" s="149"/>
      <c r="AD30" s="149"/>
      <c r="AE30" s="149"/>
      <c r="AF30" s="149"/>
      <c r="AG30" s="149" t="s">
        <v>272</v>
      </c>
      <c r="AH30" s="149"/>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2" x14ac:dyDescent="0.2">
      <c r="A31" s="156"/>
      <c r="B31" s="157"/>
      <c r="C31" s="193" t="s">
        <v>2517</v>
      </c>
      <c r="D31" s="165"/>
      <c r="E31" s="166">
        <v>27.75</v>
      </c>
      <c r="F31" s="160"/>
      <c r="G31" s="160"/>
      <c r="H31" s="160"/>
      <c r="I31" s="160"/>
      <c r="J31" s="160"/>
      <c r="K31" s="160"/>
      <c r="L31" s="160"/>
      <c r="M31" s="160"/>
      <c r="N31" s="159"/>
      <c r="O31" s="159"/>
      <c r="P31" s="159"/>
      <c r="Q31" s="159"/>
      <c r="R31" s="160"/>
      <c r="S31" s="160"/>
      <c r="T31" s="160"/>
      <c r="U31" s="160"/>
      <c r="V31" s="160"/>
      <c r="W31" s="160"/>
      <c r="X31" s="160"/>
      <c r="Y31" s="160"/>
      <c r="Z31" s="149"/>
      <c r="AA31" s="149"/>
      <c r="AB31" s="149"/>
      <c r="AC31" s="149"/>
      <c r="AD31" s="149"/>
      <c r="AE31" s="149"/>
      <c r="AF31" s="149"/>
      <c r="AG31" s="149" t="s">
        <v>261</v>
      </c>
      <c r="AH31" s="149">
        <v>0</v>
      </c>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3" x14ac:dyDescent="0.2">
      <c r="A32" s="156"/>
      <c r="B32" s="157"/>
      <c r="C32" s="193" t="s">
        <v>2518</v>
      </c>
      <c r="D32" s="165"/>
      <c r="E32" s="166">
        <v>17.04</v>
      </c>
      <c r="F32" s="160"/>
      <c r="G32" s="160"/>
      <c r="H32" s="160"/>
      <c r="I32" s="160"/>
      <c r="J32" s="160"/>
      <c r="K32" s="160"/>
      <c r="L32" s="160"/>
      <c r="M32" s="160"/>
      <c r="N32" s="159"/>
      <c r="O32" s="159"/>
      <c r="P32" s="159"/>
      <c r="Q32" s="159"/>
      <c r="R32" s="160"/>
      <c r="S32" s="160"/>
      <c r="T32" s="160"/>
      <c r="U32" s="160"/>
      <c r="V32" s="160"/>
      <c r="W32" s="160"/>
      <c r="X32" s="160"/>
      <c r="Y32" s="160"/>
      <c r="Z32" s="149"/>
      <c r="AA32" s="149"/>
      <c r="AB32" s="149"/>
      <c r="AC32" s="149"/>
      <c r="AD32" s="149"/>
      <c r="AE32" s="149"/>
      <c r="AF32" s="149"/>
      <c r="AG32" s="149" t="s">
        <v>261</v>
      </c>
      <c r="AH32" s="149">
        <v>0</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ht="22.5" outlineLevel="1" x14ac:dyDescent="0.2">
      <c r="A33" s="175">
        <v>8</v>
      </c>
      <c r="B33" s="176" t="s">
        <v>2519</v>
      </c>
      <c r="C33" s="191" t="s">
        <v>2520</v>
      </c>
      <c r="D33" s="177" t="s">
        <v>276</v>
      </c>
      <c r="E33" s="178">
        <v>156.19999999999999</v>
      </c>
      <c r="F33" s="179"/>
      <c r="G33" s="180">
        <f>ROUND(E33*F33,2)</f>
        <v>0</v>
      </c>
      <c r="H33" s="179"/>
      <c r="I33" s="180">
        <f>ROUND(E33*H33,2)</f>
        <v>0</v>
      </c>
      <c r="J33" s="179"/>
      <c r="K33" s="180">
        <f>ROUND(E33*J33,2)</f>
        <v>0</v>
      </c>
      <c r="L33" s="180">
        <v>21</v>
      </c>
      <c r="M33" s="180">
        <f>G33*(1+L33/100)</f>
        <v>0</v>
      </c>
      <c r="N33" s="178">
        <v>0</v>
      </c>
      <c r="O33" s="178">
        <f>ROUND(E33*N33,2)</f>
        <v>0</v>
      </c>
      <c r="P33" s="178">
        <v>0.44</v>
      </c>
      <c r="Q33" s="178">
        <f>ROUND(E33*P33,2)</f>
        <v>68.73</v>
      </c>
      <c r="R33" s="180" t="s">
        <v>890</v>
      </c>
      <c r="S33" s="180" t="s">
        <v>222</v>
      </c>
      <c r="T33" s="181" t="s">
        <v>808</v>
      </c>
      <c r="U33" s="160">
        <v>0.63200000000000001</v>
      </c>
      <c r="V33" s="160">
        <f>ROUND(E33*U33,2)</f>
        <v>98.72</v>
      </c>
      <c r="W33" s="160"/>
      <c r="X33" s="160" t="s">
        <v>271</v>
      </c>
      <c r="Y33" s="160" t="s">
        <v>225</v>
      </c>
      <c r="Z33" s="149"/>
      <c r="AA33" s="149"/>
      <c r="AB33" s="149"/>
      <c r="AC33" s="149"/>
      <c r="AD33" s="149"/>
      <c r="AE33" s="149"/>
      <c r="AF33" s="149"/>
      <c r="AG33" s="149" t="s">
        <v>272</v>
      </c>
      <c r="AH33" s="149"/>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2" x14ac:dyDescent="0.2">
      <c r="A34" s="156"/>
      <c r="B34" s="157"/>
      <c r="C34" s="193" t="s">
        <v>2521</v>
      </c>
      <c r="D34" s="165"/>
      <c r="E34" s="166">
        <v>36.905000000000001</v>
      </c>
      <c r="F34" s="160"/>
      <c r="G34" s="160"/>
      <c r="H34" s="160"/>
      <c r="I34" s="160"/>
      <c r="J34" s="160"/>
      <c r="K34" s="160"/>
      <c r="L34" s="160"/>
      <c r="M34" s="160"/>
      <c r="N34" s="159"/>
      <c r="O34" s="159"/>
      <c r="P34" s="159"/>
      <c r="Q34" s="159"/>
      <c r="R34" s="160"/>
      <c r="S34" s="160"/>
      <c r="T34" s="160"/>
      <c r="U34" s="160"/>
      <c r="V34" s="160"/>
      <c r="W34" s="160"/>
      <c r="X34" s="160"/>
      <c r="Y34" s="160"/>
      <c r="Z34" s="149"/>
      <c r="AA34" s="149"/>
      <c r="AB34" s="149"/>
      <c r="AC34" s="149"/>
      <c r="AD34" s="149"/>
      <c r="AE34" s="149"/>
      <c r="AF34" s="149"/>
      <c r="AG34" s="149" t="s">
        <v>261</v>
      </c>
      <c r="AH34" s="149">
        <v>0</v>
      </c>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3" x14ac:dyDescent="0.2">
      <c r="A35" s="156"/>
      <c r="B35" s="157"/>
      <c r="C35" s="193" t="s">
        <v>2522</v>
      </c>
      <c r="D35" s="165"/>
      <c r="E35" s="166">
        <v>70.56</v>
      </c>
      <c r="F35" s="160"/>
      <c r="G35" s="160"/>
      <c r="H35" s="160"/>
      <c r="I35" s="160"/>
      <c r="J35" s="160"/>
      <c r="K35" s="160"/>
      <c r="L35" s="160"/>
      <c r="M35" s="160"/>
      <c r="N35" s="159"/>
      <c r="O35" s="159"/>
      <c r="P35" s="159"/>
      <c r="Q35" s="159"/>
      <c r="R35" s="160"/>
      <c r="S35" s="160"/>
      <c r="T35" s="160"/>
      <c r="U35" s="160"/>
      <c r="V35" s="160"/>
      <c r="W35" s="160"/>
      <c r="X35" s="160"/>
      <c r="Y35" s="160"/>
      <c r="Z35" s="149"/>
      <c r="AA35" s="149"/>
      <c r="AB35" s="149"/>
      <c r="AC35" s="149"/>
      <c r="AD35" s="149"/>
      <c r="AE35" s="149"/>
      <c r="AF35" s="149"/>
      <c r="AG35" s="149" t="s">
        <v>261</v>
      </c>
      <c r="AH35" s="149">
        <v>0</v>
      </c>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outlineLevel="3" x14ac:dyDescent="0.2">
      <c r="A36" s="156"/>
      <c r="B36" s="157"/>
      <c r="C36" s="193" t="s">
        <v>2523</v>
      </c>
      <c r="D36" s="165"/>
      <c r="E36" s="166">
        <v>48.734999999999999</v>
      </c>
      <c r="F36" s="160"/>
      <c r="G36" s="160"/>
      <c r="H36" s="160"/>
      <c r="I36" s="160"/>
      <c r="J36" s="160"/>
      <c r="K36" s="160"/>
      <c r="L36" s="160"/>
      <c r="M36" s="160"/>
      <c r="N36" s="159"/>
      <c r="O36" s="159"/>
      <c r="P36" s="159"/>
      <c r="Q36" s="159"/>
      <c r="R36" s="160"/>
      <c r="S36" s="160"/>
      <c r="T36" s="160"/>
      <c r="U36" s="160"/>
      <c r="V36" s="160"/>
      <c r="W36" s="160"/>
      <c r="X36" s="160"/>
      <c r="Y36" s="160"/>
      <c r="Z36" s="149"/>
      <c r="AA36" s="149"/>
      <c r="AB36" s="149"/>
      <c r="AC36" s="149"/>
      <c r="AD36" s="149"/>
      <c r="AE36" s="149"/>
      <c r="AF36" s="149"/>
      <c r="AG36" s="149" t="s">
        <v>261</v>
      </c>
      <c r="AH36" s="149">
        <v>0</v>
      </c>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ht="22.5" outlineLevel="1" x14ac:dyDescent="0.2">
      <c r="A37" s="175">
        <v>9</v>
      </c>
      <c r="B37" s="176" t="s">
        <v>2524</v>
      </c>
      <c r="C37" s="191" t="s">
        <v>2525</v>
      </c>
      <c r="D37" s="177" t="s">
        <v>276</v>
      </c>
      <c r="E37" s="178">
        <v>124.22</v>
      </c>
      <c r="F37" s="179"/>
      <c r="G37" s="180">
        <f>ROUND(E37*F37,2)</f>
        <v>0</v>
      </c>
      <c r="H37" s="179"/>
      <c r="I37" s="180">
        <f>ROUND(E37*H37,2)</f>
        <v>0</v>
      </c>
      <c r="J37" s="179"/>
      <c r="K37" s="180">
        <f>ROUND(E37*J37,2)</f>
        <v>0</v>
      </c>
      <c r="L37" s="180">
        <v>21</v>
      </c>
      <c r="M37" s="180">
        <f>G37*(1+L37/100)</f>
        <v>0</v>
      </c>
      <c r="N37" s="178">
        <v>0</v>
      </c>
      <c r="O37" s="178">
        <f>ROUND(E37*N37,2)</f>
        <v>0</v>
      </c>
      <c r="P37" s="178">
        <v>0.48399999999999999</v>
      </c>
      <c r="Q37" s="178">
        <f>ROUND(E37*P37,2)</f>
        <v>60.12</v>
      </c>
      <c r="R37" s="180" t="s">
        <v>890</v>
      </c>
      <c r="S37" s="180" t="s">
        <v>222</v>
      </c>
      <c r="T37" s="181" t="s">
        <v>808</v>
      </c>
      <c r="U37" s="160">
        <v>0.72140000000000004</v>
      </c>
      <c r="V37" s="160">
        <f>ROUND(E37*U37,2)</f>
        <v>89.61</v>
      </c>
      <c r="W37" s="160"/>
      <c r="X37" s="160" t="s">
        <v>271</v>
      </c>
      <c r="Y37" s="160" t="s">
        <v>225</v>
      </c>
      <c r="Z37" s="149"/>
      <c r="AA37" s="149"/>
      <c r="AB37" s="149"/>
      <c r="AC37" s="149"/>
      <c r="AD37" s="149"/>
      <c r="AE37" s="149"/>
      <c r="AF37" s="149"/>
      <c r="AG37" s="149" t="s">
        <v>272</v>
      </c>
      <c r="AH37" s="149"/>
      <c r="AI37" s="149"/>
      <c r="AJ37" s="149"/>
      <c r="AK37" s="149"/>
      <c r="AL37" s="149"/>
      <c r="AM37" s="149"/>
      <c r="AN37" s="149"/>
      <c r="AO37" s="149"/>
      <c r="AP37" s="149"/>
      <c r="AQ37" s="149"/>
      <c r="AR37" s="149"/>
      <c r="AS37" s="149"/>
      <c r="AT37" s="149"/>
      <c r="AU37" s="149"/>
      <c r="AV37" s="149"/>
      <c r="AW37" s="149"/>
      <c r="AX37" s="149"/>
      <c r="AY37" s="149"/>
      <c r="AZ37" s="149"/>
      <c r="BA37" s="149"/>
      <c r="BB37" s="149"/>
      <c r="BC37" s="149"/>
      <c r="BD37" s="149"/>
      <c r="BE37" s="149"/>
      <c r="BF37" s="149"/>
      <c r="BG37" s="149"/>
      <c r="BH37" s="149"/>
    </row>
    <row r="38" spans="1:60" outlineLevel="2" x14ac:dyDescent="0.2">
      <c r="A38" s="156"/>
      <c r="B38" s="157"/>
      <c r="C38" s="256" t="s">
        <v>2526</v>
      </c>
      <c r="D38" s="257"/>
      <c r="E38" s="257"/>
      <c r="F38" s="257"/>
      <c r="G38" s="257"/>
      <c r="H38" s="160"/>
      <c r="I38" s="160"/>
      <c r="J38" s="160"/>
      <c r="K38" s="160"/>
      <c r="L38" s="160"/>
      <c r="M38" s="160"/>
      <c r="N38" s="159"/>
      <c r="O38" s="159"/>
      <c r="P38" s="159"/>
      <c r="Q38" s="159"/>
      <c r="R38" s="160"/>
      <c r="S38" s="160"/>
      <c r="T38" s="160"/>
      <c r="U38" s="160"/>
      <c r="V38" s="160"/>
      <c r="W38" s="160"/>
      <c r="X38" s="160"/>
      <c r="Y38" s="160"/>
      <c r="Z38" s="149"/>
      <c r="AA38" s="149"/>
      <c r="AB38" s="149"/>
      <c r="AC38" s="149"/>
      <c r="AD38" s="149"/>
      <c r="AE38" s="149"/>
      <c r="AF38" s="149"/>
      <c r="AG38" s="149" t="s">
        <v>228</v>
      </c>
      <c r="AH38" s="149"/>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2" x14ac:dyDescent="0.2">
      <c r="A39" s="156"/>
      <c r="B39" s="157"/>
      <c r="C39" s="193" t="s">
        <v>2527</v>
      </c>
      <c r="D39" s="165"/>
      <c r="E39" s="166">
        <v>32.782499999999999</v>
      </c>
      <c r="F39" s="160"/>
      <c r="G39" s="160"/>
      <c r="H39" s="160"/>
      <c r="I39" s="160"/>
      <c r="J39" s="160"/>
      <c r="K39" s="160"/>
      <c r="L39" s="160"/>
      <c r="M39" s="160"/>
      <c r="N39" s="159"/>
      <c r="O39" s="159"/>
      <c r="P39" s="159"/>
      <c r="Q39" s="159"/>
      <c r="R39" s="160"/>
      <c r="S39" s="160"/>
      <c r="T39" s="160"/>
      <c r="U39" s="160"/>
      <c r="V39" s="160"/>
      <c r="W39" s="160"/>
      <c r="X39" s="160"/>
      <c r="Y39" s="160"/>
      <c r="Z39" s="149"/>
      <c r="AA39" s="149"/>
      <c r="AB39" s="149"/>
      <c r="AC39" s="149"/>
      <c r="AD39" s="149"/>
      <c r="AE39" s="149"/>
      <c r="AF39" s="149"/>
      <c r="AG39" s="149" t="s">
        <v>261</v>
      </c>
      <c r="AH39" s="149">
        <v>0</v>
      </c>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3" x14ac:dyDescent="0.2">
      <c r="A40" s="156"/>
      <c r="B40" s="157"/>
      <c r="C40" s="193" t="s">
        <v>2528</v>
      </c>
      <c r="D40" s="165"/>
      <c r="E40" s="166">
        <v>19.25</v>
      </c>
      <c r="F40" s="160"/>
      <c r="G40" s="160"/>
      <c r="H40" s="160"/>
      <c r="I40" s="160"/>
      <c r="J40" s="160"/>
      <c r="K40" s="160"/>
      <c r="L40" s="160"/>
      <c r="M40" s="160"/>
      <c r="N40" s="159"/>
      <c r="O40" s="159"/>
      <c r="P40" s="159"/>
      <c r="Q40" s="159"/>
      <c r="R40" s="160"/>
      <c r="S40" s="160"/>
      <c r="T40" s="160"/>
      <c r="U40" s="160"/>
      <c r="V40" s="160"/>
      <c r="W40" s="160"/>
      <c r="X40" s="160"/>
      <c r="Y40" s="160"/>
      <c r="Z40" s="149"/>
      <c r="AA40" s="149"/>
      <c r="AB40" s="149"/>
      <c r="AC40" s="149"/>
      <c r="AD40" s="149"/>
      <c r="AE40" s="149"/>
      <c r="AF40" s="149"/>
      <c r="AG40" s="149" t="s">
        <v>261</v>
      </c>
      <c r="AH40" s="149">
        <v>0</v>
      </c>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3" x14ac:dyDescent="0.2">
      <c r="A41" s="156"/>
      <c r="B41" s="157"/>
      <c r="C41" s="193" t="s">
        <v>2529</v>
      </c>
      <c r="D41" s="165"/>
      <c r="E41" s="166">
        <v>36.987499999999997</v>
      </c>
      <c r="F41" s="160"/>
      <c r="G41" s="160"/>
      <c r="H41" s="160"/>
      <c r="I41" s="160"/>
      <c r="J41" s="160"/>
      <c r="K41" s="160"/>
      <c r="L41" s="160"/>
      <c r="M41" s="160"/>
      <c r="N41" s="159"/>
      <c r="O41" s="159"/>
      <c r="P41" s="159"/>
      <c r="Q41" s="159"/>
      <c r="R41" s="160"/>
      <c r="S41" s="160"/>
      <c r="T41" s="160"/>
      <c r="U41" s="160"/>
      <c r="V41" s="160"/>
      <c r="W41" s="160"/>
      <c r="X41" s="160"/>
      <c r="Y41" s="160"/>
      <c r="Z41" s="149"/>
      <c r="AA41" s="149"/>
      <c r="AB41" s="149"/>
      <c r="AC41" s="149"/>
      <c r="AD41" s="149"/>
      <c r="AE41" s="149"/>
      <c r="AF41" s="149"/>
      <c r="AG41" s="149" t="s">
        <v>261</v>
      </c>
      <c r="AH41" s="149">
        <v>0</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3" x14ac:dyDescent="0.2">
      <c r="A42" s="156"/>
      <c r="B42" s="157"/>
      <c r="C42" s="193" t="s">
        <v>2530</v>
      </c>
      <c r="D42" s="165"/>
      <c r="E42" s="166">
        <v>35.200000000000003</v>
      </c>
      <c r="F42" s="160"/>
      <c r="G42" s="160"/>
      <c r="H42" s="160"/>
      <c r="I42" s="160"/>
      <c r="J42" s="160"/>
      <c r="K42" s="160"/>
      <c r="L42" s="160"/>
      <c r="M42" s="160"/>
      <c r="N42" s="159"/>
      <c r="O42" s="159"/>
      <c r="P42" s="159"/>
      <c r="Q42" s="159"/>
      <c r="R42" s="160"/>
      <c r="S42" s="160"/>
      <c r="T42" s="160"/>
      <c r="U42" s="160"/>
      <c r="V42" s="160"/>
      <c r="W42" s="160"/>
      <c r="X42" s="160"/>
      <c r="Y42" s="160"/>
      <c r="Z42" s="149"/>
      <c r="AA42" s="149"/>
      <c r="AB42" s="149"/>
      <c r="AC42" s="149"/>
      <c r="AD42" s="149"/>
      <c r="AE42" s="149"/>
      <c r="AF42" s="149"/>
      <c r="AG42" s="149" t="s">
        <v>261</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ht="22.5" outlineLevel="1" x14ac:dyDescent="0.2">
      <c r="A43" s="175">
        <v>10</v>
      </c>
      <c r="B43" s="176" t="s">
        <v>2531</v>
      </c>
      <c r="C43" s="191" t="s">
        <v>2532</v>
      </c>
      <c r="D43" s="177" t="s">
        <v>276</v>
      </c>
      <c r="E43" s="178">
        <v>156.19999999999999</v>
      </c>
      <c r="F43" s="179"/>
      <c r="G43" s="180">
        <f>ROUND(E43*F43,2)</f>
        <v>0</v>
      </c>
      <c r="H43" s="179"/>
      <c r="I43" s="180">
        <f>ROUND(E43*H43,2)</f>
        <v>0</v>
      </c>
      <c r="J43" s="179"/>
      <c r="K43" s="180">
        <f>ROUND(E43*J43,2)</f>
        <v>0</v>
      </c>
      <c r="L43" s="180">
        <v>21</v>
      </c>
      <c r="M43" s="180">
        <f>G43*(1+L43/100)</f>
        <v>0</v>
      </c>
      <c r="N43" s="178">
        <v>0</v>
      </c>
      <c r="O43" s="178">
        <f>ROUND(E43*N43,2)</f>
        <v>0</v>
      </c>
      <c r="P43" s="178">
        <v>0.11</v>
      </c>
      <c r="Q43" s="178">
        <f>ROUND(E43*P43,2)</f>
        <v>17.18</v>
      </c>
      <c r="R43" s="180" t="s">
        <v>890</v>
      </c>
      <c r="S43" s="180" t="s">
        <v>222</v>
      </c>
      <c r="T43" s="181" t="s">
        <v>808</v>
      </c>
      <c r="U43" s="160">
        <v>0.2</v>
      </c>
      <c r="V43" s="160">
        <f>ROUND(E43*U43,2)</f>
        <v>31.24</v>
      </c>
      <c r="W43" s="160"/>
      <c r="X43" s="160" t="s">
        <v>271</v>
      </c>
      <c r="Y43" s="160" t="s">
        <v>225</v>
      </c>
      <c r="Z43" s="149"/>
      <c r="AA43" s="149"/>
      <c r="AB43" s="149"/>
      <c r="AC43" s="149"/>
      <c r="AD43" s="149"/>
      <c r="AE43" s="149"/>
      <c r="AF43" s="149"/>
      <c r="AG43" s="149" t="s">
        <v>272</v>
      </c>
      <c r="AH43" s="149"/>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2" x14ac:dyDescent="0.2">
      <c r="A44" s="156"/>
      <c r="B44" s="157"/>
      <c r="C44" s="193" t="s">
        <v>2521</v>
      </c>
      <c r="D44" s="165"/>
      <c r="E44" s="166">
        <v>36.905000000000001</v>
      </c>
      <c r="F44" s="160"/>
      <c r="G44" s="160"/>
      <c r="H44" s="160"/>
      <c r="I44" s="160"/>
      <c r="J44" s="160"/>
      <c r="K44" s="160"/>
      <c r="L44" s="160"/>
      <c r="M44" s="160"/>
      <c r="N44" s="159"/>
      <c r="O44" s="159"/>
      <c r="P44" s="159"/>
      <c r="Q44" s="159"/>
      <c r="R44" s="160"/>
      <c r="S44" s="160"/>
      <c r="T44" s="160"/>
      <c r="U44" s="160"/>
      <c r="V44" s="160"/>
      <c r="W44" s="160"/>
      <c r="X44" s="160"/>
      <c r="Y44" s="160"/>
      <c r="Z44" s="149"/>
      <c r="AA44" s="149"/>
      <c r="AB44" s="149"/>
      <c r="AC44" s="149"/>
      <c r="AD44" s="149"/>
      <c r="AE44" s="149"/>
      <c r="AF44" s="149"/>
      <c r="AG44" s="149" t="s">
        <v>261</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3" x14ac:dyDescent="0.2">
      <c r="A45" s="156"/>
      <c r="B45" s="157"/>
      <c r="C45" s="193" t="s">
        <v>2533</v>
      </c>
      <c r="D45" s="165"/>
      <c r="E45" s="166">
        <v>70.56</v>
      </c>
      <c r="F45" s="160"/>
      <c r="G45" s="160"/>
      <c r="H45" s="160"/>
      <c r="I45" s="160"/>
      <c r="J45" s="160"/>
      <c r="K45" s="160"/>
      <c r="L45" s="160"/>
      <c r="M45" s="160"/>
      <c r="N45" s="159"/>
      <c r="O45" s="159"/>
      <c r="P45" s="159"/>
      <c r="Q45" s="159"/>
      <c r="R45" s="160"/>
      <c r="S45" s="160"/>
      <c r="T45" s="160"/>
      <c r="U45" s="160"/>
      <c r="V45" s="160"/>
      <c r="W45" s="160"/>
      <c r="X45" s="160"/>
      <c r="Y45" s="160"/>
      <c r="Z45" s="149"/>
      <c r="AA45" s="149"/>
      <c r="AB45" s="149"/>
      <c r="AC45" s="149"/>
      <c r="AD45" s="149"/>
      <c r="AE45" s="149"/>
      <c r="AF45" s="149"/>
      <c r="AG45" s="149" t="s">
        <v>261</v>
      </c>
      <c r="AH45" s="149">
        <v>0</v>
      </c>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3" x14ac:dyDescent="0.2">
      <c r="A46" s="156"/>
      <c r="B46" s="157"/>
      <c r="C46" s="193" t="s">
        <v>2523</v>
      </c>
      <c r="D46" s="165"/>
      <c r="E46" s="166">
        <v>48.734999999999999</v>
      </c>
      <c r="F46" s="160"/>
      <c r="G46" s="160"/>
      <c r="H46" s="160"/>
      <c r="I46" s="160"/>
      <c r="J46" s="160"/>
      <c r="K46" s="160"/>
      <c r="L46" s="160"/>
      <c r="M46" s="160"/>
      <c r="N46" s="159"/>
      <c r="O46" s="159"/>
      <c r="P46" s="159"/>
      <c r="Q46" s="159"/>
      <c r="R46" s="160"/>
      <c r="S46" s="160"/>
      <c r="T46" s="160"/>
      <c r="U46" s="160"/>
      <c r="V46" s="160"/>
      <c r="W46" s="160"/>
      <c r="X46" s="160"/>
      <c r="Y46" s="160"/>
      <c r="Z46" s="149"/>
      <c r="AA46" s="149"/>
      <c r="AB46" s="149"/>
      <c r="AC46" s="149"/>
      <c r="AD46" s="149"/>
      <c r="AE46" s="149"/>
      <c r="AF46" s="149"/>
      <c r="AG46" s="149" t="s">
        <v>261</v>
      </c>
      <c r="AH46" s="149">
        <v>0</v>
      </c>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ht="22.5" outlineLevel="1" x14ac:dyDescent="0.2">
      <c r="A47" s="175">
        <v>11</v>
      </c>
      <c r="B47" s="176" t="s">
        <v>2534</v>
      </c>
      <c r="C47" s="191" t="s">
        <v>2535</v>
      </c>
      <c r="D47" s="177" t="s">
        <v>276</v>
      </c>
      <c r="E47" s="178">
        <v>23.29</v>
      </c>
      <c r="F47" s="179"/>
      <c r="G47" s="180">
        <f>ROUND(E47*F47,2)</f>
        <v>0</v>
      </c>
      <c r="H47" s="179"/>
      <c r="I47" s="180">
        <f>ROUND(E47*H47,2)</f>
        <v>0</v>
      </c>
      <c r="J47" s="179"/>
      <c r="K47" s="180">
        <f>ROUND(E47*J47,2)</f>
        <v>0</v>
      </c>
      <c r="L47" s="180">
        <v>21</v>
      </c>
      <c r="M47" s="180">
        <f>G47*(1+L47/100)</f>
        <v>0</v>
      </c>
      <c r="N47" s="178">
        <v>0</v>
      </c>
      <c r="O47" s="178">
        <f>ROUND(E47*N47,2)</f>
        <v>0</v>
      </c>
      <c r="P47" s="178">
        <v>0.22</v>
      </c>
      <c r="Q47" s="178">
        <f>ROUND(E47*P47,2)</f>
        <v>5.12</v>
      </c>
      <c r="R47" s="180" t="s">
        <v>890</v>
      </c>
      <c r="S47" s="180" t="s">
        <v>222</v>
      </c>
      <c r="T47" s="181" t="s">
        <v>808</v>
      </c>
      <c r="U47" s="160">
        <v>0.375</v>
      </c>
      <c r="V47" s="160">
        <f>ROUND(E47*U47,2)</f>
        <v>8.73</v>
      </c>
      <c r="W47" s="160"/>
      <c r="X47" s="160" t="s">
        <v>271</v>
      </c>
      <c r="Y47" s="160" t="s">
        <v>225</v>
      </c>
      <c r="Z47" s="149"/>
      <c r="AA47" s="149"/>
      <c r="AB47" s="149"/>
      <c r="AC47" s="149"/>
      <c r="AD47" s="149"/>
      <c r="AE47" s="149"/>
      <c r="AF47" s="149"/>
      <c r="AG47" s="149" t="s">
        <v>272</v>
      </c>
      <c r="AH47" s="149"/>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2" x14ac:dyDescent="0.2">
      <c r="A48" s="156"/>
      <c r="B48" s="157"/>
      <c r="C48" s="193" t="s">
        <v>2536</v>
      </c>
      <c r="D48" s="165"/>
      <c r="E48" s="166">
        <v>18.965</v>
      </c>
      <c r="F48" s="160"/>
      <c r="G48" s="160"/>
      <c r="H48" s="160"/>
      <c r="I48" s="160"/>
      <c r="J48" s="160"/>
      <c r="K48" s="160"/>
      <c r="L48" s="160"/>
      <c r="M48" s="160"/>
      <c r="N48" s="159"/>
      <c r="O48" s="159"/>
      <c r="P48" s="159"/>
      <c r="Q48" s="159"/>
      <c r="R48" s="160"/>
      <c r="S48" s="160"/>
      <c r="T48" s="160"/>
      <c r="U48" s="160"/>
      <c r="V48" s="160"/>
      <c r="W48" s="160"/>
      <c r="X48" s="160"/>
      <c r="Y48" s="160"/>
      <c r="Z48" s="149"/>
      <c r="AA48" s="149"/>
      <c r="AB48" s="149"/>
      <c r="AC48" s="149"/>
      <c r="AD48" s="149"/>
      <c r="AE48" s="149"/>
      <c r="AF48" s="149"/>
      <c r="AG48" s="149" t="s">
        <v>261</v>
      </c>
      <c r="AH48" s="149">
        <v>0</v>
      </c>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3" x14ac:dyDescent="0.2">
      <c r="A49" s="156"/>
      <c r="B49" s="157"/>
      <c r="C49" s="193" t="s">
        <v>2537</v>
      </c>
      <c r="D49" s="165"/>
      <c r="E49" s="166">
        <v>4.3250000000000002</v>
      </c>
      <c r="F49" s="160"/>
      <c r="G49" s="160"/>
      <c r="H49" s="160"/>
      <c r="I49" s="160"/>
      <c r="J49" s="160"/>
      <c r="K49" s="160"/>
      <c r="L49" s="160"/>
      <c r="M49" s="160"/>
      <c r="N49" s="159"/>
      <c r="O49" s="159"/>
      <c r="P49" s="159"/>
      <c r="Q49" s="159"/>
      <c r="R49" s="160"/>
      <c r="S49" s="160"/>
      <c r="T49" s="160"/>
      <c r="U49" s="160"/>
      <c r="V49" s="160"/>
      <c r="W49" s="160"/>
      <c r="X49" s="160"/>
      <c r="Y49" s="160"/>
      <c r="Z49" s="149"/>
      <c r="AA49" s="149"/>
      <c r="AB49" s="149"/>
      <c r="AC49" s="149"/>
      <c r="AD49" s="149"/>
      <c r="AE49" s="149"/>
      <c r="AF49" s="149"/>
      <c r="AG49" s="149" t="s">
        <v>261</v>
      </c>
      <c r="AH49" s="149">
        <v>0</v>
      </c>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ht="22.5" outlineLevel="1" x14ac:dyDescent="0.2">
      <c r="A50" s="175">
        <v>12</v>
      </c>
      <c r="B50" s="176" t="s">
        <v>2538</v>
      </c>
      <c r="C50" s="191" t="s">
        <v>2539</v>
      </c>
      <c r="D50" s="177" t="s">
        <v>276</v>
      </c>
      <c r="E50" s="178">
        <v>27.875</v>
      </c>
      <c r="F50" s="179"/>
      <c r="G50" s="180">
        <f>ROUND(E50*F50,2)</f>
        <v>0</v>
      </c>
      <c r="H50" s="179"/>
      <c r="I50" s="180">
        <f>ROUND(E50*H50,2)</f>
        <v>0</v>
      </c>
      <c r="J50" s="179"/>
      <c r="K50" s="180">
        <f>ROUND(E50*J50,2)</f>
        <v>0</v>
      </c>
      <c r="L50" s="180">
        <v>21</v>
      </c>
      <c r="M50" s="180">
        <f>G50*(1+L50/100)</f>
        <v>0</v>
      </c>
      <c r="N50" s="178">
        <v>0</v>
      </c>
      <c r="O50" s="178">
        <f>ROUND(E50*N50,2)</f>
        <v>0</v>
      </c>
      <c r="P50" s="178">
        <v>0.216</v>
      </c>
      <c r="Q50" s="178">
        <f>ROUND(E50*P50,2)</f>
        <v>6.02</v>
      </c>
      <c r="R50" s="180" t="s">
        <v>890</v>
      </c>
      <c r="S50" s="180" t="s">
        <v>222</v>
      </c>
      <c r="T50" s="181" t="s">
        <v>808</v>
      </c>
      <c r="U50" s="160">
        <v>0.71833999999999998</v>
      </c>
      <c r="V50" s="160">
        <f>ROUND(E50*U50,2)</f>
        <v>20.02</v>
      </c>
      <c r="W50" s="160"/>
      <c r="X50" s="160" t="s">
        <v>271</v>
      </c>
      <c r="Y50" s="160" t="s">
        <v>225</v>
      </c>
      <c r="Z50" s="149"/>
      <c r="AA50" s="149"/>
      <c r="AB50" s="149"/>
      <c r="AC50" s="149"/>
      <c r="AD50" s="149"/>
      <c r="AE50" s="149"/>
      <c r="AF50" s="149"/>
      <c r="AG50" s="149" t="s">
        <v>272</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2" x14ac:dyDescent="0.2">
      <c r="A51" s="156"/>
      <c r="B51" s="157"/>
      <c r="C51" s="193" t="s">
        <v>2540</v>
      </c>
      <c r="D51" s="165"/>
      <c r="E51" s="166">
        <v>27.875</v>
      </c>
      <c r="F51" s="160"/>
      <c r="G51" s="160"/>
      <c r="H51" s="160"/>
      <c r="I51" s="160"/>
      <c r="J51" s="160"/>
      <c r="K51" s="160"/>
      <c r="L51" s="160"/>
      <c r="M51" s="160"/>
      <c r="N51" s="159"/>
      <c r="O51" s="159"/>
      <c r="P51" s="159"/>
      <c r="Q51" s="159"/>
      <c r="R51" s="160"/>
      <c r="S51" s="160"/>
      <c r="T51" s="160"/>
      <c r="U51" s="160"/>
      <c r="V51" s="160"/>
      <c r="W51" s="160"/>
      <c r="X51" s="160"/>
      <c r="Y51" s="160"/>
      <c r="Z51" s="149"/>
      <c r="AA51" s="149"/>
      <c r="AB51" s="149"/>
      <c r="AC51" s="149"/>
      <c r="AD51" s="149"/>
      <c r="AE51" s="149"/>
      <c r="AF51" s="149"/>
      <c r="AG51" s="149" t="s">
        <v>261</v>
      </c>
      <c r="AH51" s="149">
        <v>0</v>
      </c>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x14ac:dyDescent="0.2">
      <c r="A52" s="175">
        <v>13</v>
      </c>
      <c r="B52" s="176" t="s">
        <v>2541</v>
      </c>
      <c r="C52" s="191" t="s">
        <v>2542</v>
      </c>
      <c r="D52" s="177" t="s">
        <v>338</v>
      </c>
      <c r="E52" s="178">
        <v>83.41</v>
      </c>
      <c r="F52" s="179"/>
      <c r="G52" s="180">
        <f>ROUND(E52*F52,2)</f>
        <v>0</v>
      </c>
      <c r="H52" s="179"/>
      <c r="I52" s="180">
        <f>ROUND(E52*H52,2)</f>
        <v>0</v>
      </c>
      <c r="J52" s="179"/>
      <c r="K52" s="180">
        <f>ROUND(E52*J52,2)</f>
        <v>0</v>
      </c>
      <c r="L52" s="180">
        <v>21</v>
      </c>
      <c r="M52" s="180">
        <f>G52*(1+L52/100)</f>
        <v>0</v>
      </c>
      <c r="N52" s="178">
        <v>0</v>
      </c>
      <c r="O52" s="178">
        <f>ROUND(E52*N52,2)</f>
        <v>0</v>
      </c>
      <c r="P52" s="178">
        <v>0.22</v>
      </c>
      <c r="Q52" s="178">
        <f>ROUND(E52*P52,2)</f>
        <v>18.350000000000001</v>
      </c>
      <c r="R52" s="180" t="s">
        <v>890</v>
      </c>
      <c r="S52" s="180" t="s">
        <v>222</v>
      </c>
      <c r="T52" s="181" t="s">
        <v>808</v>
      </c>
      <c r="U52" s="160">
        <v>0.14299999999999999</v>
      </c>
      <c r="V52" s="160">
        <f>ROUND(E52*U52,2)</f>
        <v>11.93</v>
      </c>
      <c r="W52" s="160"/>
      <c r="X52" s="160" t="s">
        <v>271</v>
      </c>
      <c r="Y52" s="160" t="s">
        <v>225</v>
      </c>
      <c r="Z52" s="149"/>
      <c r="AA52" s="149"/>
      <c r="AB52" s="149"/>
      <c r="AC52" s="149"/>
      <c r="AD52" s="149"/>
      <c r="AE52" s="149"/>
      <c r="AF52" s="149"/>
      <c r="AG52" s="149" t="s">
        <v>272</v>
      </c>
      <c r="AH52" s="149"/>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2" x14ac:dyDescent="0.2">
      <c r="A53" s="156"/>
      <c r="B53" s="157"/>
      <c r="C53" s="267" t="s">
        <v>2543</v>
      </c>
      <c r="D53" s="268"/>
      <c r="E53" s="268"/>
      <c r="F53" s="268"/>
      <c r="G53" s="268"/>
      <c r="H53" s="160"/>
      <c r="I53" s="160"/>
      <c r="J53" s="160"/>
      <c r="K53" s="160"/>
      <c r="L53" s="160"/>
      <c r="M53" s="160"/>
      <c r="N53" s="159"/>
      <c r="O53" s="159"/>
      <c r="P53" s="159"/>
      <c r="Q53" s="159"/>
      <c r="R53" s="160"/>
      <c r="S53" s="160"/>
      <c r="T53" s="160"/>
      <c r="U53" s="160"/>
      <c r="V53" s="160"/>
      <c r="W53" s="160"/>
      <c r="X53" s="160"/>
      <c r="Y53" s="160"/>
      <c r="Z53" s="149"/>
      <c r="AA53" s="149"/>
      <c r="AB53" s="149"/>
      <c r="AC53" s="149"/>
      <c r="AD53" s="149"/>
      <c r="AE53" s="149"/>
      <c r="AF53" s="149"/>
      <c r="AG53" s="149" t="s">
        <v>298</v>
      </c>
      <c r="AH53" s="149"/>
      <c r="AI53" s="149"/>
      <c r="AJ53" s="149"/>
      <c r="AK53" s="149"/>
      <c r="AL53" s="149"/>
      <c r="AM53" s="149"/>
      <c r="AN53" s="149"/>
      <c r="AO53" s="149"/>
      <c r="AP53" s="149"/>
      <c r="AQ53" s="149"/>
      <c r="AR53" s="149"/>
      <c r="AS53" s="149"/>
      <c r="AT53" s="149"/>
      <c r="AU53" s="149"/>
      <c r="AV53" s="149"/>
      <c r="AW53" s="149"/>
      <c r="AX53" s="149"/>
      <c r="AY53" s="149"/>
      <c r="AZ53" s="149"/>
      <c r="BA53" s="182" t="str">
        <f>C53</f>
        <v>s vybouráním lože, s přemístěním hmot na skládku na vzdálenost do 3 m nebo naložením na dopravní prostředek</v>
      </c>
      <c r="BB53" s="149"/>
      <c r="BC53" s="149"/>
      <c r="BD53" s="149"/>
      <c r="BE53" s="149"/>
      <c r="BF53" s="149"/>
      <c r="BG53" s="149"/>
      <c r="BH53" s="149"/>
    </row>
    <row r="54" spans="1:60" outlineLevel="2" x14ac:dyDescent="0.2">
      <c r="A54" s="156"/>
      <c r="B54" s="157"/>
      <c r="C54" s="193" t="s">
        <v>2544</v>
      </c>
      <c r="D54" s="165"/>
      <c r="E54" s="166">
        <v>49.11</v>
      </c>
      <c r="F54" s="160"/>
      <c r="G54" s="160"/>
      <c r="H54" s="160"/>
      <c r="I54" s="160"/>
      <c r="J54" s="160"/>
      <c r="K54" s="160"/>
      <c r="L54" s="160"/>
      <c r="M54" s="160"/>
      <c r="N54" s="159"/>
      <c r="O54" s="159"/>
      <c r="P54" s="159"/>
      <c r="Q54" s="159"/>
      <c r="R54" s="160"/>
      <c r="S54" s="160"/>
      <c r="T54" s="160"/>
      <c r="U54" s="160"/>
      <c r="V54" s="160"/>
      <c r="W54" s="160"/>
      <c r="X54" s="160"/>
      <c r="Y54" s="160"/>
      <c r="Z54" s="149"/>
      <c r="AA54" s="149"/>
      <c r="AB54" s="149"/>
      <c r="AC54" s="149"/>
      <c r="AD54" s="149"/>
      <c r="AE54" s="149"/>
      <c r="AF54" s="149"/>
      <c r="AG54" s="149" t="s">
        <v>261</v>
      </c>
      <c r="AH54" s="149">
        <v>0</v>
      </c>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outlineLevel="3" x14ac:dyDescent="0.2">
      <c r="A55" s="156"/>
      <c r="B55" s="157"/>
      <c r="C55" s="193" t="s">
        <v>2545</v>
      </c>
      <c r="D55" s="165"/>
      <c r="E55" s="166">
        <v>34.299999999999997</v>
      </c>
      <c r="F55" s="160"/>
      <c r="G55" s="160"/>
      <c r="H55" s="160"/>
      <c r="I55" s="160"/>
      <c r="J55" s="160"/>
      <c r="K55" s="160"/>
      <c r="L55" s="160"/>
      <c r="M55" s="160"/>
      <c r="N55" s="159"/>
      <c r="O55" s="159"/>
      <c r="P55" s="159"/>
      <c r="Q55" s="159"/>
      <c r="R55" s="160"/>
      <c r="S55" s="160"/>
      <c r="T55" s="160"/>
      <c r="U55" s="160"/>
      <c r="V55" s="160"/>
      <c r="W55" s="160"/>
      <c r="X55" s="160"/>
      <c r="Y55" s="160"/>
      <c r="Z55" s="149"/>
      <c r="AA55" s="149"/>
      <c r="AB55" s="149"/>
      <c r="AC55" s="149"/>
      <c r="AD55" s="149"/>
      <c r="AE55" s="149"/>
      <c r="AF55" s="149"/>
      <c r="AG55" s="149" t="s">
        <v>261</v>
      </c>
      <c r="AH55" s="149">
        <v>0</v>
      </c>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x14ac:dyDescent="0.2">
      <c r="A56" s="175">
        <v>14</v>
      </c>
      <c r="B56" s="176" t="s">
        <v>2546</v>
      </c>
      <c r="C56" s="191" t="s">
        <v>2547</v>
      </c>
      <c r="D56" s="177" t="s">
        <v>338</v>
      </c>
      <c r="E56" s="178">
        <v>67.849999999999994</v>
      </c>
      <c r="F56" s="179"/>
      <c r="G56" s="180">
        <f>ROUND(E56*F56,2)</f>
        <v>0</v>
      </c>
      <c r="H56" s="179"/>
      <c r="I56" s="180">
        <f>ROUND(E56*H56,2)</f>
        <v>0</v>
      </c>
      <c r="J56" s="179"/>
      <c r="K56" s="180">
        <f>ROUND(E56*J56,2)</f>
        <v>0</v>
      </c>
      <c r="L56" s="180">
        <v>21</v>
      </c>
      <c r="M56" s="180">
        <f>G56*(1+L56/100)</f>
        <v>0</v>
      </c>
      <c r="N56" s="178">
        <v>0</v>
      </c>
      <c r="O56" s="178">
        <f>ROUND(E56*N56,2)</f>
        <v>0</v>
      </c>
      <c r="P56" s="178">
        <v>0.27</v>
      </c>
      <c r="Q56" s="178">
        <f>ROUND(E56*P56,2)</f>
        <v>18.32</v>
      </c>
      <c r="R56" s="180" t="s">
        <v>890</v>
      </c>
      <c r="S56" s="180" t="s">
        <v>222</v>
      </c>
      <c r="T56" s="181" t="s">
        <v>808</v>
      </c>
      <c r="U56" s="160">
        <v>0.123</v>
      </c>
      <c r="V56" s="160">
        <f>ROUND(E56*U56,2)</f>
        <v>8.35</v>
      </c>
      <c r="W56" s="160"/>
      <c r="X56" s="160" t="s">
        <v>271</v>
      </c>
      <c r="Y56" s="160" t="s">
        <v>225</v>
      </c>
      <c r="Z56" s="149"/>
      <c r="AA56" s="149"/>
      <c r="AB56" s="149"/>
      <c r="AC56" s="149"/>
      <c r="AD56" s="149"/>
      <c r="AE56" s="149"/>
      <c r="AF56" s="149"/>
      <c r="AG56" s="149" t="s">
        <v>272</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2" x14ac:dyDescent="0.2">
      <c r="A57" s="156"/>
      <c r="B57" s="157"/>
      <c r="C57" s="267" t="s">
        <v>2543</v>
      </c>
      <c r="D57" s="268"/>
      <c r="E57" s="268"/>
      <c r="F57" s="268"/>
      <c r="G57" s="268"/>
      <c r="H57" s="160"/>
      <c r="I57" s="160"/>
      <c r="J57" s="160"/>
      <c r="K57" s="160"/>
      <c r="L57" s="160"/>
      <c r="M57" s="160"/>
      <c r="N57" s="159"/>
      <c r="O57" s="159"/>
      <c r="P57" s="159"/>
      <c r="Q57" s="159"/>
      <c r="R57" s="160"/>
      <c r="S57" s="160"/>
      <c r="T57" s="160"/>
      <c r="U57" s="160"/>
      <c r="V57" s="160"/>
      <c r="W57" s="160"/>
      <c r="X57" s="160"/>
      <c r="Y57" s="160"/>
      <c r="Z57" s="149"/>
      <c r="AA57" s="149"/>
      <c r="AB57" s="149"/>
      <c r="AC57" s="149"/>
      <c r="AD57" s="149"/>
      <c r="AE57" s="149"/>
      <c r="AF57" s="149"/>
      <c r="AG57" s="149" t="s">
        <v>298</v>
      </c>
      <c r="AH57" s="149"/>
      <c r="AI57" s="149"/>
      <c r="AJ57" s="149"/>
      <c r="AK57" s="149"/>
      <c r="AL57" s="149"/>
      <c r="AM57" s="149"/>
      <c r="AN57" s="149"/>
      <c r="AO57" s="149"/>
      <c r="AP57" s="149"/>
      <c r="AQ57" s="149"/>
      <c r="AR57" s="149"/>
      <c r="AS57" s="149"/>
      <c r="AT57" s="149"/>
      <c r="AU57" s="149"/>
      <c r="AV57" s="149"/>
      <c r="AW57" s="149"/>
      <c r="AX57" s="149"/>
      <c r="AY57" s="149"/>
      <c r="AZ57" s="149"/>
      <c r="BA57" s="182" t="str">
        <f>C57</f>
        <v>s vybouráním lože, s přemístěním hmot na skládku na vzdálenost do 3 m nebo naložením na dopravní prostředek</v>
      </c>
      <c r="BB57" s="149"/>
      <c r="BC57" s="149"/>
      <c r="BD57" s="149"/>
      <c r="BE57" s="149"/>
      <c r="BF57" s="149"/>
      <c r="BG57" s="149"/>
      <c r="BH57" s="149"/>
    </row>
    <row r="58" spans="1:60" outlineLevel="2" x14ac:dyDescent="0.2">
      <c r="A58" s="156"/>
      <c r="B58" s="157"/>
      <c r="C58" s="193" t="s">
        <v>2548</v>
      </c>
      <c r="D58" s="165"/>
      <c r="E58" s="166">
        <v>54.55</v>
      </c>
      <c r="F58" s="160"/>
      <c r="G58" s="160"/>
      <c r="H58" s="160"/>
      <c r="I58" s="160"/>
      <c r="J58" s="160"/>
      <c r="K58" s="160"/>
      <c r="L58" s="160"/>
      <c r="M58" s="160"/>
      <c r="N58" s="159"/>
      <c r="O58" s="159"/>
      <c r="P58" s="159"/>
      <c r="Q58" s="159"/>
      <c r="R58" s="160"/>
      <c r="S58" s="160"/>
      <c r="T58" s="160"/>
      <c r="U58" s="160"/>
      <c r="V58" s="160"/>
      <c r="W58" s="160"/>
      <c r="X58" s="160"/>
      <c r="Y58" s="160"/>
      <c r="Z58" s="149"/>
      <c r="AA58" s="149"/>
      <c r="AB58" s="149"/>
      <c r="AC58" s="149"/>
      <c r="AD58" s="149"/>
      <c r="AE58" s="149"/>
      <c r="AF58" s="149"/>
      <c r="AG58" s="149" t="s">
        <v>261</v>
      </c>
      <c r="AH58" s="149">
        <v>0</v>
      </c>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3" x14ac:dyDescent="0.2">
      <c r="A59" s="156"/>
      <c r="B59" s="157"/>
      <c r="C59" s="193" t="s">
        <v>2549</v>
      </c>
      <c r="D59" s="165"/>
      <c r="E59" s="166">
        <v>13.3</v>
      </c>
      <c r="F59" s="160"/>
      <c r="G59" s="160"/>
      <c r="H59" s="160"/>
      <c r="I59" s="160"/>
      <c r="J59" s="160"/>
      <c r="K59" s="160"/>
      <c r="L59" s="160"/>
      <c r="M59" s="160"/>
      <c r="N59" s="159"/>
      <c r="O59" s="159"/>
      <c r="P59" s="159"/>
      <c r="Q59" s="159"/>
      <c r="R59" s="160"/>
      <c r="S59" s="160"/>
      <c r="T59" s="160"/>
      <c r="U59" s="160"/>
      <c r="V59" s="160"/>
      <c r="W59" s="160"/>
      <c r="X59" s="160"/>
      <c r="Y59" s="160"/>
      <c r="Z59" s="149"/>
      <c r="AA59" s="149"/>
      <c r="AB59" s="149"/>
      <c r="AC59" s="149"/>
      <c r="AD59" s="149"/>
      <c r="AE59" s="149"/>
      <c r="AF59" s="149"/>
      <c r="AG59" s="149" t="s">
        <v>261</v>
      </c>
      <c r="AH59" s="149">
        <v>0</v>
      </c>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x14ac:dyDescent="0.2">
      <c r="A60" s="175">
        <v>15</v>
      </c>
      <c r="B60" s="176" t="s">
        <v>2550</v>
      </c>
      <c r="C60" s="191" t="s">
        <v>2551</v>
      </c>
      <c r="D60" s="177" t="s">
        <v>883</v>
      </c>
      <c r="E60" s="178">
        <v>63.497050000000002</v>
      </c>
      <c r="F60" s="179"/>
      <c r="G60" s="180">
        <f>ROUND(E60*F60,2)</f>
        <v>0</v>
      </c>
      <c r="H60" s="179"/>
      <c r="I60" s="180">
        <f>ROUND(E60*H60,2)</f>
        <v>0</v>
      </c>
      <c r="J60" s="179"/>
      <c r="K60" s="180">
        <f>ROUND(E60*J60,2)</f>
        <v>0</v>
      </c>
      <c r="L60" s="180">
        <v>21</v>
      </c>
      <c r="M60" s="180">
        <f>G60*(1+L60/100)</f>
        <v>0</v>
      </c>
      <c r="N60" s="178">
        <v>0</v>
      </c>
      <c r="O60" s="178">
        <f>ROUND(E60*N60,2)</f>
        <v>0</v>
      </c>
      <c r="P60" s="178">
        <v>0</v>
      </c>
      <c r="Q60" s="178">
        <f>ROUND(E60*P60,2)</f>
        <v>0</v>
      </c>
      <c r="R60" s="180" t="s">
        <v>857</v>
      </c>
      <c r="S60" s="180" t="s">
        <v>222</v>
      </c>
      <c r="T60" s="181" t="s">
        <v>808</v>
      </c>
      <c r="U60" s="160">
        <v>0.36799999999999999</v>
      </c>
      <c r="V60" s="160">
        <f>ROUND(E60*U60,2)</f>
        <v>23.37</v>
      </c>
      <c r="W60" s="160"/>
      <c r="X60" s="160" t="s">
        <v>271</v>
      </c>
      <c r="Y60" s="160" t="s">
        <v>225</v>
      </c>
      <c r="Z60" s="149"/>
      <c r="AA60" s="149"/>
      <c r="AB60" s="149"/>
      <c r="AC60" s="149"/>
      <c r="AD60" s="149"/>
      <c r="AE60" s="149"/>
      <c r="AF60" s="149"/>
      <c r="AG60" s="149" t="s">
        <v>272</v>
      </c>
      <c r="AH60" s="149"/>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outlineLevel="2" x14ac:dyDescent="0.2">
      <c r="A61" s="156"/>
      <c r="B61" s="157"/>
      <c r="C61" s="267" t="s">
        <v>2552</v>
      </c>
      <c r="D61" s="268"/>
      <c r="E61" s="268"/>
      <c r="F61" s="268"/>
      <c r="G61" s="268"/>
      <c r="H61" s="160"/>
      <c r="I61" s="160"/>
      <c r="J61" s="160"/>
      <c r="K61" s="160"/>
      <c r="L61" s="160"/>
      <c r="M61" s="160"/>
      <c r="N61" s="159"/>
      <c r="O61" s="159"/>
      <c r="P61" s="159"/>
      <c r="Q61" s="159"/>
      <c r="R61" s="160"/>
      <c r="S61" s="160"/>
      <c r="T61" s="160"/>
      <c r="U61" s="160"/>
      <c r="V61" s="160"/>
      <c r="W61" s="160"/>
      <c r="X61" s="160"/>
      <c r="Y61" s="160"/>
      <c r="Z61" s="149"/>
      <c r="AA61" s="149"/>
      <c r="AB61" s="149"/>
      <c r="AC61" s="149"/>
      <c r="AD61" s="149"/>
      <c r="AE61" s="149"/>
      <c r="AF61" s="149"/>
      <c r="AG61" s="149" t="s">
        <v>298</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ht="22.5" outlineLevel="2" x14ac:dyDescent="0.2">
      <c r="A62" s="156"/>
      <c r="B62" s="157"/>
      <c r="C62" s="265" t="s">
        <v>2553</v>
      </c>
      <c r="D62" s="266"/>
      <c r="E62" s="266"/>
      <c r="F62" s="266"/>
      <c r="G62" s="266"/>
      <c r="H62" s="160"/>
      <c r="I62" s="160"/>
      <c r="J62" s="160"/>
      <c r="K62" s="160"/>
      <c r="L62" s="160"/>
      <c r="M62" s="160"/>
      <c r="N62" s="159"/>
      <c r="O62" s="159"/>
      <c r="P62" s="159"/>
      <c r="Q62" s="159"/>
      <c r="R62" s="160"/>
      <c r="S62" s="160"/>
      <c r="T62" s="160"/>
      <c r="U62" s="160"/>
      <c r="V62" s="160"/>
      <c r="W62" s="160"/>
      <c r="X62" s="160"/>
      <c r="Y62" s="160"/>
      <c r="Z62" s="149"/>
      <c r="AA62" s="149"/>
      <c r="AB62" s="149"/>
      <c r="AC62" s="149"/>
      <c r="AD62" s="149"/>
      <c r="AE62" s="149"/>
      <c r="AF62" s="149"/>
      <c r="AG62" s="149" t="s">
        <v>228</v>
      </c>
      <c r="AH62" s="149"/>
      <c r="AI62" s="149"/>
      <c r="AJ62" s="149"/>
      <c r="AK62" s="149"/>
      <c r="AL62" s="149"/>
      <c r="AM62" s="149"/>
      <c r="AN62" s="149"/>
      <c r="AO62" s="149"/>
      <c r="AP62" s="149"/>
      <c r="AQ62" s="149"/>
      <c r="AR62" s="149"/>
      <c r="AS62" s="149"/>
      <c r="AT62" s="149"/>
      <c r="AU62" s="149"/>
      <c r="AV62" s="149"/>
      <c r="AW62" s="149"/>
      <c r="AX62" s="149"/>
      <c r="AY62" s="149"/>
      <c r="AZ62" s="149"/>
      <c r="BA62" s="182" t="str">
        <f>C62</f>
        <v>Odkopávky pro srovnání terénu, pro případnou výměnu podloží pro opravované chodníky a zpevněné plochy a pro provední úpravy spádů terénů</v>
      </c>
      <c r="BB62" s="149"/>
      <c r="BC62" s="149"/>
      <c r="BD62" s="149"/>
      <c r="BE62" s="149"/>
      <c r="BF62" s="149"/>
      <c r="BG62" s="149"/>
      <c r="BH62" s="149"/>
    </row>
    <row r="63" spans="1:60" outlineLevel="2" x14ac:dyDescent="0.2">
      <c r="A63" s="156"/>
      <c r="B63" s="157"/>
      <c r="C63" s="193" t="s">
        <v>2554</v>
      </c>
      <c r="D63" s="165"/>
      <c r="E63" s="166">
        <v>2.43675</v>
      </c>
      <c r="F63" s="160"/>
      <c r="G63" s="160"/>
      <c r="H63" s="160"/>
      <c r="I63" s="160"/>
      <c r="J63" s="160"/>
      <c r="K63" s="160"/>
      <c r="L63" s="160"/>
      <c r="M63" s="160"/>
      <c r="N63" s="159"/>
      <c r="O63" s="159"/>
      <c r="P63" s="159"/>
      <c r="Q63" s="159"/>
      <c r="R63" s="160"/>
      <c r="S63" s="160"/>
      <c r="T63" s="160"/>
      <c r="U63" s="160"/>
      <c r="V63" s="160"/>
      <c r="W63" s="160"/>
      <c r="X63" s="160"/>
      <c r="Y63" s="160"/>
      <c r="Z63" s="149"/>
      <c r="AA63" s="149"/>
      <c r="AB63" s="149"/>
      <c r="AC63" s="149"/>
      <c r="AD63" s="149"/>
      <c r="AE63" s="149"/>
      <c r="AF63" s="149"/>
      <c r="AG63" s="149" t="s">
        <v>261</v>
      </c>
      <c r="AH63" s="149">
        <v>0</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3" x14ac:dyDescent="0.2">
      <c r="A64" s="156"/>
      <c r="B64" s="157"/>
      <c r="C64" s="193" t="s">
        <v>2555</v>
      </c>
      <c r="D64" s="165"/>
      <c r="E64" s="166">
        <v>5.5357500000000002</v>
      </c>
      <c r="F64" s="160"/>
      <c r="G64" s="160"/>
      <c r="H64" s="160"/>
      <c r="I64" s="160"/>
      <c r="J64" s="160"/>
      <c r="K64" s="160"/>
      <c r="L64" s="160"/>
      <c r="M64" s="160"/>
      <c r="N64" s="159"/>
      <c r="O64" s="159"/>
      <c r="P64" s="159"/>
      <c r="Q64" s="159"/>
      <c r="R64" s="160"/>
      <c r="S64" s="160"/>
      <c r="T64" s="160"/>
      <c r="U64" s="160"/>
      <c r="V64" s="160"/>
      <c r="W64" s="160"/>
      <c r="X64" s="160"/>
      <c r="Y64" s="160"/>
      <c r="Z64" s="149"/>
      <c r="AA64" s="149"/>
      <c r="AB64" s="149"/>
      <c r="AC64" s="149"/>
      <c r="AD64" s="149"/>
      <c r="AE64" s="149"/>
      <c r="AF64" s="149"/>
      <c r="AG64" s="149" t="s">
        <v>261</v>
      </c>
      <c r="AH64" s="149">
        <v>0</v>
      </c>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3" x14ac:dyDescent="0.2">
      <c r="A65" s="156"/>
      <c r="B65" s="157"/>
      <c r="C65" s="193" t="s">
        <v>2556</v>
      </c>
      <c r="D65" s="165"/>
      <c r="E65" s="166">
        <v>8.1956299999999995</v>
      </c>
      <c r="F65" s="160"/>
      <c r="G65" s="160"/>
      <c r="H65" s="160"/>
      <c r="I65" s="160"/>
      <c r="J65" s="160"/>
      <c r="K65" s="160"/>
      <c r="L65" s="160"/>
      <c r="M65" s="160"/>
      <c r="N65" s="159"/>
      <c r="O65" s="159"/>
      <c r="P65" s="159"/>
      <c r="Q65" s="159"/>
      <c r="R65" s="160"/>
      <c r="S65" s="160"/>
      <c r="T65" s="160"/>
      <c r="U65" s="160"/>
      <c r="V65" s="160"/>
      <c r="W65" s="160"/>
      <c r="X65" s="160"/>
      <c r="Y65" s="160"/>
      <c r="Z65" s="149"/>
      <c r="AA65" s="149"/>
      <c r="AB65" s="149"/>
      <c r="AC65" s="149"/>
      <c r="AD65" s="149"/>
      <c r="AE65" s="149"/>
      <c r="AF65" s="149"/>
      <c r="AG65" s="149" t="s">
        <v>261</v>
      </c>
      <c r="AH65" s="149">
        <v>0</v>
      </c>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3" x14ac:dyDescent="0.2">
      <c r="A66" s="156"/>
      <c r="B66" s="157"/>
      <c r="C66" s="193" t="s">
        <v>2557</v>
      </c>
      <c r="D66" s="165"/>
      <c r="E66" s="166">
        <v>2.8875000000000002</v>
      </c>
      <c r="F66" s="160"/>
      <c r="G66" s="160"/>
      <c r="H66" s="160"/>
      <c r="I66" s="160"/>
      <c r="J66" s="160"/>
      <c r="K66" s="160"/>
      <c r="L66" s="160"/>
      <c r="M66" s="160"/>
      <c r="N66" s="159"/>
      <c r="O66" s="159"/>
      <c r="P66" s="159"/>
      <c r="Q66" s="159"/>
      <c r="R66" s="160"/>
      <c r="S66" s="160"/>
      <c r="T66" s="160"/>
      <c r="U66" s="160"/>
      <c r="V66" s="160"/>
      <c r="W66" s="160"/>
      <c r="X66" s="160"/>
      <c r="Y66" s="160"/>
      <c r="Z66" s="149"/>
      <c r="AA66" s="149"/>
      <c r="AB66" s="149"/>
      <c r="AC66" s="149"/>
      <c r="AD66" s="149"/>
      <c r="AE66" s="149"/>
      <c r="AF66" s="149"/>
      <c r="AG66" s="149" t="s">
        <v>261</v>
      </c>
      <c r="AH66" s="149">
        <v>0</v>
      </c>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3" x14ac:dyDescent="0.2">
      <c r="A67" s="156"/>
      <c r="B67" s="157"/>
      <c r="C67" s="193" t="s">
        <v>2558</v>
      </c>
      <c r="D67" s="165"/>
      <c r="E67" s="166">
        <v>1.84938</v>
      </c>
      <c r="F67" s="160"/>
      <c r="G67" s="160"/>
      <c r="H67" s="160"/>
      <c r="I67" s="160"/>
      <c r="J67" s="160"/>
      <c r="K67" s="160"/>
      <c r="L67" s="160"/>
      <c r="M67" s="160"/>
      <c r="N67" s="159"/>
      <c r="O67" s="159"/>
      <c r="P67" s="159"/>
      <c r="Q67" s="159"/>
      <c r="R67" s="160"/>
      <c r="S67" s="160"/>
      <c r="T67" s="160"/>
      <c r="U67" s="160"/>
      <c r="V67" s="160"/>
      <c r="W67" s="160"/>
      <c r="X67" s="160"/>
      <c r="Y67" s="160"/>
      <c r="Z67" s="149"/>
      <c r="AA67" s="149"/>
      <c r="AB67" s="149"/>
      <c r="AC67" s="149"/>
      <c r="AD67" s="149"/>
      <c r="AE67" s="149"/>
      <c r="AF67" s="149"/>
      <c r="AG67" s="149" t="s">
        <v>261</v>
      </c>
      <c r="AH67" s="149">
        <v>0</v>
      </c>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3" x14ac:dyDescent="0.2">
      <c r="A68" s="156"/>
      <c r="B68" s="157"/>
      <c r="C68" s="193" t="s">
        <v>2559</v>
      </c>
      <c r="D68" s="165"/>
      <c r="E68" s="166">
        <v>1.76</v>
      </c>
      <c r="F68" s="160"/>
      <c r="G68" s="160"/>
      <c r="H68" s="160"/>
      <c r="I68" s="160"/>
      <c r="J68" s="160"/>
      <c r="K68" s="160"/>
      <c r="L68" s="160"/>
      <c r="M68" s="160"/>
      <c r="N68" s="159"/>
      <c r="O68" s="159"/>
      <c r="P68" s="159"/>
      <c r="Q68" s="159"/>
      <c r="R68" s="160"/>
      <c r="S68" s="160"/>
      <c r="T68" s="160"/>
      <c r="U68" s="160"/>
      <c r="V68" s="160"/>
      <c r="W68" s="160"/>
      <c r="X68" s="160"/>
      <c r="Y68" s="160"/>
      <c r="Z68" s="149"/>
      <c r="AA68" s="149"/>
      <c r="AB68" s="149"/>
      <c r="AC68" s="149"/>
      <c r="AD68" s="149"/>
      <c r="AE68" s="149"/>
      <c r="AF68" s="149"/>
      <c r="AG68" s="149" t="s">
        <v>261</v>
      </c>
      <c r="AH68" s="149">
        <v>0</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3" x14ac:dyDescent="0.2">
      <c r="A69" s="156"/>
      <c r="B69" s="157"/>
      <c r="C69" s="193" t="s">
        <v>2560</v>
      </c>
      <c r="D69" s="165"/>
      <c r="E69" s="166">
        <v>1.8452500000000001</v>
      </c>
      <c r="F69" s="160"/>
      <c r="G69" s="160"/>
      <c r="H69" s="160"/>
      <c r="I69" s="160"/>
      <c r="J69" s="160"/>
      <c r="K69" s="160"/>
      <c r="L69" s="160"/>
      <c r="M69" s="160"/>
      <c r="N69" s="159"/>
      <c r="O69" s="159"/>
      <c r="P69" s="159"/>
      <c r="Q69" s="159"/>
      <c r="R69" s="160"/>
      <c r="S69" s="160"/>
      <c r="T69" s="160"/>
      <c r="U69" s="160"/>
      <c r="V69" s="160"/>
      <c r="W69" s="160"/>
      <c r="X69" s="160"/>
      <c r="Y69" s="160"/>
      <c r="Z69" s="149"/>
      <c r="AA69" s="149"/>
      <c r="AB69" s="149"/>
      <c r="AC69" s="149"/>
      <c r="AD69" s="149"/>
      <c r="AE69" s="149"/>
      <c r="AF69" s="149"/>
      <c r="AG69" s="149" t="s">
        <v>261</v>
      </c>
      <c r="AH69" s="149">
        <v>0</v>
      </c>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3" x14ac:dyDescent="0.2">
      <c r="A70" s="156"/>
      <c r="B70" s="157"/>
      <c r="C70" s="193" t="s">
        <v>2561</v>
      </c>
      <c r="D70" s="165"/>
      <c r="E70" s="166">
        <v>3.528</v>
      </c>
      <c r="F70" s="160"/>
      <c r="G70" s="160"/>
      <c r="H70" s="160"/>
      <c r="I70" s="160"/>
      <c r="J70" s="160"/>
      <c r="K70" s="160"/>
      <c r="L70" s="160"/>
      <c r="M70" s="160"/>
      <c r="N70" s="159"/>
      <c r="O70" s="159"/>
      <c r="P70" s="159"/>
      <c r="Q70" s="159"/>
      <c r="R70" s="160"/>
      <c r="S70" s="160"/>
      <c r="T70" s="160"/>
      <c r="U70" s="160"/>
      <c r="V70" s="160"/>
      <c r="W70" s="160"/>
      <c r="X70" s="160"/>
      <c r="Y70" s="160"/>
      <c r="Z70" s="149"/>
      <c r="AA70" s="149"/>
      <c r="AB70" s="149"/>
      <c r="AC70" s="149"/>
      <c r="AD70" s="149"/>
      <c r="AE70" s="149"/>
      <c r="AF70" s="149"/>
      <c r="AG70" s="149" t="s">
        <v>261</v>
      </c>
      <c r="AH70" s="149">
        <v>0</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3" x14ac:dyDescent="0.2">
      <c r="A71" s="156"/>
      <c r="B71" s="157"/>
      <c r="C71" s="193" t="s">
        <v>2562</v>
      </c>
      <c r="D71" s="165"/>
      <c r="E71" s="166">
        <v>17.395</v>
      </c>
      <c r="F71" s="160"/>
      <c r="G71" s="160"/>
      <c r="H71" s="160"/>
      <c r="I71" s="160"/>
      <c r="J71" s="160"/>
      <c r="K71" s="160"/>
      <c r="L71" s="160"/>
      <c r="M71" s="160"/>
      <c r="N71" s="159"/>
      <c r="O71" s="159"/>
      <c r="P71" s="159"/>
      <c r="Q71" s="159"/>
      <c r="R71" s="160"/>
      <c r="S71" s="160"/>
      <c r="T71" s="160"/>
      <c r="U71" s="160"/>
      <c r="V71" s="160"/>
      <c r="W71" s="160"/>
      <c r="X71" s="160"/>
      <c r="Y71" s="160"/>
      <c r="Z71" s="149"/>
      <c r="AA71" s="149"/>
      <c r="AB71" s="149"/>
      <c r="AC71" s="149"/>
      <c r="AD71" s="149"/>
      <c r="AE71" s="149"/>
      <c r="AF71" s="149"/>
      <c r="AG71" s="149" t="s">
        <v>261</v>
      </c>
      <c r="AH71" s="149">
        <v>0</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3" x14ac:dyDescent="0.2">
      <c r="A72" s="156"/>
      <c r="B72" s="157"/>
      <c r="C72" s="193" t="s">
        <v>2563</v>
      </c>
      <c r="D72" s="165"/>
      <c r="E72" s="166">
        <v>13.098800000000001</v>
      </c>
      <c r="F72" s="160"/>
      <c r="G72" s="160"/>
      <c r="H72" s="160"/>
      <c r="I72" s="160"/>
      <c r="J72" s="160"/>
      <c r="K72" s="160"/>
      <c r="L72" s="160"/>
      <c r="M72" s="160"/>
      <c r="N72" s="159"/>
      <c r="O72" s="159"/>
      <c r="P72" s="159"/>
      <c r="Q72" s="159"/>
      <c r="R72" s="160"/>
      <c r="S72" s="160"/>
      <c r="T72" s="160"/>
      <c r="U72" s="160"/>
      <c r="V72" s="160"/>
      <c r="W72" s="160"/>
      <c r="X72" s="160"/>
      <c r="Y72" s="160"/>
      <c r="Z72" s="149"/>
      <c r="AA72" s="149"/>
      <c r="AB72" s="149"/>
      <c r="AC72" s="149"/>
      <c r="AD72" s="149"/>
      <c r="AE72" s="149"/>
      <c r="AF72" s="149"/>
      <c r="AG72" s="149" t="s">
        <v>261</v>
      </c>
      <c r="AH72" s="149">
        <v>0</v>
      </c>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3" x14ac:dyDescent="0.2">
      <c r="A73" s="156"/>
      <c r="B73" s="157"/>
      <c r="C73" s="193" t="s">
        <v>2564</v>
      </c>
      <c r="D73" s="165"/>
      <c r="E73" s="166">
        <v>2.34</v>
      </c>
      <c r="F73" s="160"/>
      <c r="G73" s="160"/>
      <c r="H73" s="160"/>
      <c r="I73" s="160"/>
      <c r="J73" s="160"/>
      <c r="K73" s="160"/>
      <c r="L73" s="160"/>
      <c r="M73" s="160"/>
      <c r="N73" s="159"/>
      <c r="O73" s="159"/>
      <c r="P73" s="159"/>
      <c r="Q73" s="159"/>
      <c r="R73" s="160"/>
      <c r="S73" s="160"/>
      <c r="T73" s="160"/>
      <c r="U73" s="160"/>
      <c r="V73" s="160"/>
      <c r="W73" s="160"/>
      <c r="X73" s="160"/>
      <c r="Y73" s="160"/>
      <c r="Z73" s="149"/>
      <c r="AA73" s="149"/>
      <c r="AB73" s="149"/>
      <c r="AC73" s="149"/>
      <c r="AD73" s="149"/>
      <c r="AE73" s="149"/>
      <c r="AF73" s="149"/>
      <c r="AG73" s="149" t="s">
        <v>261</v>
      </c>
      <c r="AH73" s="149">
        <v>0</v>
      </c>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3" x14ac:dyDescent="0.2">
      <c r="A74" s="156"/>
      <c r="B74" s="157"/>
      <c r="C74" s="193" t="s">
        <v>2565</v>
      </c>
      <c r="D74" s="165"/>
      <c r="E74" s="166">
        <v>2.625</v>
      </c>
      <c r="F74" s="160"/>
      <c r="G74" s="160"/>
      <c r="H74" s="160"/>
      <c r="I74" s="160"/>
      <c r="J74" s="160"/>
      <c r="K74" s="160"/>
      <c r="L74" s="160"/>
      <c r="M74" s="160"/>
      <c r="N74" s="159"/>
      <c r="O74" s="159"/>
      <c r="P74" s="159"/>
      <c r="Q74" s="159"/>
      <c r="R74" s="160"/>
      <c r="S74" s="160"/>
      <c r="T74" s="160"/>
      <c r="U74" s="160"/>
      <c r="V74" s="160"/>
      <c r="W74" s="160"/>
      <c r="X74" s="160"/>
      <c r="Y74" s="160"/>
      <c r="Z74" s="149"/>
      <c r="AA74" s="149"/>
      <c r="AB74" s="149"/>
      <c r="AC74" s="149"/>
      <c r="AD74" s="149"/>
      <c r="AE74" s="149"/>
      <c r="AF74" s="149"/>
      <c r="AG74" s="149" t="s">
        <v>261</v>
      </c>
      <c r="AH74" s="149">
        <v>0</v>
      </c>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x14ac:dyDescent="0.2">
      <c r="A75" s="175">
        <v>16</v>
      </c>
      <c r="B75" s="176" t="s">
        <v>2550</v>
      </c>
      <c r="C75" s="191" t="s">
        <v>2551</v>
      </c>
      <c r="D75" s="177" t="s">
        <v>883</v>
      </c>
      <c r="E75" s="178">
        <v>24.251200000000001</v>
      </c>
      <c r="F75" s="179"/>
      <c r="G75" s="180">
        <f>ROUND(E75*F75,2)</f>
        <v>0</v>
      </c>
      <c r="H75" s="179"/>
      <c r="I75" s="180">
        <f>ROUND(E75*H75,2)</f>
        <v>0</v>
      </c>
      <c r="J75" s="179"/>
      <c r="K75" s="180">
        <f>ROUND(E75*J75,2)</f>
        <v>0</v>
      </c>
      <c r="L75" s="180">
        <v>21</v>
      </c>
      <c r="M75" s="180">
        <f>G75*(1+L75/100)</f>
        <v>0</v>
      </c>
      <c r="N75" s="178">
        <v>0</v>
      </c>
      <c r="O75" s="178">
        <f>ROUND(E75*N75,2)</f>
        <v>0</v>
      </c>
      <c r="P75" s="178">
        <v>0</v>
      </c>
      <c r="Q75" s="178">
        <f>ROUND(E75*P75,2)</f>
        <v>0</v>
      </c>
      <c r="R75" s="180" t="s">
        <v>857</v>
      </c>
      <c r="S75" s="180" t="s">
        <v>222</v>
      </c>
      <c r="T75" s="181" t="s">
        <v>808</v>
      </c>
      <c r="U75" s="160">
        <v>0.36799999999999999</v>
      </c>
      <c r="V75" s="160">
        <f>ROUND(E75*U75,2)</f>
        <v>8.92</v>
      </c>
      <c r="W75" s="160"/>
      <c r="X75" s="160" t="s">
        <v>271</v>
      </c>
      <c r="Y75" s="160" t="s">
        <v>225</v>
      </c>
      <c r="Z75" s="149"/>
      <c r="AA75" s="149"/>
      <c r="AB75" s="149"/>
      <c r="AC75" s="149"/>
      <c r="AD75" s="149"/>
      <c r="AE75" s="149"/>
      <c r="AF75" s="149"/>
      <c r="AG75" s="149" t="s">
        <v>272</v>
      </c>
      <c r="AH75" s="149"/>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2" x14ac:dyDescent="0.2">
      <c r="A76" s="156"/>
      <c r="B76" s="157"/>
      <c r="C76" s="267" t="s">
        <v>2552</v>
      </c>
      <c r="D76" s="268"/>
      <c r="E76" s="268"/>
      <c r="F76" s="268"/>
      <c r="G76" s="268"/>
      <c r="H76" s="160"/>
      <c r="I76" s="160"/>
      <c r="J76" s="160"/>
      <c r="K76" s="160"/>
      <c r="L76" s="160"/>
      <c r="M76" s="160"/>
      <c r="N76" s="159"/>
      <c r="O76" s="159"/>
      <c r="P76" s="159"/>
      <c r="Q76" s="159"/>
      <c r="R76" s="160"/>
      <c r="S76" s="160"/>
      <c r="T76" s="160"/>
      <c r="U76" s="160"/>
      <c r="V76" s="160"/>
      <c r="W76" s="160"/>
      <c r="X76" s="160"/>
      <c r="Y76" s="160"/>
      <c r="Z76" s="149"/>
      <c r="AA76" s="149"/>
      <c r="AB76" s="149"/>
      <c r="AC76" s="149"/>
      <c r="AD76" s="149"/>
      <c r="AE76" s="149"/>
      <c r="AF76" s="149"/>
      <c r="AG76" s="149" t="s">
        <v>298</v>
      </c>
      <c r="AH76" s="149"/>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2" x14ac:dyDescent="0.2">
      <c r="A77" s="156"/>
      <c r="B77" s="157"/>
      <c r="C77" s="265" t="s">
        <v>2566</v>
      </c>
      <c r="D77" s="266"/>
      <c r="E77" s="266"/>
      <c r="F77" s="266"/>
      <c r="G77" s="266"/>
      <c r="H77" s="160"/>
      <c r="I77" s="160"/>
      <c r="J77" s="160"/>
      <c r="K77" s="160"/>
      <c r="L77" s="160"/>
      <c r="M77" s="160"/>
      <c r="N77" s="159"/>
      <c r="O77" s="159"/>
      <c r="P77" s="159"/>
      <c r="Q77" s="159"/>
      <c r="R77" s="160"/>
      <c r="S77" s="160"/>
      <c r="T77" s="160"/>
      <c r="U77" s="160"/>
      <c r="V77" s="160"/>
      <c r="W77" s="160"/>
      <c r="X77" s="160"/>
      <c r="Y77" s="160"/>
      <c r="Z77" s="149"/>
      <c r="AA77" s="149"/>
      <c r="AB77" s="149"/>
      <c r="AC77" s="149"/>
      <c r="AD77" s="149"/>
      <c r="AE77" s="149"/>
      <c r="AF77" s="149"/>
      <c r="AG77" s="149" t="s">
        <v>228</v>
      </c>
      <c r="AH77" s="149"/>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2" x14ac:dyDescent="0.2">
      <c r="A78" s="156"/>
      <c r="B78" s="157"/>
      <c r="C78" s="193" t="s">
        <v>2567</v>
      </c>
      <c r="D78" s="165"/>
      <c r="E78" s="166">
        <v>0.42</v>
      </c>
      <c r="F78" s="160"/>
      <c r="G78" s="160"/>
      <c r="H78" s="160"/>
      <c r="I78" s="160"/>
      <c r="J78" s="160"/>
      <c r="K78" s="160"/>
      <c r="L78" s="160"/>
      <c r="M78" s="160"/>
      <c r="N78" s="159"/>
      <c r="O78" s="159"/>
      <c r="P78" s="159"/>
      <c r="Q78" s="159"/>
      <c r="R78" s="160"/>
      <c r="S78" s="160"/>
      <c r="T78" s="160"/>
      <c r="U78" s="160"/>
      <c r="V78" s="160"/>
      <c r="W78" s="160"/>
      <c r="X78" s="160"/>
      <c r="Y78" s="160"/>
      <c r="Z78" s="149"/>
      <c r="AA78" s="149"/>
      <c r="AB78" s="149"/>
      <c r="AC78" s="149"/>
      <c r="AD78" s="149"/>
      <c r="AE78" s="149"/>
      <c r="AF78" s="149"/>
      <c r="AG78" s="149" t="s">
        <v>261</v>
      </c>
      <c r="AH78" s="149">
        <v>0</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3" x14ac:dyDescent="0.2">
      <c r="A79" s="156"/>
      <c r="B79" s="157"/>
      <c r="C79" s="193" t="s">
        <v>2568</v>
      </c>
      <c r="D79" s="165"/>
      <c r="E79" s="166">
        <v>19.4328</v>
      </c>
      <c r="F79" s="160"/>
      <c r="G79" s="160"/>
      <c r="H79" s="160"/>
      <c r="I79" s="160"/>
      <c r="J79" s="160"/>
      <c r="K79" s="160"/>
      <c r="L79" s="160"/>
      <c r="M79" s="160"/>
      <c r="N79" s="159"/>
      <c r="O79" s="159"/>
      <c r="P79" s="159"/>
      <c r="Q79" s="159"/>
      <c r="R79" s="160"/>
      <c r="S79" s="160"/>
      <c r="T79" s="160"/>
      <c r="U79" s="160"/>
      <c r="V79" s="160"/>
      <c r="W79" s="160"/>
      <c r="X79" s="160"/>
      <c r="Y79" s="160"/>
      <c r="Z79" s="149"/>
      <c r="AA79" s="149"/>
      <c r="AB79" s="149"/>
      <c r="AC79" s="149"/>
      <c r="AD79" s="149"/>
      <c r="AE79" s="149"/>
      <c r="AF79" s="149"/>
      <c r="AG79" s="149" t="s">
        <v>261</v>
      </c>
      <c r="AH79" s="149">
        <v>0</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3" x14ac:dyDescent="0.2">
      <c r="A80" s="156"/>
      <c r="B80" s="157"/>
      <c r="C80" s="193" t="s">
        <v>2569</v>
      </c>
      <c r="D80" s="165"/>
      <c r="E80" s="166">
        <v>1.3640000000000001</v>
      </c>
      <c r="F80" s="160"/>
      <c r="G80" s="160"/>
      <c r="H80" s="160"/>
      <c r="I80" s="160"/>
      <c r="J80" s="160"/>
      <c r="K80" s="160"/>
      <c r="L80" s="160"/>
      <c r="M80" s="160"/>
      <c r="N80" s="159"/>
      <c r="O80" s="159"/>
      <c r="P80" s="159"/>
      <c r="Q80" s="159"/>
      <c r="R80" s="160"/>
      <c r="S80" s="160"/>
      <c r="T80" s="160"/>
      <c r="U80" s="160"/>
      <c r="V80" s="160"/>
      <c r="W80" s="160"/>
      <c r="X80" s="160"/>
      <c r="Y80" s="160"/>
      <c r="Z80" s="149"/>
      <c r="AA80" s="149"/>
      <c r="AB80" s="149"/>
      <c r="AC80" s="149"/>
      <c r="AD80" s="149"/>
      <c r="AE80" s="149"/>
      <c r="AF80" s="149"/>
      <c r="AG80" s="149" t="s">
        <v>261</v>
      </c>
      <c r="AH80" s="149">
        <v>0</v>
      </c>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3" x14ac:dyDescent="0.2">
      <c r="A81" s="156"/>
      <c r="B81" s="157"/>
      <c r="C81" s="193" t="s">
        <v>2570</v>
      </c>
      <c r="D81" s="165"/>
      <c r="E81" s="166">
        <v>3.0344000000000002</v>
      </c>
      <c r="F81" s="160"/>
      <c r="G81" s="160"/>
      <c r="H81" s="160"/>
      <c r="I81" s="160"/>
      <c r="J81" s="160"/>
      <c r="K81" s="160"/>
      <c r="L81" s="160"/>
      <c r="M81" s="160"/>
      <c r="N81" s="159"/>
      <c r="O81" s="159"/>
      <c r="P81" s="159"/>
      <c r="Q81" s="159"/>
      <c r="R81" s="160"/>
      <c r="S81" s="160"/>
      <c r="T81" s="160"/>
      <c r="U81" s="160"/>
      <c r="V81" s="160"/>
      <c r="W81" s="160"/>
      <c r="X81" s="160"/>
      <c r="Y81" s="160"/>
      <c r="Z81" s="149"/>
      <c r="AA81" s="149"/>
      <c r="AB81" s="149"/>
      <c r="AC81" s="149"/>
      <c r="AD81" s="149"/>
      <c r="AE81" s="149"/>
      <c r="AF81" s="149"/>
      <c r="AG81" s="149" t="s">
        <v>261</v>
      </c>
      <c r="AH81" s="149">
        <v>0</v>
      </c>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ht="22.5" outlineLevel="1" x14ac:dyDescent="0.2">
      <c r="A82" s="175">
        <v>17</v>
      </c>
      <c r="B82" s="176" t="s">
        <v>2571</v>
      </c>
      <c r="C82" s="191" t="s">
        <v>2572</v>
      </c>
      <c r="D82" s="177" t="s">
        <v>883</v>
      </c>
      <c r="E82" s="178">
        <v>24.251200000000001</v>
      </c>
      <c r="F82" s="179"/>
      <c r="G82" s="180">
        <f>ROUND(E82*F82,2)</f>
        <v>0</v>
      </c>
      <c r="H82" s="179"/>
      <c r="I82" s="180">
        <f>ROUND(E82*H82,2)</f>
        <v>0</v>
      </c>
      <c r="J82" s="179"/>
      <c r="K82" s="180">
        <f>ROUND(E82*J82,2)</f>
        <v>0</v>
      </c>
      <c r="L82" s="180">
        <v>21</v>
      </c>
      <c r="M82" s="180">
        <f>G82*(1+L82/100)</f>
        <v>0</v>
      </c>
      <c r="N82" s="178">
        <v>0</v>
      </c>
      <c r="O82" s="178">
        <f>ROUND(E82*N82,2)</f>
        <v>0</v>
      </c>
      <c r="P82" s="178">
        <v>0</v>
      </c>
      <c r="Q82" s="178">
        <f>ROUND(E82*P82,2)</f>
        <v>0</v>
      </c>
      <c r="R82" s="180" t="s">
        <v>857</v>
      </c>
      <c r="S82" s="180" t="s">
        <v>222</v>
      </c>
      <c r="T82" s="181" t="s">
        <v>808</v>
      </c>
      <c r="U82" s="160">
        <v>5.8000000000000003E-2</v>
      </c>
      <c r="V82" s="160">
        <f>ROUND(E82*U82,2)</f>
        <v>1.41</v>
      </c>
      <c r="W82" s="160"/>
      <c r="X82" s="160" t="s">
        <v>271</v>
      </c>
      <c r="Y82" s="160" t="s">
        <v>225</v>
      </c>
      <c r="Z82" s="149"/>
      <c r="AA82" s="149"/>
      <c r="AB82" s="149"/>
      <c r="AC82" s="149"/>
      <c r="AD82" s="149"/>
      <c r="AE82" s="149"/>
      <c r="AF82" s="149"/>
      <c r="AG82" s="149" t="s">
        <v>272</v>
      </c>
      <c r="AH82" s="149"/>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2" x14ac:dyDescent="0.2">
      <c r="A83" s="156"/>
      <c r="B83" s="157"/>
      <c r="C83" s="267" t="s">
        <v>2552</v>
      </c>
      <c r="D83" s="268"/>
      <c r="E83" s="268"/>
      <c r="F83" s="268"/>
      <c r="G83" s="268"/>
      <c r="H83" s="160"/>
      <c r="I83" s="160"/>
      <c r="J83" s="160"/>
      <c r="K83" s="160"/>
      <c r="L83" s="160"/>
      <c r="M83" s="160"/>
      <c r="N83" s="159"/>
      <c r="O83" s="159"/>
      <c r="P83" s="159"/>
      <c r="Q83" s="159"/>
      <c r="R83" s="160"/>
      <c r="S83" s="160"/>
      <c r="T83" s="160"/>
      <c r="U83" s="160"/>
      <c r="V83" s="160"/>
      <c r="W83" s="160"/>
      <c r="X83" s="160"/>
      <c r="Y83" s="160"/>
      <c r="Z83" s="149"/>
      <c r="AA83" s="149"/>
      <c r="AB83" s="149"/>
      <c r="AC83" s="149"/>
      <c r="AD83" s="149"/>
      <c r="AE83" s="149"/>
      <c r="AF83" s="149"/>
      <c r="AG83" s="149" t="s">
        <v>298</v>
      </c>
      <c r="AH83" s="149"/>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2" x14ac:dyDescent="0.2">
      <c r="A84" s="156"/>
      <c r="B84" s="157"/>
      <c r="C84" s="193" t="s">
        <v>2567</v>
      </c>
      <c r="D84" s="165"/>
      <c r="E84" s="166">
        <v>0.42</v>
      </c>
      <c r="F84" s="160"/>
      <c r="G84" s="160"/>
      <c r="H84" s="160"/>
      <c r="I84" s="160"/>
      <c r="J84" s="160"/>
      <c r="K84" s="160"/>
      <c r="L84" s="160"/>
      <c r="M84" s="160"/>
      <c r="N84" s="159"/>
      <c r="O84" s="159"/>
      <c r="P84" s="159"/>
      <c r="Q84" s="159"/>
      <c r="R84" s="160"/>
      <c r="S84" s="160"/>
      <c r="T84" s="160"/>
      <c r="U84" s="160"/>
      <c r="V84" s="160"/>
      <c r="W84" s="160"/>
      <c r="X84" s="160"/>
      <c r="Y84" s="160"/>
      <c r="Z84" s="149"/>
      <c r="AA84" s="149"/>
      <c r="AB84" s="149"/>
      <c r="AC84" s="149"/>
      <c r="AD84" s="149"/>
      <c r="AE84" s="149"/>
      <c r="AF84" s="149"/>
      <c r="AG84" s="149" t="s">
        <v>261</v>
      </c>
      <c r="AH84" s="149">
        <v>0</v>
      </c>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3" x14ac:dyDescent="0.2">
      <c r="A85" s="156"/>
      <c r="B85" s="157"/>
      <c r="C85" s="193" t="s">
        <v>2568</v>
      </c>
      <c r="D85" s="165"/>
      <c r="E85" s="166">
        <v>19.4328</v>
      </c>
      <c r="F85" s="160"/>
      <c r="G85" s="160"/>
      <c r="H85" s="160"/>
      <c r="I85" s="160"/>
      <c r="J85" s="160"/>
      <c r="K85" s="160"/>
      <c r="L85" s="160"/>
      <c r="M85" s="160"/>
      <c r="N85" s="159"/>
      <c r="O85" s="159"/>
      <c r="P85" s="159"/>
      <c r="Q85" s="159"/>
      <c r="R85" s="160"/>
      <c r="S85" s="160"/>
      <c r="T85" s="160"/>
      <c r="U85" s="160"/>
      <c r="V85" s="160"/>
      <c r="W85" s="160"/>
      <c r="X85" s="160"/>
      <c r="Y85" s="160"/>
      <c r="Z85" s="149"/>
      <c r="AA85" s="149"/>
      <c r="AB85" s="149"/>
      <c r="AC85" s="149"/>
      <c r="AD85" s="149"/>
      <c r="AE85" s="149"/>
      <c r="AF85" s="149"/>
      <c r="AG85" s="149" t="s">
        <v>261</v>
      </c>
      <c r="AH85" s="149">
        <v>0</v>
      </c>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3" x14ac:dyDescent="0.2">
      <c r="A86" s="156"/>
      <c r="B86" s="157"/>
      <c r="C86" s="193" t="s">
        <v>2569</v>
      </c>
      <c r="D86" s="165"/>
      <c r="E86" s="166">
        <v>1.3640000000000001</v>
      </c>
      <c r="F86" s="160"/>
      <c r="G86" s="160"/>
      <c r="H86" s="160"/>
      <c r="I86" s="160"/>
      <c r="J86" s="160"/>
      <c r="K86" s="160"/>
      <c r="L86" s="160"/>
      <c r="M86" s="160"/>
      <c r="N86" s="159"/>
      <c r="O86" s="159"/>
      <c r="P86" s="159"/>
      <c r="Q86" s="159"/>
      <c r="R86" s="160"/>
      <c r="S86" s="160"/>
      <c r="T86" s="160"/>
      <c r="U86" s="160"/>
      <c r="V86" s="160"/>
      <c r="W86" s="160"/>
      <c r="X86" s="160"/>
      <c r="Y86" s="160"/>
      <c r="Z86" s="149"/>
      <c r="AA86" s="149"/>
      <c r="AB86" s="149"/>
      <c r="AC86" s="149"/>
      <c r="AD86" s="149"/>
      <c r="AE86" s="149"/>
      <c r="AF86" s="149"/>
      <c r="AG86" s="149" t="s">
        <v>261</v>
      </c>
      <c r="AH86" s="149">
        <v>0</v>
      </c>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3" x14ac:dyDescent="0.2">
      <c r="A87" s="156"/>
      <c r="B87" s="157"/>
      <c r="C87" s="193" t="s">
        <v>2570</v>
      </c>
      <c r="D87" s="165"/>
      <c r="E87" s="166">
        <v>3.0344000000000002</v>
      </c>
      <c r="F87" s="160"/>
      <c r="G87" s="160"/>
      <c r="H87" s="160"/>
      <c r="I87" s="160"/>
      <c r="J87" s="160"/>
      <c r="K87" s="160"/>
      <c r="L87" s="160"/>
      <c r="M87" s="160"/>
      <c r="N87" s="159"/>
      <c r="O87" s="159"/>
      <c r="P87" s="159"/>
      <c r="Q87" s="159"/>
      <c r="R87" s="160"/>
      <c r="S87" s="160"/>
      <c r="T87" s="160"/>
      <c r="U87" s="160"/>
      <c r="V87" s="160"/>
      <c r="W87" s="160"/>
      <c r="X87" s="160"/>
      <c r="Y87" s="160"/>
      <c r="Z87" s="149"/>
      <c r="AA87" s="149"/>
      <c r="AB87" s="149"/>
      <c r="AC87" s="149"/>
      <c r="AD87" s="149"/>
      <c r="AE87" s="149"/>
      <c r="AF87" s="149"/>
      <c r="AG87" s="149" t="s">
        <v>261</v>
      </c>
      <c r="AH87" s="149">
        <v>0</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ht="22.5" outlineLevel="1" x14ac:dyDescent="0.2">
      <c r="A88" s="175">
        <v>18</v>
      </c>
      <c r="B88" s="176" t="s">
        <v>2573</v>
      </c>
      <c r="C88" s="191" t="s">
        <v>2574</v>
      </c>
      <c r="D88" s="177" t="s">
        <v>883</v>
      </c>
      <c r="E88" s="178">
        <v>33.716999999999999</v>
      </c>
      <c r="F88" s="179"/>
      <c r="G88" s="180">
        <f>ROUND(E88*F88,2)</f>
        <v>0</v>
      </c>
      <c r="H88" s="179"/>
      <c r="I88" s="180">
        <f>ROUND(E88*H88,2)</f>
        <v>0</v>
      </c>
      <c r="J88" s="179"/>
      <c r="K88" s="180">
        <f>ROUND(E88*J88,2)</f>
        <v>0</v>
      </c>
      <c r="L88" s="180">
        <v>21</v>
      </c>
      <c r="M88" s="180">
        <f>G88*(1+L88/100)</f>
        <v>0</v>
      </c>
      <c r="N88" s="178">
        <v>0</v>
      </c>
      <c r="O88" s="178">
        <f>ROUND(E88*N88,2)</f>
        <v>0</v>
      </c>
      <c r="P88" s="178">
        <v>0</v>
      </c>
      <c r="Q88" s="178">
        <f>ROUND(E88*P88,2)</f>
        <v>0</v>
      </c>
      <c r="R88" s="180" t="s">
        <v>857</v>
      </c>
      <c r="S88" s="180" t="s">
        <v>222</v>
      </c>
      <c r="T88" s="181" t="s">
        <v>808</v>
      </c>
      <c r="U88" s="160">
        <v>8.1000000000000003E-2</v>
      </c>
      <c r="V88" s="160">
        <f>ROUND(E88*U88,2)</f>
        <v>2.73</v>
      </c>
      <c r="W88" s="160"/>
      <c r="X88" s="160" t="s">
        <v>271</v>
      </c>
      <c r="Y88" s="160" t="s">
        <v>225</v>
      </c>
      <c r="Z88" s="149"/>
      <c r="AA88" s="149"/>
      <c r="AB88" s="149"/>
      <c r="AC88" s="149"/>
      <c r="AD88" s="149"/>
      <c r="AE88" s="149"/>
      <c r="AF88" s="149"/>
      <c r="AG88" s="149" t="s">
        <v>272</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2" x14ac:dyDescent="0.2">
      <c r="A89" s="156"/>
      <c r="B89" s="157"/>
      <c r="C89" s="267" t="s">
        <v>2552</v>
      </c>
      <c r="D89" s="268"/>
      <c r="E89" s="268"/>
      <c r="F89" s="268"/>
      <c r="G89" s="268"/>
      <c r="H89" s="160"/>
      <c r="I89" s="160"/>
      <c r="J89" s="160"/>
      <c r="K89" s="160"/>
      <c r="L89" s="160"/>
      <c r="M89" s="160"/>
      <c r="N89" s="159"/>
      <c r="O89" s="159"/>
      <c r="P89" s="159"/>
      <c r="Q89" s="159"/>
      <c r="R89" s="160"/>
      <c r="S89" s="160"/>
      <c r="T89" s="160"/>
      <c r="U89" s="160"/>
      <c r="V89" s="160"/>
      <c r="W89" s="160"/>
      <c r="X89" s="160"/>
      <c r="Y89" s="160"/>
      <c r="Z89" s="149"/>
      <c r="AA89" s="149"/>
      <c r="AB89" s="149"/>
      <c r="AC89" s="149"/>
      <c r="AD89" s="149"/>
      <c r="AE89" s="149"/>
      <c r="AF89" s="149"/>
      <c r="AG89" s="149" t="s">
        <v>298</v>
      </c>
      <c r="AH89" s="149"/>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2" x14ac:dyDescent="0.2">
      <c r="A90" s="156"/>
      <c r="B90" s="157"/>
      <c r="C90" s="193" t="s">
        <v>2575</v>
      </c>
      <c r="D90" s="165"/>
      <c r="E90" s="166">
        <v>1.1519999999999999</v>
      </c>
      <c r="F90" s="160"/>
      <c r="G90" s="160"/>
      <c r="H90" s="160"/>
      <c r="I90" s="160"/>
      <c r="J90" s="160"/>
      <c r="K90" s="160"/>
      <c r="L90" s="160"/>
      <c r="M90" s="160"/>
      <c r="N90" s="159"/>
      <c r="O90" s="159"/>
      <c r="P90" s="159"/>
      <c r="Q90" s="159"/>
      <c r="R90" s="160"/>
      <c r="S90" s="160"/>
      <c r="T90" s="160"/>
      <c r="U90" s="160"/>
      <c r="V90" s="160"/>
      <c r="W90" s="160"/>
      <c r="X90" s="160"/>
      <c r="Y90" s="160"/>
      <c r="Z90" s="149"/>
      <c r="AA90" s="149"/>
      <c r="AB90" s="149"/>
      <c r="AC90" s="149"/>
      <c r="AD90" s="149"/>
      <c r="AE90" s="149"/>
      <c r="AF90" s="149"/>
      <c r="AG90" s="149" t="s">
        <v>261</v>
      </c>
      <c r="AH90" s="149">
        <v>0</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3" x14ac:dyDescent="0.2">
      <c r="A91" s="156"/>
      <c r="B91" s="157"/>
      <c r="C91" s="193" t="s">
        <v>2576</v>
      </c>
      <c r="D91" s="165"/>
      <c r="E91" s="166">
        <v>0.38500000000000001</v>
      </c>
      <c r="F91" s="160"/>
      <c r="G91" s="160"/>
      <c r="H91" s="160"/>
      <c r="I91" s="160"/>
      <c r="J91" s="160"/>
      <c r="K91" s="160"/>
      <c r="L91" s="160"/>
      <c r="M91" s="160"/>
      <c r="N91" s="159"/>
      <c r="O91" s="159"/>
      <c r="P91" s="159"/>
      <c r="Q91" s="159"/>
      <c r="R91" s="160"/>
      <c r="S91" s="160"/>
      <c r="T91" s="160"/>
      <c r="U91" s="160"/>
      <c r="V91" s="160"/>
      <c r="W91" s="160"/>
      <c r="X91" s="160"/>
      <c r="Y91" s="160"/>
      <c r="Z91" s="149"/>
      <c r="AA91" s="149"/>
      <c r="AB91" s="149"/>
      <c r="AC91" s="149"/>
      <c r="AD91" s="149"/>
      <c r="AE91" s="149"/>
      <c r="AF91" s="149"/>
      <c r="AG91" s="149" t="s">
        <v>261</v>
      </c>
      <c r="AH91" s="149">
        <v>0</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3" x14ac:dyDescent="0.2">
      <c r="A92" s="156"/>
      <c r="B92" s="157"/>
      <c r="C92" s="193" t="s">
        <v>2577</v>
      </c>
      <c r="D92" s="165"/>
      <c r="E92" s="166">
        <v>1.05</v>
      </c>
      <c r="F92" s="160"/>
      <c r="G92" s="160"/>
      <c r="H92" s="160"/>
      <c r="I92" s="160"/>
      <c r="J92" s="160"/>
      <c r="K92" s="160"/>
      <c r="L92" s="160"/>
      <c r="M92" s="160"/>
      <c r="N92" s="159"/>
      <c r="O92" s="159"/>
      <c r="P92" s="159"/>
      <c r="Q92" s="159"/>
      <c r="R92" s="160"/>
      <c r="S92" s="160"/>
      <c r="T92" s="160"/>
      <c r="U92" s="160"/>
      <c r="V92" s="160"/>
      <c r="W92" s="160"/>
      <c r="X92" s="160"/>
      <c r="Y92" s="160"/>
      <c r="Z92" s="149"/>
      <c r="AA92" s="149"/>
      <c r="AB92" s="149"/>
      <c r="AC92" s="149"/>
      <c r="AD92" s="149"/>
      <c r="AE92" s="149"/>
      <c r="AF92" s="149"/>
      <c r="AG92" s="149" t="s">
        <v>261</v>
      </c>
      <c r="AH92" s="149">
        <v>0</v>
      </c>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3" x14ac:dyDescent="0.2">
      <c r="A93" s="156"/>
      <c r="B93" s="157"/>
      <c r="C93" s="193" t="s">
        <v>2578</v>
      </c>
      <c r="D93" s="165"/>
      <c r="E93" s="166">
        <v>12.65</v>
      </c>
      <c r="F93" s="160"/>
      <c r="G93" s="160"/>
      <c r="H93" s="160"/>
      <c r="I93" s="160"/>
      <c r="J93" s="160"/>
      <c r="K93" s="160"/>
      <c r="L93" s="160"/>
      <c r="M93" s="160"/>
      <c r="N93" s="159"/>
      <c r="O93" s="159"/>
      <c r="P93" s="159"/>
      <c r="Q93" s="159"/>
      <c r="R93" s="160"/>
      <c r="S93" s="160"/>
      <c r="T93" s="160"/>
      <c r="U93" s="160"/>
      <c r="V93" s="160"/>
      <c r="W93" s="160"/>
      <c r="X93" s="160"/>
      <c r="Y93" s="160"/>
      <c r="Z93" s="149"/>
      <c r="AA93" s="149"/>
      <c r="AB93" s="149"/>
      <c r="AC93" s="149"/>
      <c r="AD93" s="149"/>
      <c r="AE93" s="149"/>
      <c r="AF93" s="149"/>
      <c r="AG93" s="149" t="s">
        <v>261</v>
      </c>
      <c r="AH93" s="149">
        <v>0</v>
      </c>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3" x14ac:dyDescent="0.2">
      <c r="A94" s="156"/>
      <c r="B94" s="157"/>
      <c r="C94" s="193" t="s">
        <v>2579</v>
      </c>
      <c r="D94" s="165"/>
      <c r="E94" s="166">
        <v>18.48</v>
      </c>
      <c r="F94" s="160"/>
      <c r="G94" s="160"/>
      <c r="H94" s="160"/>
      <c r="I94" s="160"/>
      <c r="J94" s="160"/>
      <c r="K94" s="160"/>
      <c r="L94" s="160"/>
      <c r="M94" s="160"/>
      <c r="N94" s="159"/>
      <c r="O94" s="159"/>
      <c r="P94" s="159"/>
      <c r="Q94" s="159"/>
      <c r="R94" s="160"/>
      <c r="S94" s="160"/>
      <c r="T94" s="160"/>
      <c r="U94" s="160"/>
      <c r="V94" s="160"/>
      <c r="W94" s="160"/>
      <c r="X94" s="160"/>
      <c r="Y94" s="160"/>
      <c r="Z94" s="149"/>
      <c r="AA94" s="149"/>
      <c r="AB94" s="149"/>
      <c r="AC94" s="149"/>
      <c r="AD94" s="149"/>
      <c r="AE94" s="149"/>
      <c r="AF94" s="149"/>
      <c r="AG94" s="149" t="s">
        <v>261</v>
      </c>
      <c r="AH94" s="149">
        <v>0</v>
      </c>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outlineLevel="1" x14ac:dyDescent="0.2">
      <c r="A95" s="175">
        <v>19</v>
      </c>
      <c r="B95" s="176" t="s">
        <v>1569</v>
      </c>
      <c r="C95" s="191" t="s">
        <v>1570</v>
      </c>
      <c r="D95" s="177" t="s">
        <v>883</v>
      </c>
      <c r="E95" s="178">
        <v>33.716999999999999</v>
      </c>
      <c r="F95" s="179"/>
      <c r="G95" s="180">
        <f>ROUND(E95*F95,2)</f>
        <v>0</v>
      </c>
      <c r="H95" s="179"/>
      <c r="I95" s="180">
        <f>ROUND(E95*H95,2)</f>
        <v>0</v>
      </c>
      <c r="J95" s="179"/>
      <c r="K95" s="180">
        <f>ROUND(E95*J95,2)</f>
        <v>0</v>
      </c>
      <c r="L95" s="180">
        <v>21</v>
      </c>
      <c r="M95" s="180">
        <f>G95*(1+L95/100)</f>
        <v>0</v>
      </c>
      <c r="N95" s="178">
        <v>0</v>
      </c>
      <c r="O95" s="178">
        <f>ROUND(E95*N95,2)</f>
        <v>0</v>
      </c>
      <c r="P95" s="178">
        <v>0</v>
      </c>
      <c r="Q95" s="178">
        <f>ROUND(E95*P95,2)</f>
        <v>0</v>
      </c>
      <c r="R95" s="180" t="s">
        <v>857</v>
      </c>
      <c r="S95" s="180" t="s">
        <v>222</v>
      </c>
      <c r="T95" s="181" t="s">
        <v>808</v>
      </c>
      <c r="U95" s="160">
        <v>4.6550000000000002</v>
      </c>
      <c r="V95" s="160">
        <f>ROUND(E95*U95,2)</f>
        <v>156.94999999999999</v>
      </c>
      <c r="W95" s="160"/>
      <c r="X95" s="160" t="s">
        <v>271</v>
      </c>
      <c r="Y95" s="160" t="s">
        <v>225</v>
      </c>
      <c r="Z95" s="149"/>
      <c r="AA95" s="149"/>
      <c r="AB95" s="149"/>
      <c r="AC95" s="149"/>
      <c r="AD95" s="149"/>
      <c r="AE95" s="149"/>
      <c r="AF95" s="149"/>
      <c r="AG95" s="149" t="s">
        <v>272</v>
      </c>
      <c r="AH95" s="149"/>
      <c r="AI95" s="149"/>
      <c r="AJ95" s="149"/>
      <c r="AK95" s="149"/>
      <c r="AL95" s="149"/>
      <c r="AM95" s="149"/>
      <c r="AN95" s="149"/>
      <c r="AO95" s="149"/>
      <c r="AP95" s="149"/>
      <c r="AQ95" s="149"/>
      <c r="AR95" s="149"/>
      <c r="AS95" s="149"/>
      <c r="AT95" s="149"/>
      <c r="AU95" s="149"/>
      <c r="AV95" s="149"/>
      <c r="AW95" s="149"/>
      <c r="AX95" s="149"/>
      <c r="AY95" s="149"/>
      <c r="AZ95" s="149"/>
      <c r="BA95" s="149"/>
      <c r="BB95" s="149"/>
      <c r="BC95" s="149"/>
      <c r="BD95" s="149"/>
      <c r="BE95" s="149"/>
      <c r="BF95" s="149"/>
      <c r="BG95" s="149"/>
      <c r="BH95" s="149"/>
    </row>
    <row r="96" spans="1:60" outlineLevel="2" x14ac:dyDescent="0.2">
      <c r="A96" s="156"/>
      <c r="B96" s="157"/>
      <c r="C96" s="267" t="s">
        <v>900</v>
      </c>
      <c r="D96" s="268"/>
      <c r="E96" s="268"/>
      <c r="F96" s="268"/>
      <c r="G96" s="268"/>
      <c r="H96" s="160"/>
      <c r="I96" s="160"/>
      <c r="J96" s="160"/>
      <c r="K96" s="160"/>
      <c r="L96" s="160"/>
      <c r="M96" s="160"/>
      <c r="N96" s="159"/>
      <c r="O96" s="159"/>
      <c r="P96" s="159"/>
      <c r="Q96" s="159"/>
      <c r="R96" s="160"/>
      <c r="S96" s="160"/>
      <c r="T96" s="160"/>
      <c r="U96" s="160"/>
      <c r="V96" s="160"/>
      <c r="W96" s="160"/>
      <c r="X96" s="160"/>
      <c r="Y96" s="160"/>
      <c r="Z96" s="149"/>
      <c r="AA96" s="149"/>
      <c r="AB96" s="149"/>
      <c r="AC96" s="149"/>
      <c r="AD96" s="149"/>
      <c r="AE96" s="149"/>
      <c r="AF96" s="149"/>
      <c r="AG96" s="149" t="s">
        <v>298</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2" x14ac:dyDescent="0.2">
      <c r="A97" s="156"/>
      <c r="B97" s="157"/>
      <c r="C97" s="193" t="s">
        <v>2575</v>
      </c>
      <c r="D97" s="165"/>
      <c r="E97" s="166">
        <v>1.1519999999999999</v>
      </c>
      <c r="F97" s="160"/>
      <c r="G97" s="160"/>
      <c r="H97" s="160"/>
      <c r="I97" s="160"/>
      <c r="J97" s="160"/>
      <c r="K97" s="160"/>
      <c r="L97" s="160"/>
      <c r="M97" s="160"/>
      <c r="N97" s="159"/>
      <c r="O97" s="159"/>
      <c r="P97" s="159"/>
      <c r="Q97" s="159"/>
      <c r="R97" s="160"/>
      <c r="S97" s="160"/>
      <c r="T97" s="160"/>
      <c r="U97" s="160"/>
      <c r="V97" s="160"/>
      <c r="W97" s="160"/>
      <c r="X97" s="160"/>
      <c r="Y97" s="160"/>
      <c r="Z97" s="149"/>
      <c r="AA97" s="149"/>
      <c r="AB97" s="149"/>
      <c r="AC97" s="149"/>
      <c r="AD97" s="149"/>
      <c r="AE97" s="149"/>
      <c r="AF97" s="149"/>
      <c r="AG97" s="149" t="s">
        <v>261</v>
      </c>
      <c r="AH97" s="149">
        <v>0</v>
      </c>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3" x14ac:dyDescent="0.2">
      <c r="A98" s="156"/>
      <c r="B98" s="157"/>
      <c r="C98" s="193" t="s">
        <v>2576</v>
      </c>
      <c r="D98" s="165"/>
      <c r="E98" s="166">
        <v>0.38500000000000001</v>
      </c>
      <c r="F98" s="160"/>
      <c r="G98" s="160"/>
      <c r="H98" s="160"/>
      <c r="I98" s="160"/>
      <c r="J98" s="160"/>
      <c r="K98" s="160"/>
      <c r="L98" s="160"/>
      <c r="M98" s="160"/>
      <c r="N98" s="159"/>
      <c r="O98" s="159"/>
      <c r="P98" s="159"/>
      <c r="Q98" s="159"/>
      <c r="R98" s="160"/>
      <c r="S98" s="160"/>
      <c r="T98" s="160"/>
      <c r="U98" s="160"/>
      <c r="V98" s="160"/>
      <c r="W98" s="160"/>
      <c r="X98" s="160"/>
      <c r="Y98" s="160"/>
      <c r="Z98" s="149"/>
      <c r="AA98" s="149"/>
      <c r="AB98" s="149"/>
      <c r="AC98" s="149"/>
      <c r="AD98" s="149"/>
      <c r="AE98" s="149"/>
      <c r="AF98" s="149"/>
      <c r="AG98" s="149" t="s">
        <v>261</v>
      </c>
      <c r="AH98" s="149">
        <v>0</v>
      </c>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3" x14ac:dyDescent="0.2">
      <c r="A99" s="156"/>
      <c r="B99" s="157"/>
      <c r="C99" s="193" t="s">
        <v>2577</v>
      </c>
      <c r="D99" s="165"/>
      <c r="E99" s="166">
        <v>1.05</v>
      </c>
      <c r="F99" s="160"/>
      <c r="G99" s="160"/>
      <c r="H99" s="160"/>
      <c r="I99" s="160"/>
      <c r="J99" s="160"/>
      <c r="K99" s="160"/>
      <c r="L99" s="160"/>
      <c r="M99" s="160"/>
      <c r="N99" s="159"/>
      <c r="O99" s="159"/>
      <c r="P99" s="159"/>
      <c r="Q99" s="159"/>
      <c r="R99" s="160"/>
      <c r="S99" s="160"/>
      <c r="T99" s="160"/>
      <c r="U99" s="160"/>
      <c r="V99" s="160"/>
      <c r="W99" s="160"/>
      <c r="X99" s="160"/>
      <c r="Y99" s="160"/>
      <c r="Z99" s="149"/>
      <c r="AA99" s="149"/>
      <c r="AB99" s="149"/>
      <c r="AC99" s="149"/>
      <c r="AD99" s="149"/>
      <c r="AE99" s="149"/>
      <c r="AF99" s="149"/>
      <c r="AG99" s="149" t="s">
        <v>261</v>
      </c>
      <c r="AH99" s="149">
        <v>0</v>
      </c>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3" x14ac:dyDescent="0.2">
      <c r="A100" s="156"/>
      <c r="B100" s="157"/>
      <c r="C100" s="193" t="s">
        <v>2578</v>
      </c>
      <c r="D100" s="165"/>
      <c r="E100" s="166">
        <v>12.65</v>
      </c>
      <c r="F100" s="160"/>
      <c r="G100" s="160"/>
      <c r="H100" s="160"/>
      <c r="I100" s="160"/>
      <c r="J100" s="160"/>
      <c r="K100" s="160"/>
      <c r="L100" s="160"/>
      <c r="M100" s="160"/>
      <c r="N100" s="159"/>
      <c r="O100" s="159"/>
      <c r="P100" s="159"/>
      <c r="Q100" s="159"/>
      <c r="R100" s="160"/>
      <c r="S100" s="160"/>
      <c r="T100" s="160"/>
      <c r="U100" s="160"/>
      <c r="V100" s="160"/>
      <c r="W100" s="160"/>
      <c r="X100" s="160"/>
      <c r="Y100" s="160"/>
      <c r="Z100" s="149"/>
      <c r="AA100" s="149"/>
      <c r="AB100" s="149"/>
      <c r="AC100" s="149"/>
      <c r="AD100" s="149"/>
      <c r="AE100" s="149"/>
      <c r="AF100" s="149"/>
      <c r="AG100" s="149" t="s">
        <v>261</v>
      </c>
      <c r="AH100" s="149">
        <v>0</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outlineLevel="3" x14ac:dyDescent="0.2">
      <c r="A101" s="156"/>
      <c r="B101" s="157"/>
      <c r="C101" s="193" t="s">
        <v>2579</v>
      </c>
      <c r="D101" s="165"/>
      <c r="E101" s="166">
        <v>18.48</v>
      </c>
      <c r="F101" s="160"/>
      <c r="G101" s="160"/>
      <c r="H101" s="160"/>
      <c r="I101" s="160"/>
      <c r="J101" s="160"/>
      <c r="K101" s="160"/>
      <c r="L101" s="160"/>
      <c r="M101" s="160"/>
      <c r="N101" s="159"/>
      <c r="O101" s="159"/>
      <c r="P101" s="159"/>
      <c r="Q101" s="159"/>
      <c r="R101" s="160"/>
      <c r="S101" s="160"/>
      <c r="T101" s="160"/>
      <c r="U101" s="160"/>
      <c r="V101" s="160"/>
      <c r="W101" s="160"/>
      <c r="X101" s="160"/>
      <c r="Y101" s="160"/>
      <c r="Z101" s="149"/>
      <c r="AA101" s="149"/>
      <c r="AB101" s="149"/>
      <c r="AC101" s="149"/>
      <c r="AD101" s="149"/>
      <c r="AE101" s="149"/>
      <c r="AF101" s="149"/>
      <c r="AG101" s="149" t="s">
        <v>261</v>
      </c>
      <c r="AH101" s="149">
        <v>0</v>
      </c>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1" x14ac:dyDescent="0.2">
      <c r="A102" s="175">
        <v>20</v>
      </c>
      <c r="B102" s="176" t="s">
        <v>1577</v>
      </c>
      <c r="C102" s="191" t="s">
        <v>1578</v>
      </c>
      <c r="D102" s="177" t="s">
        <v>276</v>
      </c>
      <c r="E102" s="178">
        <v>16.445</v>
      </c>
      <c r="F102" s="179"/>
      <c r="G102" s="180">
        <f>ROUND(E102*F102,2)</f>
        <v>0</v>
      </c>
      <c r="H102" s="179"/>
      <c r="I102" s="180">
        <f>ROUND(E102*H102,2)</f>
        <v>0</v>
      </c>
      <c r="J102" s="179"/>
      <c r="K102" s="180">
        <f>ROUND(E102*J102,2)</f>
        <v>0</v>
      </c>
      <c r="L102" s="180">
        <v>21</v>
      </c>
      <c r="M102" s="180">
        <f>G102*(1+L102/100)</f>
        <v>0</v>
      </c>
      <c r="N102" s="178">
        <v>6.9999999999999999E-4</v>
      </c>
      <c r="O102" s="178">
        <f>ROUND(E102*N102,2)</f>
        <v>0.01</v>
      </c>
      <c r="P102" s="178">
        <v>0</v>
      </c>
      <c r="Q102" s="178">
        <f>ROUND(E102*P102,2)</f>
        <v>0</v>
      </c>
      <c r="R102" s="180" t="s">
        <v>857</v>
      </c>
      <c r="S102" s="180" t="s">
        <v>222</v>
      </c>
      <c r="T102" s="181" t="s">
        <v>808</v>
      </c>
      <c r="U102" s="160">
        <v>0.156</v>
      </c>
      <c r="V102" s="160">
        <f>ROUND(E102*U102,2)</f>
        <v>2.57</v>
      </c>
      <c r="W102" s="160"/>
      <c r="X102" s="160" t="s">
        <v>271</v>
      </c>
      <c r="Y102" s="160" t="s">
        <v>225</v>
      </c>
      <c r="Z102" s="149"/>
      <c r="AA102" s="149"/>
      <c r="AB102" s="149"/>
      <c r="AC102" s="149"/>
      <c r="AD102" s="149"/>
      <c r="AE102" s="149"/>
      <c r="AF102" s="149"/>
      <c r="AG102" s="149" t="s">
        <v>272</v>
      </c>
      <c r="AH102" s="149"/>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2" x14ac:dyDescent="0.2">
      <c r="A103" s="156"/>
      <c r="B103" s="157"/>
      <c r="C103" s="193" t="s">
        <v>2580</v>
      </c>
      <c r="D103" s="165"/>
      <c r="E103" s="166">
        <v>16.445</v>
      </c>
      <c r="F103" s="160"/>
      <c r="G103" s="160"/>
      <c r="H103" s="160"/>
      <c r="I103" s="160"/>
      <c r="J103" s="160"/>
      <c r="K103" s="160"/>
      <c r="L103" s="160"/>
      <c r="M103" s="160"/>
      <c r="N103" s="159"/>
      <c r="O103" s="159"/>
      <c r="P103" s="159"/>
      <c r="Q103" s="159"/>
      <c r="R103" s="160"/>
      <c r="S103" s="160"/>
      <c r="T103" s="160"/>
      <c r="U103" s="160"/>
      <c r="V103" s="160"/>
      <c r="W103" s="160"/>
      <c r="X103" s="160"/>
      <c r="Y103" s="160"/>
      <c r="Z103" s="149"/>
      <c r="AA103" s="149"/>
      <c r="AB103" s="149"/>
      <c r="AC103" s="149"/>
      <c r="AD103" s="149"/>
      <c r="AE103" s="149"/>
      <c r="AF103" s="149"/>
      <c r="AG103" s="149" t="s">
        <v>261</v>
      </c>
      <c r="AH103" s="149">
        <v>0</v>
      </c>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1" x14ac:dyDescent="0.2">
      <c r="A104" s="175">
        <v>21</v>
      </c>
      <c r="B104" s="176" t="s">
        <v>1573</v>
      </c>
      <c r="C104" s="191" t="s">
        <v>1574</v>
      </c>
      <c r="D104" s="177" t="s">
        <v>276</v>
      </c>
      <c r="E104" s="178">
        <v>16.445</v>
      </c>
      <c r="F104" s="179"/>
      <c r="G104" s="180">
        <f>ROUND(E104*F104,2)</f>
        <v>0</v>
      </c>
      <c r="H104" s="179"/>
      <c r="I104" s="180">
        <f>ROUND(E104*H104,2)</f>
        <v>0</v>
      </c>
      <c r="J104" s="179"/>
      <c r="K104" s="180">
        <f>ROUND(E104*J104,2)</f>
        <v>0</v>
      </c>
      <c r="L104" s="180">
        <v>21</v>
      </c>
      <c r="M104" s="180">
        <f>G104*(1+L104/100)</f>
        <v>0</v>
      </c>
      <c r="N104" s="178">
        <v>0</v>
      </c>
      <c r="O104" s="178">
        <f>ROUND(E104*N104,2)</f>
        <v>0</v>
      </c>
      <c r="P104" s="178">
        <v>0</v>
      </c>
      <c r="Q104" s="178">
        <f>ROUND(E104*P104,2)</f>
        <v>0</v>
      </c>
      <c r="R104" s="180" t="s">
        <v>857</v>
      </c>
      <c r="S104" s="180" t="s">
        <v>222</v>
      </c>
      <c r="T104" s="181" t="s">
        <v>808</v>
      </c>
      <c r="U104" s="160">
        <v>0.32700000000000001</v>
      </c>
      <c r="V104" s="160">
        <f>ROUND(E104*U104,2)</f>
        <v>5.38</v>
      </c>
      <c r="W104" s="160"/>
      <c r="X104" s="160" t="s">
        <v>271</v>
      </c>
      <c r="Y104" s="160" t="s">
        <v>225</v>
      </c>
      <c r="Z104" s="149"/>
      <c r="AA104" s="149"/>
      <c r="AB104" s="149"/>
      <c r="AC104" s="149"/>
      <c r="AD104" s="149"/>
      <c r="AE104" s="149"/>
      <c r="AF104" s="149"/>
      <c r="AG104" s="149" t="s">
        <v>272</v>
      </c>
      <c r="AH104" s="149"/>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2" x14ac:dyDescent="0.2">
      <c r="A105" s="156"/>
      <c r="B105" s="157"/>
      <c r="C105" s="267" t="s">
        <v>1575</v>
      </c>
      <c r="D105" s="268"/>
      <c r="E105" s="268"/>
      <c r="F105" s="268"/>
      <c r="G105" s="268"/>
      <c r="H105" s="160"/>
      <c r="I105" s="160"/>
      <c r="J105" s="160"/>
      <c r="K105" s="160"/>
      <c r="L105" s="160"/>
      <c r="M105" s="160"/>
      <c r="N105" s="159"/>
      <c r="O105" s="159"/>
      <c r="P105" s="159"/>
      <c r="Q105" s="159"/>
      <c r="R105" s="160"/>
      <c r="S105" s="160"/>
      <c r="T105" s="160"/>
      <c r="U105" s="160"/>
      <c r="V105" s="160"/>
      <c r="W105" s="160"/>
      <c r="X105" s="160"/>
      <c r="Y105" s="160"/>
      <c r="Z105" s="149"/>
      <c r="AA105" s="149"/>
      <c r="AB105" s="149"/>
      <c r="AC105" s="149"/>
      <c r="AD105" s="149"/>
      <c r="AE105" s="149"/>
      <c r="AF105" s="149"/>
      <c r="AG105" s="149" t="s">
        <v>298</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2" x14ac:dyDescent="0.2">
      <c r="A106" s="156"/>
      <c r="B106" s="157"/>
      <c r="C106" s="193" t="s">
        <v>2580</v>
      </c>
      <c r="D106" s="165"/>
      <c r="E106" s="166">
        <v>16.445</v>
      </c>
      <c r="F106" s="160"/>
      <c r="G106" s="160"/>
      <c r="H106" s="160"/>
      <c r="I106" s="160"/>
      <c r="J106" s="160"/>
      <c r="K106" s="160"/>
      <c r="L106" s="160"/>
      <c r="M106" s="160"/>
      <c r="N106" s="159"/>
      <c r="O106" s="159"/>
      <c r="P106" s="159"/>
      <c r="Q106" s="159"/>
      <c r="R106" s="160"/>
      <c r="S106" s="160"/>
      <c r="T106" s="160"/>
      <c r="U106" s="160"/>
      <c r="V106" s="160"/>
      <c r="W106" s="160"/>
      <c r="X106" s="160"/>
      <c r="Y106" s="160"/>
      <c r="Z106" s="149"/>
      <c r="AA106" s="149"/>
      <c r="AB106" s="149"/>
      <c r="AC106" s="149"/>
      <c r="AD106" s="149"/>
      <c r="AE106" s="149"/>
      <c r="AF106" s="149"/>
      <c r="AG106" s="149" t="s">
        <v>261</v>
      </c>
      <c r="AH106" s="149">
        <v>0</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1" x14ac:dyDescent="0.2">
      <c r="A107" s="175">
        <v>22</v>
      </c>
      <c r="B107" s="176" t="s">
        <v>1580</v>
      </c>
      <c r="C107" s="191" t="s">
        <v>1581</v>
      </c>
      <c r="D107" s="177" t="s">
        <v>883</v>
      </c>
      <c r="E107" s="178">
        <v>33.716999999999999</v>
      </c>
      <c r="F107" s="179"/>
      <c r="G107" s="180">
        <f>ROUND(E107*F107,2)</f>
        <v>0</v>
      </c>
      <c r="H107" s="179"/>
      <c r="I107" s="180">
        <f>ROUND(E107*H107,2)</f>
        <v>0</v>
      </c>
      <c r="J107" s="179"/>
      <c r="K107" s="180">
        <f>ROUND(E107*J107,2)</f>
        <v>0</v>
      </c>
      <c r="L107" s="180">
        <v>21</v>
      </c>
      <c r="M107" s="180">
        <f>G107*(1+L107/100)</f>
        <v>0</v>
      </c>
      <c r="N107" s="178">
        <v>0</v>
      </c>
      <c r="O107" s="178">
        <f>ROUND(E107*N107,2)</f>
        <v>0</v>
      </c>
      <c r="P107" s="178">
        <v>0</v>
      </c>
      <c r="Q107" s="178">
        <f>ROUND(E107*P107,2)</f>
        <v>0</v>
      </c>
      <c r="R107" s="180" t="s">
        <v>857</v>
      </c>
      <c r="S107" s="180" t="s">
        <v>222</v>
      </c>
      <c r="T107" s="181" t="s">
        <v>808</v>
      </c>
      <c r="U107" s="160">
        <v>0.34499999999999997</v>
      </c>
      <c r="V107" s="160">
        <f>ROUND(E107*U107,2)</f>
        <v>11.63</v>
      </c>
      <c r="W107" s="160"/>
      <c r="X107" s="160" t="s">
        <v>271</v>
      </c>
      <c r="Y107" s="160" t="s">
        <v>225</v>
      </c>
      <c r="Z107" s="149"/>
      <c r="AA107" s="149"/>
      <c r="AB107" s="149"/>
      <c r="AC107" s="149"/>
      <c r="AD107" s="149"/>
      <c r="AE107" s="149"/>
      <c r="AF107" s="149"/>
      <c r="AG107" s="149" t="s">
        <v>272</v>
      </c>
      <c r="AH107" s="149"/>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2" x14ac:dyDescent="0.2">
      <c r="A108" s="156"/>
      <c r="B108" s="157"/>
      <c r="C108" s="267" t="s">
        <v>1582</v>
      </c>
      <c r="D108" s="268"/>
      <c r="E108" s="268"/>
      <c r="F108" s="268"/>
      <c r="G108" s="268"/>
      <c r="H108" s="160"/>
      <c r="I108" s="160"/>
      <c r="J108" s="160"/>
      <c r="K108" s="160"/>
      <c r="L108" s="160"/>
      <c r="M108" s="160"/>
      <c r="N108" s="159"/>
      <c r="O108" s="159"/>
      <c r="P108" s="159"/>
      <c r="Q108" s="159"/>
      <c r="R108" s="160"/>
      <c r="S108" s="160"/>
      <c r="T108" s="160"/>
      <c r="U108" s="160"/>
      <c r="V108" s="160"/>
      <c r="W108" s="160"/>
      <c r="X108" s="160"/>
      <c r="Y108" s="160"/>
      <c r="Z108" s="149"/>
      <c r="AA108" s="149"/>
      <c r="AB108" s="149"/>
      <c r="AC108" s="149"/>
      <c r="AD108" s="149"/>
      <c r="AE108" s="149"/>
      <c r="AF108" s="149"/>
      <c r="AG108" s="149" t="s">
        <v>298</v>
      </c>
      <c r="AH108" s="149"/>
      <c r="AI108" s="149"/>
      <c r="AJ108" s="149"/>
      <c r="AK108" s="149"/>
      <c r="AL108" s="149"/>
      <c r="AM108" s="149"/>
      <c r="AN108" s="149"/>
      <c r="AO108" s="149"/>
      <c r="AP108" s="149"/>
      <c r="AQ108" s="149"/>
      <c r="AR108" s="149"/>
      <c r="AS108" s="149"/>
      <c r="AT108" s="149"/>
      <c r="AU108" s="149"/>
      <c r="AV108" s="149"/>
      <c r="AW108" s="149"/>
      <c r="AX108" s="149"/>
      <c r="AY108" s="149"/>
      <c r="AZ108" s="149"/>
      <c r="BA108" s="182" t="str">
        <f>C108</f>
        <v>bez naložení do dopravní nádoby, ale s vyprázdněním dopravní nádoby na hromadu nebo na dopravní prostředek,</v>
      </c>
      <c r="BB108" s="149"/>
      <c r="BC108" s="149"/>
      <c r="BD108" s="149"/>
      <c r="BE108" s="149"/>
      <c r="BF108" s="149"/>
      <c r="BG108" s="149"/>
      <c r="BH108" s="149"/>
    </row>
    <row r="109" spans="1:60" outlineLevel="2" x14ac:dyDescent="0.2">
      <c r="A109" s="156"/>
      <c r="B109" s="157"/>
      <c r="C109" s="193" t="s">
        <v>2581</v>
      </c>
      <c r="D109" s="165"/>
      <c r="E109" s="166">
        <v>33.716999999999999</v>
      </c>
      <c r="F109" s="160"/>
      <c r="G109" s="160"/>
      <c r="H109" s="160"/>
      <c r="I109" s="160"/>
      <c r="J109" s="160"/>
      <c r="K109" s="160"/>
      <c r="L109" s="160"/>
      <c r="M109" s="160"/>
      <c r="N109" s="159"/>
      <c r="O109" s="159"/>
      <c r="P109" s="159"/>
      <c r="Q109" s="159"/>
      <c r="R109" s="160"/>
      <c r="S109" s="160"/>
      <c r="T109" s="160"/>
      <c r="U109" s="160"/>
      <c r="V109" s="160"/>
      <c r="W109" s="160"/>
      <c r="X109" s="160"/>
      <c r="Y109" s="160"/>
      <c r="Z109" s="149"/>
      <c r="AA109" s="149"/>
      <c r="AB109" s="149"/>
      <c r="AC109" s="149"/>
      <c r="AD109" s="149"/>
      <c r="AE109" s="149"/>
      <c r="AF109" s="149"/>
      <c r="AG109" s="149" t="s">
        <v>261</v>
      </c>
      <c r="AH109" s="149">
        <v>5</v>
      </c>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ht="22.5" outlineLevel="1" x14ac:dyDescent="0.2">
      <c r="A110" s="175">
        <v>23</v>
      </c>
      <c r="B110" s="176" t="s">
        <v>906</v>
      </c>
      <c r="C110" s="191" t="s">
        <v>907</v>
      </c>
      <c r="D110" s="177" t="s">
        <v>883</v>
      </c>
      <c r="E110" s="178">
        <v>121.46525</v>
      </c>
      <c r="F110" s="179"/>
      <c r="G110" s="180">
        <f>ROUND(E110*F110,2)</f>
        <v>0</v>
      </c>
      <c r="H110" s="179"/>
      <c r="I110" s="180">
        <f>ROUND(E110*H110,2)</f>
        <v>0</v>
      </c>
      <c r="J110" s="179"/>
      <c r="K110" s="180">
        <f>ROUND(E110*J110,2)</f>
        <v>0</v>
      </c>
      <c r="L110" s="180">
        <v>21</v>
      </c>
      <c r="M110" s="180">
        <f>G110*(1+L110/100)</f>
        <v>0</v>
      </c>
      <c r="N110" s="178">
        <v>0</v>
      </c>
      <c r="O110" s="178">
        <f>ROUND(E110*N110,2)</f>
        <v>0</v>
      </c>
      <c r="P110" s="178">
        <v>0</v>
      </c>
      <c r="Q110" s="178">
        <f>ROUND(E110*P110,2)</f>
        <v>0</v>
      </c>
      <c r="R110" s="180" t="s">
        <v>857</v>
      </c>
      <c r="S110" s="180" t="s">
        <v>222</v>
      </c>
      <c r="T110" s="181" t="s">
        <v>808</v>
      </c>
      <c r="U110" s="160">
        <v>1.304</v>
      </c>
      <c r="V110" s="160">
        <f>ROUND(E110*U110,2)</f>
        <v>158.38999999999999</v>
      </c>
      <c r="W110" s="160"/>
      <c r="X110" s="160" t="s">
        <v>271</v>
      </c>
      <c r="Y110" s="160" t="s">
        <v>225</v>
      </c>
      <c r="Z110" s="149"/>
      <c r="AA110" s="149"/>
      <c r="AB110" s="149"/>
      <c r="AC110" s="149"/>
      <c r="AD110" s="149"/>
      <c r="AE110" s="149"/>
      <c r="AF110" s="149"/>
      <c r="AG110" s="149" t="s">
        <v>272</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2" x14ac:dyDescent="0.2">
      <c r="A111" s="156"/>
      <c r="B111" s="157"/>
      <c r="C111" s="193" t="s">
        <v>2582</v>
      </c>
      <c r="D111" s="165"/>
      <c r="E111" s="166">
        <v>33.716999999999999</v>
      </c>
      <c r="F111" s="160"/>
      <c r="G111" s="160"/>
      <c r="H111" s="160"/>
      <c r="I111" s="160"/>
      <c r="J111" s="160"/>
      <c r="K111" s="160"/>
      <c r="L111" s="160"/>
      <c r="M111" s="160"/>
      <c r="N111" s="159"/>
      <c r="O111" s="159"/>
      <c r="P111" s="159"/>
      <c r="Q111" s="159"/>
      <c r="R111" s="160"/>
      <c r="S111" s="160"/>
      <c r="T111" s="160"/>
      <c r="U111" s="160"/>
      <c r="V111" s="160"/>
      <c r="W111" s="160"/>
      <c r="X111" s="160"/>
      <c r="Y111" s="160"/>
      <c r="Z111" s="149"/>
      <c r="AA111" s="149"/>
      <c r="AB111" s="149"/>
      <c r="AC111" s="149"/>
      <c r="AD111" s="149"/>
      <c r="AE111" s="149"/>
      <c r="AF111" s="149"/>
      <c r="AG111" s="149" t="s">
        <v>261</v>
      </c>
      <c r="AH111" s="149">
        <v>5</v>
      </c>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3" x14ac:dyDescent="0.2">
      <c r="A112" s="156"/>
      <c r="B112" s="157"/>
      <c r="C112" s="193" t="s">
        <v>2583</v>
      </c>
      <c r="D112" s="165"/>
      <c r="E112" s="166">
        <v>24.251200000000001</v>
      </c>
      <c r="F112" s="160"/>
      <c r="G112" s="160"/>
      <c r="H112" s="160"/>
      <c r="I112" s="160"/>
      <c r="J112" s="160"/>
      <c r="K112" s="160"/>
      <c r="L112" s="160"/>
      <c r="M112" s="160"/>
      <c r="N112" s="159"/>
      <c r="O112" s="159"/>
      <c r="P112" s="159"/>
      <c r="Q112" s="159"/>
      <c r="R112" s="160"/>
      <c r="S112" s="160"/>
      <c r="T112" s="160"/>
      <c r="U112" s="160"/>
      <c r="V112" s="160"/>
      <c r="W112" s="160"/>
      <c r="X112" s="160"/>
      <c r="Y112" s="160"/>
      <c r="Z112" s="149"/>
      <c r="AA112" s="149"/>
      <c r="AB112" s="149"/>
      <c r="AC112" s="149"/>
      <c r="AD112" s="149"/>
      <c r="AE112" s="149"/>
      <c r="AF112" s="149"/>
      <c r="AG112" s="149" t="s">
        <v>261</v>
      </c>
      <c r="AH112" s="149">
        <v>5</v>
      </c>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3" x14ac:dyDescent="0.2">
      <c r="A113" s="156"/>
      <c r="B113" s="157"/>
      <c r="C113" s="193" t="s">
        <v>2584</v>
      </c>
      <c r="D113" s="165"/>
      <c r="E113" s="166">
        <v>63.497050000000002</v>
      </c>
      <c r="F113" s="160"/>
      <c r="G113" s="160"/>
      <c r="H113" s="160"/>
      <c r="I113" s="160"/>
      <c r="J113" s="160"/>
      <c r="K113" s="160"/>
      <c r="L113" s="160"/>
      <c r="M113" s="160"/>
      <c r="N113" s="159"/>
      <c r="O113" s="159"/>
      <c r="P113" s="159"/>
      <c r="Q113" s="159"/>
      <c r="R113" s="160"/>
      <c r="S113" s="160"/>
      <c r="T113" s="160"/>
      <c r="U113" s="160"/>
      <c r="V113" s="160"/>
      <c r="W113" s="160"/>
      <c r="X113" s="160"/>
      <c r="Y113" s="160"/>
      <c r="Z113" s="149"/>
      <c r="AA113" s="149"/>
      <c r="AB113" s="149"/>
      <c r="AC113" s="149"/>
      <c r="AD113" s="149"/>
      <c r="AE113" s="149"/>
      <c r="AF113" s="149"/>
      <c r="AG113" s="149" t="s">
        <v>261</v>
      </c>
      <c r="AH113" s="149">
        <v>5</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ht="22.5" outlineLevel="1" x14ac:dyDescent="0.2">
      <c r="A114" s="175">
        <v>24</v>
      </c>
      <c r="B114" s="176" t="s">
        <v>2122</v>
      </c>
      <c r="C114" s="191" t="s">
        <v>2123</v>
      </c>
      <c r="D114" s="177" t="s">
        <v>883</v>
      </c>
      <c r="E114" s="178">
        <v>16.472629999999999</v>
      </c>
      <c r="F114" s="179"/>
      <c r="G114" s="180">
        <f>ROUND(E114*F114,2)</f>
        <v>0</v>
      </c>
      <c r="H114" s="179"/>
      <c r="I114" s="180">
        <f>ROUND(E114*H114,2)</f>
        <v>0</v>
      </c>
      <c r="J114" s="179"/>
      <c r="K114" s="180">
        <f>ROUND(E114*J114,2)</f>
        <v>0</v>
      </c>
      <c r="L114" s="180">
        <v>21</v>
      </c>
      <c r="M114" s="180">
        <f>G114*(1+L114/100)</f>
        <v>0</v>
      </c>
      <c r="N114" s="178">
        <v>0</v>
      </c>
      <c r="O114" s="178">
        <f>ROUND(E114*N114,2)</f>
        <v>0</v>
      </c>
      <c r="P114" s="178">
        <v>0</v>
      </c>
      <c r="Q114" s="178">
        <f>ROUND(E114*P114,2)</f>
        <v>0</v>
      </c>
      <c r="R114" s="180" t="s">
        <v>857</v>
      </c>
      <c r="S114" s="180" t="s">
        <v>222</v>
      </c>
      <c r="T114" s="181" t="s">
        <v>808</v>
      </c>
      <c r="U114" s="160">
        <v>1.9379999999999999</v>
      </c>
      <c r="V114" s="160">
        <f>ROUND(E114*U114,2)</f>
        <v>31.92</v>
      </c>
      <c r="W114" s="160"/>
      <c r="X114" s="160" t="s">
        <v>271</v>
      </c>
      <c r="Y114" s="160" t="s">
        <v>225</v>
      </c>
      <c r="Z114" s="149"/>
      <c r="AA114" s="149"/>
      <c r="AB114" s="149"/>
      <c r="AC114" s="149"/>
      <c r="AD114" s="149"/>
      <c r="AE114" s="149"/>
      <c r="AF114" s="149"/>
      <c r="AG114" s="149" t="s">
        <v>272</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outlineLevel="2" x14ac:dyDescent="0.2">
      <c r="A115" s="156"/>
      <c r="B115" s="157"/>
      <c r="C115" s="193" t="s">
        <v>2585</v>
      </c>
      <c r="D115" s="165"/>
      <c r="E115" s="166">
        <v>3.5696300000000001</v>
      </c>
      <c r="F115" s="160"/>
      <c r="G115" s="160"/>
      <c r="H115" s="160"/>
      <c r="I115" s="160"/>
      <c r="J115" s="160"/>
      <c r="K115" s="160"/>
      <c r="L115" s="160"/>
      <c r="M115" s="160"/>
      <c r="N115" s="159"/>
      <c r="O115" s="159"/>
      <c r="P115" s="159"/>
      <c r="Q115" s="159"/>
      <c r="R115" s="160"/>
      <c r="S115" s="160"/>
      <c r="T115" s="160"/>
      <c r="U115" s="160"/>
      <c r="V115" s="160"/>
      <c r="W115" s="160"/>
      <c r="X115" s="160"/>
      <c r="Y115" s="160"/>
      <c r="Z115" s="149"/>
      <c r="AA115" s="149"/>
      <c r="AB115" s="149"/>
      <c r="AC115" s="149"/>
      <c r="AD115" s="149"/>
      <c r="AE115" s="149"/>
      <c r="AF115" s="149"/>
      <c r="AG115" s="149" t="s">
        <v>261</v>
      </c>
      <c r="AH115" s="149">
        <v>0</v>
      </c>
      <c r="AI115" s="149"/>
      <c r="AJ115" s="149"/>
      <c r="AK115" s="149"/>
      <c r="AL115" s="149"/>
      <c r="AM115" s="149"/>
      <c r="AN115" s="149"/>
      <c r="AO115" s="149"/>
      <c r="AP115" s="149"/>
      <c r="AQ115" s="149"/>
      <c r="AR115" s="149"/>
      <c r="AS115" s="149"/>
      <c r="AT115" s="149"/>
      <c r="AU115" s="149"/>
      <c r="AV115" s="149"/>
      <c r="AW115" s="149"/>
      <c r="AX115" s="149"/>
      <c r="AY115" s="149"/>
      <c r="AZ115" s="149"/>
      <c r="BA115" s="149"/>
      <c r="BB115" s="149"/>
      <c r="BC115" s="149"/>
      <c r="BD115" s="149"/>
      <c r="BE115" s="149"/>
      <c r="BF115" s="149"/>
      <c r="BG115" s="149"/>
      <c r="BH115" s="149"/>
    </row>
    <row r="116" spans="1:60" outlineLevel="3" x14ac:dyDescent="0.2">
      <c r="A116" s="156"/>
      <c r="B116" s="157"/>
      <c r="C116" s="193" t="s">
        <v>2586</v>
      </c>
      <c r="D116" s="165"/>
      <c r="E116" s="166">
        <v>5.8125</v>
      </c>
      <c r="F116" s="160"/>
      <c r="G116" s="160"/>
      <c r="H116" s="160"/>
      <c r="I116" s="160"/>
      <c r="J116" s="160"/>
      <c r="K116" s="160"/>
      <c r="L116" s="160"/>
      <c r="M116" s="160"/>
      <c r="N116" s="159"/>
      <c r="O116" s="159"/>
      <c r="P116" s="159"/>
      <c r="Q116" s="159"/>
      <c r="R116" s="160"/>
      <c r="S116" s="160"/>
      <c r="T116" s="160"/>
      <c r="U116" s="160"/>
      <c r="V116" s="160"/>
      <c r="W116" s="160"/>
      <c r="X116" s="160"/>
      <c r="Y116" s="160"/>
      <c r="Z116" s="149"/>
      <c r="AA116" s="149"/>
      <c r="AB116" s="149"/>
      <c r="AC116" s="149"/>
      <c r="AD116" s="149"/>
      <c r="AE116" s="149"/>
      <c r="AF116" s="149"/>
      <c r="AG116" s="149" t="s">
        <v>261</v>
      </c>
      <c r="AH116" s="149">
        <v>0</v>
      </c>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ht="22.5" outlineLevel="3" x14ac:dyDescent="0.2">
      <c r="A117" s="156"/>
      <c r="B117" s="157"/>
      <c r="C117" s="193" t="s">
        <v>2587</v>
      </c>
      <c r="D117" s="165"/>
      <c r="E117" s="166">
        <v>7.0904999999999996</v>
      </c>
      <c r="F117" s="160"/>
      <c r="G117" s="160"/>
      <c r="H117" s="160"/>
      <c r="I117" s="160"/>
      <c r="J117" s="160"/>
      <c r="K117" s="160"/>
      <c r="L117" s="160"/>
      <c r="M117" s="160"/>
      <c r="N117" s="159"/>
      <c r="O117" s="159"/>
      <c r="P117" s="159"/>
      <c r="Q117" s="159"/>
      <c r="R117" s="160"/>
      <c r="S117" s="160"/>
      <c r="T117" s="160"/>
      <c r="U117" s="160"/>
      <c r="V117" s="160"/>
      <c r="W117" s="160"/>
      <c r="X117" s="160"/>
      <c r="Y117" s="160"/>
      <c r="Z117" s="149"/>
      <c r="AA117" s="149"/>
      <c r="AB117" s="149"/>
      <c r="AC117" s="149"/>
      <c r="AD117" s="149"/>
      <c r="AE117" s="149"/>
      <c r="AF117" s="149"/>
      <c r="AG117" s="149" t="s">
        <v>261</v>
      </c>
      <c r="AH117" s="149">
        <v>0</v>
      </c>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1" x14ac:dyDescent="0.2">
      <c r="A118" s="175">
        <v>25</v>
      </c>
      <c r="B118" s="176" t="s">
        <v>2117</v>
      </c>
      <c r="C118" s="191" t="s">
        <v>2118</v>
      </c>
      <c r="D118" s="177" t="s">
        <v>883</v>
      </c>
      <c r="E118" s="178">
        <v>137.93788000000001</v>
      </c>
      <c r="F118" s="179"/>
      <c r="G118" s="180">
        <f>ROUND(E118*F118,2)</f>
        <v>0</v>
      </c>
      <c r="H118" s="179"/>
      <c r="I118" s="180">
        <f>ROUND(E118*H118,2)</f>
        <v>0</v>
      </c>
      <c r="J118" s="179"/>
      <c r="K118" s="180">
        <f>ROUND(E118*J118,2)</f>
        <v>0</v>
      </c>
      <c r="L118" s="180">
        <v>21</v>
      </c>
      <c r="M118" s="180">
        <f>G118*(1+L118/100)</f>
        <v>0</v>
      </c>
      <c r="N118" s="178">
        <v>0</v>
      </c>
      <c r="O118" s="178">
        <f>ROUND(E118*N118,2)</f>
        <v>0</v>
      </c>
      <c r="P118" s="178">
        <v>0</v>
      </c>
      <c r="Q118" s="178">
        <f>ROUND(E118*P118,2)</f>
        <v>0</v>
      </c>
      <c r="R118" s="180" t="s">
        <v>857</v>
      </c>
      <c r="S118" s="180" t="s">
        <v>222</v>
      </c>
      <c r="T118" s="181" t="s">
        <v>808</v>
      </c>
      <c r="U118" s="160">
        <v>8.6999999999999994E-2</v>
      </c>
      <c r="V118" s="160">
        <f>ROUND(E118*U118,2)</f>
        <v>12</v>
      </c>
      <c r="W118" s="160"/>
      <c r="X118" s="160" t="s">
        <v>271</v>
      </c>
      <c r="Y118" s="160" t="s">
        <v>225</v>
      </c>
      <c r="Z118" s="149"/>
      <c r="AA118" s="149"/>
      <c r="AB118" s="149"/>
      <c r="AC118" s="149"/>
      <c r="AD118" s="149"/>
      <c r="AE118" s="149"/>
      <c r="AF118" s="149"/>
      <c r="AG118" s="149" t="s">
        <v>272</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outlineLevel="2" x14ac:dyDescent="0.2">
      <c r="A119" s="156"/>
      <c r="B119" s="157"/>
      <c r="C119" s="267" t="s">
        <v>912</v>
      </c>
      <c r="D119" s="268"/>
      <c r="E119" s="268"/>
      <c r="F119" s="268"/>
      <c r="G119" s="268"/>
      <c r="H119" s="160"/>
      <c r="I119" s="160"/>
      <c r="J119" s="160"/>
      <c r="K119" s="160"/>
      <c r="L119" s="160"/>
      <c r="M119" s="160"/>
      <c r="N119" s="159"/>
      <c r="O119" s="159"/>
      <c r="P119" s="159"/>
      <c r="Q119" s="159"/>
      <c r="R119" s="160"/>
      <c r="S119" s="160"/>
      <c r="T119" s="160"/>
      <c r="U119" s="160"/>
      <c r="V119" s="160"/>
      <c r="W119" s="160"/>
      <c r="X119" s="160"/>
      <c r="Y119" s="160"/>
      <c r="Z119" s="149"/>
      <c r="AA119" s="149"/>
      <c r="AB119" s="149"/>
      <c r="AC119" s="149"/>
      <c r="AD119" s="149"/>
      <c r="AE119" s="149"/>
      <c r="AF119" s="149"/>
      <c r="AG119" s="149" t="s">
        <v>298</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49"/>
      <c r="BB119" s="149"/>
      <c r="BC119" s="149"/>
      <c r="BD119" s="149"/>
      <c r="BE119" s="149"/>
      <c r="BF119" s="149"/>
      <c r="BG119" s="149"/>
      <c r="BH119" s="149"/>
    </row>
    <row r="120" spans="1:60" outlineLevel="2" x14ac:dyDescent="0.2">
      <c r="A120" s="156"/>
      <c r="B120" s="157"/>
      <c r="C120" s="193" t="s">
        <v>2588</v>
      </c>
      <c r="D120" s="165"/>
      <c r="E120" s="166">
        <v>16.472629999999999</v>
      </c>
      <c r="F120" s="160"/>
      <c r="G120" s="160"/>
      <c r="H120" s="160"/>
      <c r="I120" s="160"/>
      <c r="J120" s="160"/>
      <c r="K120" s="160"/>
      <c r="L120" s="160"/>
      <c r="M120" s="160"/>
      <c r="N120" s="159"/>
      <c r="O120" s="159"/>
      <c r="P120" s="159"/>
      <c r="Q120" s="159"/>
      <c r="R120" s="160"/>
      <c r="S120" s="160"/>
      <c r="T120" s="160"/>
      <c r="U120" s="160"/>
      <c r="V120" s="160"/>
      <c r="W120" s="160"/>
      <c r="X120" s="160"/>
      <c r="Y120" s="160"/>
      <c r="Z120" s="149"/>
      <c r="AA120" s="149"/>
      <c r="AB120" s="149"/>
      <c r="AC120" s="149"/>
      <c r="AD120" s="149"/>
      <c r="AE120" s="149"/>
      <c r="AF120" s="149"/>
      <c r="AG120" s="149" t="s">
        <v>261</v>
      </c>
      <c r="AH120" s="149">
        <v>5</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3" x14ac:dyDescent="0.2">
      <c r="A121" s="156"/>
      <c r="B121" s="157"/>
      <c r="C121" s="193" t="s">
        <v>2581</v>
      </c>
      <c r="D121" s="165"/>
      <c r="E121" s="166">
        <v>33.716999999999999</v>
      </c>
      <c r="F121" s="160"/>
      <c r="G121" s="160"/>
      <c r="H121" s="160"/>
      <c r="I121" s="160"/>
      <c r="J121" s="160"/>
      <c r="K121" s="160"/>
      <c r="L121" s="160"/>
      <c r="M121" s="160"/>
      <c r="N121" s="159"/>
      <c r="O121" s="159"/>
      <c r="P121" s="159"/>
      <c r="Q121" s="159"/>
      <c r="R121" s="160"/>
      <c r="S121" s="160"/>
      <c r="T121" s="160"/>
      <c r="U121" s="160"/>
      <c r="V121" s="160"/>
      <c r="W121" s="160"/>
      <c r="X121" s="160"/>
      <c r="Y121" s="160"/>
      <c r="Z121" s="149"/>
      <c r="AA121" s="149"/>
      <c r="AB121" s="149"/>
      <c r="AC121" s="149"/>
      <c r="AD121" s="149"/>
      <c r="AE121" s="149"/>
      <c r="AF121" s="149"/>
      <c r="AG121" s="149" t="s">
        <v>261</v>
      </c>
      <c r="AH121" s="149">
        <v>5</v>
      </c>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3" x14ac:dyDescent="0.2">
      <c r="A122" s="156"/>
      <c r="B122" s="157"/>
      <c r="C122" s="193" t="s">
        <v>2583</v>
      </c>
      <c r="D122" s="165"/>
      <c r="E122" s="166">
        <v>24.251200000000001</v>
      </c>
      <c r="F122" s="160"/>
      <c r="G122" s="160"/>
      <c r="H122" s="160"/>
      <c r="I122" s="160"/>
      <c r="J122" s="160"/>
      <c r="K122" s="160"/>
      <c r="L122" s="160"/>
      <c r="M122" s="160"/>
      <c r="N122" s="159"/>
      <c r="O122" s="159"/>
      <c r="P122" s="159"/>
      <c r="Q122" s="159"/>
      <c r="R122" s="160"/>
      <c r="S122" s="160"/>
      <c r="T122" s="160"/>
      <c r="U122" s="160"/>
      <c r="V122" s="160"/>
      <c r="W122" s="160"/>
      <c r="X122" s="160"/>
      <c r="Y122" s="160"/>
      <c r="Z122" s="149"/>
      <c r="AA122" s="149"/>
      <c r="AB122" s="149"/>
      <c r="AC122" s="149"/>
      <c r="AD122" s="149"/>
      <c r="AE122" s="149"/>
      <c r="AF122" s="149"/>
      <c r="AG122" s="149" t="s">
        <v>261</v>
      </c>
      <c r="AH122" s="149">
        <v>5</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3" x14ac:dyDescent="0.2">
      <c r="A123" s="156"/>
      <c r="B123" s="157"/>
      <c r="C123" s="193" t="s">
        <v>2584</v>
      </c>
      <c r="D123" s="165"/>
      <c r="E123" s="166">
        <v>63.497050000000002</v>
      </c>
      <c r="F123" s="160"/>
      <c r="G123" s="160"/>
      <c r="H123" s="160"/>
      <c r="I123" s="160"/>
      <c r="J123" s="160"/>
      <c r="K123" s="160"/>
      <c r="L123" s="160"/>
      <c r="M123" s="160"/>
      <c r="N123" s="159"/>
      <c r="O123" s="159"/>
      <c r="P123" s="159"/>
      <c r="Q123" s="159"/>
      <c r="R123" s="160"/>
      <c r="S123" s="160"/>
      <c r="T123" s="160"/>
      <c r="U123" s="160"/>
      <c r="V123" s="160"/>
      <c r="W123" s="160"/>
      <c r="X123" s="160"/>
      <c r="Y123" s="160"/>
      <c r="Z123" s="149"/>
      <c r="AA123" s="149"/>
      <c r="AB123" s="149"/>
      <c r="AC123" s="149"/>
      <c r="AD123" s="149"/>
      <c r="AE123" s="149"/>
      <c r="AF123" s="149"/>
      <c r="AG123" s="149" t="s">
        <v>261</v>
      </c>
      <c r="AH123" s="149">
        <v>5</v>
      </c>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ht="22.5" outlineLevel="1" x14ac:dyDescent="0.2">
      <c r="A124" s="175">
        <v>26</v>
      </c>
      <c r="B124" s="176" t="s">
        <v>1584</v>
      </c>
      <c r="C124" s="191" t="s">
        <v>910</v>
      </c>
      <c r="D124" s="177" t="s">
        <v>883</v>
      </c>
      <c r="E124" s="178">
        <v>69.395349999999993</v>
      </c>
      <c r="F124" s="179"/>
      <c r="G124" s="180">
        <f>ROUND(E124*F124,2)</f>
        <v>0</v>
      </c>
      <c r="H124" s="179"/>
      <c r="I124" s="180">
        <f>ROUND(E124*H124,2)</f>
        <v>0</v>
      </c>
      <c r="J124" s="179"/>
      <c r="K124" s="180">
        <f>ROUND(E124*J124,2)</f>
        <v>0</v>
      </c>
      <c r="L124" s="180">
        <v>21</v>
      </c>
      <c r="M124" s="180">
        <f>G124*(1+L124/100)</f>
        <v>0</v>
      </c>
      <c r="N124" s="178">
        <v>0</v>
      </c>
      <c r="O124" s="178">
        <f>ROUND(E124*N124,2)</f>
        <v>0</v>
      </c>
      <c r="P124" s="178">
        <v>0</v>
      </c>
      <c r="Q124" s="178">
        <f>ROUND(E124*P124,2)</f>
        <v>0</v>
      </c>
      <c r="R124" s="180" t="s">
        <v>857</v>
      </c>
      <c r="S124" s="180" t="s">
        <v>222</v>
      </c>
      <c r="T124" s="181" t="s">
        <v>808</v>
      </c>
      <c r="U124" s="160">
        <v>2.1999999999999999E-2</v>
      </c>
      <c r="V124" s="160">
        <f>ROUND(E124*U124,2)</f>
        <v>1.53</v>
      </c>
      <c r="W124" s="160"/>
      <c r="X124" s="160" t="s">
        <v>271</v>
      </c>
      <c r="Y124" s="160" t="s">
        <v>225</v>
      </c>
      <c r="Z124" s="149"/>
      <c r="AA124" s="149"/>
      <c r="AB124" s="149"/>
      <c r="AC124" s="149"/>
      <c r="AD124" s="149"/>
      <c r="AE124" s="149"/>
      <c r="AF124" s="149"/>
      <c r="AG124" s="149" t="s">
        <v>272</v>
      </c>
      <c r="AH124" s="149"/>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2" x14ac:dyDescent="0.2">
      <c r="A125" s="156"/>
      <c r="B125" s="157"/>
      <c r="C125" s="267" t="s">
        <v>912</v>
      </c>
      <c r="D125" s="268"/>
      <c r="E125" s="268"/>
      <c r="F125" s="268"/>
      <c r="G125" s="268"/>
      <c r="H125" s="160"/>
      <c r="I125" s="160"/>
      <c r="J125" s="160"/>
      <c r="K125" s="160"/>
      <c r="L125" s="160"/>
      <c r="M125" s="160"/>
      <c r="N125" s="159"/>
      <c r="O125" s="159"/>
      <c r="P125" s="159"/>
      <c r="Q125" s="159"/>
      <c r="R125" s="160"/>
      <c r="S125" s="160"/>
      <c r="T125" s="160"/>
      <c r="U125" s="160"/>
      <c r="V125" s="160"/>
      <c r="W125" s="160"/>
      <c r="X125" s="160"/>
      <c r="Y125" s="160"/>
      <c r="Z125" s="149"/>
      <c r="AA125" s="149"/>
      <c r="AB125" s="149"/>
      <c r="AC125" s="149"/>
      <c r="AD125" s="149"/>
      <c r="AE125" s="149"/>
      <c r="AF125" s="149"/>
      <c r="AG125" s="149" t="s">
        <v>298</v>
      </c>
      <c r="AH125" s="149"/>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outlineLevel="2" x14ac:dyDescent="0.2">
      <c r="A126" s="156"/>
      <c r="B126" s="157"/>
      <c r="C126" s="265" t="s">
        <v>2589</v>
      </c>
      <c r="D126" s="266"/>
      <c r="E126" s="266"/>
      <c r="F126" s="266"/>
      <c r="G126" s="266"/>
      <c r="H126" s="160"/>
      <c r="I126" s="160"/>
      <c r="J126" s="160"/>
      <c r="K126" s="160"/>
      <c r="L126" s="160"/>
      <c r="M126" s="160"/>
      <c r="N126" s="159"/>
      <c r="O126" s="159"/>
      <c r="P126" s="159"/>
      <c r="Q126" s="159"/>
      <c r="R126" s="160"/>
      <c r="S126" s="160"/>
      <c r="T126" s="160"/>
      <c r="U126" s="160"/>
      <c r="V126" s="160"/>
      <c r="W126" s="160"/>
      <c r="X126" s="160"/>
      <c r="Y126" s="160"/>
      <c r="Z126" s="149"/>
      <c r="AA126" s="149"/>
      <c r="AB126" s="149"/>
      <c r="AC126" s="149"/>
      <c r="AD126" s="149"/>
      <c r="AE126" s="149"/>
      <c r="AF126" s="149"/>
      <c r="AG126" s="149" t="s">
        <v>228</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49"/>
      <c r="BB126" s="149"/>
      <c r="BC126" s="149"/>
      <c r="BD126" s="149"/>
      <c r="BE126" s="149"/>
      <c r="BF126" s="149"/>
      <c r="BG126" s="149"/>
      <c r="BH126" s="149"/>
    </row>
    <row r="127" spans="1:60" outlineLevel="2" x14ac:dyDescent="0.2">
      <c r="A127" s="156"/>
      <c r="B127" s="157"/>
      <c r="C127" s="193" t="s">
        <v>2590</v>
      </c>
      <c r="D127" s="165"/>
      <c r="E127" s="166">
        <v>121.46525</v>
      </c>
      <c r="F127" s="160"/>
      <c r="G127" s="160"/>
      <c r="H127" s="160"/>
      <c r="I127" s="160"/>
      <c r="J127" s="160"/>
      <c r="K127" s="160"/>
      <c r="L127" s="160"/>
      <c r="M127" s="160"/>
      <c r="N127" s="159"/>
      <c r="O127" s="159"/>
      <c r="P127" s="159"/>
      <c r="Q127" s="159"/>
      <c r="R127" s="160"/>
      <c r="S127" s="160"/>
      <c r="T127" s="160"/>
      <c r="U127" s="160"/>
      <c r="V127" s="160"/>
      <c r="W127" s="160"/>
      <c r="X127" s="160"/>
      <c r="Y127" s="160"/>
      <c r="Z127" s="149"/>
      <c r="AA127" s="149"/>
      <c r="AB127" s="149"/>
      <c r="AC127" s="149"/>
      <c r="AD127" s="149"/>
      <c r="AE127" s="149"/>
      <c r="AF127" s="149"/>
      <c r="AG127" s="149" t="s">
        <v>261</v>
      </c>
      <c r="AH127" s="149">
        <v>5</v>
      </c>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3" x14ac:dyDescent="0.2">
      <c r="A128" s="156"/>
      <c r="B128" s="157"/>
      <c r="C128" s="193" t="s">
        <v>2591</v>
      </c>
      <c r="D128" s="165"/>
      <c r="E128" s="166"/>
      <c r="F128" s="160"/>
      <c r="G128" s="160"/>
      <c r="H128" s="160"/>
      <c r="I128" s="160"/>
      <c r="J128" s="160"/>
      <c r="K128" s="160"/>
      <c r="L128" s="160"/>
      <c r="M128" s="160"/>
      <c r="N128" s="159"/>
      <c r="O128" s="159"/>
      <c r="P128" s="159"/>
      <c r="Q128" s="159"/>
      <c r="R128" s="160"/>
      <c r="S128" s="160"/>
      <c r="T128" s="160"/>
      <c r="U128" s="160"/>
      <c r="V128" s="160"/>
      <c r="W128" s="160"/>
      <c r="X128" s="160"/>
      <c r="Y128" s="160"/>
      <c r="Z128" s="149"/>
      <c r="AA128" s="149"/>
      <c r="AB128" s="149"/>
      <c r="AC128" s="149"/>
      <c r="AD128" s="149"/>
      <c r="AE128" s="149"/>
      <c r="AF128" s="149"/>
      <c r="AG128" s="149" t="s">
        <v>261</v>
      </c>
      <c r="AH128" s="149">
        <v>0</v>
      </c>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3" x14ac:dyDescent="0.2">
      <c r="A129" s="156"/>
      <c r="B129" s="157"/>
      <c r="C129" s="193" t="s">
        <v>2592</v>
      </c>
      <c r="D129" s="165"/>
      <c r="E129" s="166">
        <v>-0.21</v>
      </c>
      <c r="F129" s="160"/>
      <c r="G129" s="160"/>
      <c r="H129" s="160"/>
      <c r="I129" s="160"/>
      <c r="J129" s="160"/>
      <c r="K129" s="160"/>
      <c r="L129" s="160"/>
      <c r="M129" s="160"/>
      <c r="N129" s="159"/>
      <c r="O129" s="159"/>
      <c r="P129" s="159"/>
      <c r="Q129" s="159"/>
      <c r="R129" s="160"/>
      <c r="S129" s="160"/>
      <c r="T129" s="160"/>
      <c r="U129" s="160"/>
      <c r="V129" s="160"/>
      <c r="W129" s="160"/>
      <c r="X129" s="160"/>
      <c r="Y129" s="160"/>
      <c r="Z129" s="149"/>
      <c r="AA129" s="149"/>
      <c r="AB129" s="149"/>
      <c r="AC129" s="149"/>
      <c r="AD129" s="149"/>
      <c r="AE129" s="149"/>
      <c r="AF129" s="149"/>
      <c r="AG129" s="149" t="s">
        <v>261</v>
      </c>
      <c r="AH129" s="149">
        <v>0</v>
      </c>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3" x14ac:dyDescent="0.2">
      <c r="A130" s="156"/>
      <c r="B130" s="157"/>
      <c r="C130" s="193" t="s">
        <v>2593</v>
      </c>
      <c r="D130" s="165"/>
      <c r="E130" s="166">
        <v>-9.7164000000000001</v>
      </c>
      <c r="F130" s="160"/>
      <c r="G130" s="160"/>
      <c r="H130" s="160"/>
      <c r="I130" s="160"/>
      <c r="J130" s="160"/>
      <c r="K130" s="160"/>
      <c r="L130" s="160"/>
      <c r="M130" s="160"/>
      <c r="N130" s="159"/>
      <c r="O130" s="159"/>
      <c r="P130" s="159"/>
      <c r="Q130" s="159"/>
      <c r="R130" s="160"/>
      <c r="S130" s="160"/>
      <c r="T130" s="160"/>
      <c r="U130" s="160"/>
      <c r="V130" s="160"/>
      <c r="W130" s="160"/>
      <c r="X130" s="160"/>
      <c r="Y130" s="160"/>
      <c r="Z130" s="149"/>
      <c r="AA130" s="149"/>
      <c r="AB130" s="149"/>
      <c r="AC130" s="149"/>
      <c r="AD130" s="149"/>
      <c r="AE130" s="149"/>
      <c r="AF130" s="149"/>
      <c r="AG130" s="149" t="s">
        <v>261</v>
      </c>
      <c r="AH130" s="149">
        <v>0</v>
      </c>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3" x14ac:dyDescent="0.2">
      <c r="A131" s="156"/>
      <c r="B131" s="157"/>
      <c r="C131" s="193" t="s">
        <v>2594</v>
      </c>
      <c r="D131" s="165"/>
      <c r="E131" s="166">
        <v>-2.46</v>
      </c>
      <c r="F131" s="160"/>
      <c r="G131" s="160"/>
      <c r="H131" s="160"/>
      <c r="I131" s="160"/>
      <c r="J131" s="160"/>
      <c r="K131" s="160"/>
      <c r="L131" s="160"/>
      <c r="M131" s="160"/>
      <c r="N131" s="159"/>
      <c r="O131" s="159"/>
      <c r="P131" s="159"/>
      <c r="Q131" s="159"/>
      <c r="R131" s="160"/>
      <c r="S131" s="160"/>
      <c r="T131" s="160"/>
      <c r="U131" s="160"/>
      <c r="V131" s="160"/>
      <c r="W131" s="160"/>
      <c r="X131" s="160"/>
      <c r="Y131" s="160"/>
      <c r="Z131" s="149"/>
      <c r="AA131" s="149"/>
      <c r="AB131" s="149"/>
      <c r="AC131" s="149"/>
      <c r="AD131" s="149"/>
      <c r="AE131" s="149"/>
      <c r="AF131" s="149"/>
      <c r="AG131" s="149" t="s">
        <v>261</v>
      </c>
      <c r="AH131" s="149">
        <v>0</v>
      </c>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3" x14ac:dyDescent="0.2">
      <c r="A132" s="156"/>
      <c r="B132" s="157"/>
      <c r="C132" s="193" t="s">
        <v>2595</v>
      </c>
      <c r="D132" s="165"/>
      <c r="E132" s="166">
        <v>-10</v>
      </c>
      <c r="F132" s="160"/>
      <c r="G132" s="160"/>
      <c r="H132" s="160"/>
      <c r="I132" s="160"/>
      <c r="J132" s="160"/>
      <c r="K132" s="160"/>
      <c r="L132" s="160"/>
      <c r="M132" s="160"/>
      <c r="N132" s="159"/>
      <c r="O132" s="159"/>
      <c r="P132" s="159"/>
      <c r="Q132" s="159"/>
      <c r="R132" s="160"/>
      <c r="S132" s="160"/>
      <c r="T132" s="160"/>
      <c r="U132" s="160"/>
      <c r="V132" s="160"/>
      <c r="W132" s="160"/>
      <c r="X132" s="160"/>
      <c r="Y132" s="160"/>
      <c r="Z132" s="149"/>
      <c r="AA132" s="149"/>
      <c r="AB132" s="149"/>
      <c r="AC132" s="149"/>
      <c r="AD132" s="149"/>
      <c r="AE132" s="149"/>
      <c r="AF132" s="149"/>
      <c r="AG132" s="149" t="s">
        <v>261</v>
      </c>
      <c r="AH132" s="149">
        <v>0</v>
      </c>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3" x14ac:dyDescent="0.2">
      <c r="A133" s="156"/>
      <c r="B133" s="157"/>
      <c r="C133" s="193" t="s">
        <v>2596</v>
      </c>
      <c r="D133" s="165"/>
      <c r="E133" s="166">
        <v>-12.936</v>
      </c>
      <c r="F133" s="160"/>
      <c r="G133" s="160"/>
      <c r="H133" s="160"/>
      <c r="I133" s="160"/>
      <c r="J133" s="160"/>
      <c r="K133" s="160"/>
      <c r="L133" s="160"/>
      <c r="M133" s="160"/>
      <c r="N133" s="159"/>
      <c r="O133" s="159"/>
      <c r="P133" s="159"/>
      <c r="Q133" s="159"/>
      <c r="R133" s="160"/>
      <c r="S133" s="160"/>
      <c r="T133" s="160"/>
      <c r="U133" s="160"/>
      <c r="V133" s="160"/>
      <c r="W133" s="160"/>
      <c r="X133" s="160"/>
      <c r="Y133" s="160"/>
      <c r="Z133" s="149"/>
      <c r="AA133" s="149"/>
      <c r="AB133" s="149"/>
      <c r="AC133" s="149"/>
      <c r="AD133" s="149"/>
      <c r="AE133" s="149"/>
      <c r="AF133" s="149"/>
      <c r="AG133" s="149" t="s">
        <v>261</v>
      </c>
      <c r="AH133" s="149">
        <v>0</v>
      </c>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3" x14ac:dyDescent="0.2">
      <c r="A134" s="156"/>
      <c r="B134" s="157"/>
      <c r="C134" s="193" t="s">
        <v>2597</v>
      </c>
      <c r="D134" s="165"/>
      <c r="E134" s="166">
        <v>-14.547499999999999</v>
      </c>
      <c r="F134" s="160"/>
      <c r="G134" s="160"/>
      <c r="H134" s="160"/>
      <c r="I134" s="160"/>
      <c r="J134" s="160"/>
      <c r="K134" s="160"/>
      <c r="L134" s="160"/>
      <c r="M134" s="160"/>
      <c r="N134" s="159"/>
      <c r="O134" s="159"/>
      <c r="P134" s="159"/>
      <c r="Q134" s="159"/>
      <c r="R134" s="160"/>
      <c r="S134" s="160"/>
      <c r="T134" s="160"/>
      <c r="U134" s="160"/>
      <c r="V134" s="160"/>
      <c r="W134" s="160"/>
      <c r="X134" s="160"/>
      <c r="Y134" s="160"/>
      <c r="Z134" s="149"/>
      <c r="AA134" s="149"/>
      <c r="AB134" s="149"/>
      <c r="AC134" s="149"/>
      <c r="AD134" s="149"/>
      <c r="AE134" s="149"/>
      <c r="AF134" s="149"/>
      <c r="AG134" s="149" t="s">
        <v>261</v>
      </c>
      <c r="AH134" s="149">
        <v>0</v>
      </c>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3" x14ac:dyDescent="0.2">
      <c r="A135" s="156"/>
      <c r="B135" s="157"/>
      <c r="C135" s="193" t="s">
        <v>2598</v>
      </c>
      <c r="D135" s="165"/>
      <c r="E135" s="166">
        <v>-2.2000000000000002</v>
      </c>
      <c r="F135" s="160"/>
      <c r="G135" s="160"/>
      <c r="H135" s="160"/>
      <c r="I135" s="160"/>
      <c r="J135" s="160"/>
      <c r="K135" s="160"/>
      <c r="L135" s="160"/>
      <c r="M135" s="160"/>
      <c r="N135" s="159"/>
      <c r="O135" s="159"/>
      <c r="P135" s="159"/>
      <c r="Q135" s="159"/>
      <c r="R135" s="160"/>
      <c r="S135" s="160"/>
      <c r="T135" s="160"/>
      <c r="U135" s="160"/>
      <c r="V135" s="160"/>
      <c r="W135" s="160"/>
      <c r="X135" s="160"/>
      <c r="Y135" s="160"/>
      <c r="Z135" s="149"/>
      <c r="AA135" s="149"/>
      <c r="AB135" s="149"/>
      <c r="AC135" s="149"/>
      <c r="AD135" s="149"/>
      <c r="AE135" s="149"/>
      <c r="AF135" s="149"/>
      <c r="AG135" s="149" t="s">
        <v>261</v>
      </c>
      <c r="AH135" s="149">
        <v>0</v>
      </c>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ht="22.5" outlineLevel="1" x14ac:dyDescent="0.2">
      <c r="A136" s="175">
        <v>27</v>
      </c>
      <c r="B136" s="176" t="s">
        <v>2599</v>
      </c>
      <c r="C136" s="191" t="s">
        <v>2600</v>
      </c>
      <c r="D136" s="177" t="s">
        <v>883</v>
      </c>
      <c r="E136" s="178">
        <v>12.202199999999999</v>
      </c>
      <c r="F136" s="179"/>
      <c r="G136" s="180">
        <f>ROUND(E136*F136,2)</f>
        <v>0</v>
      </c>
      <c r="H136" s="179"/>
      <c r="I136" s="180">
        <f>ROUND(E136*H136,2)</f>
        <v>0</v>
      </c>
      <c r="J136" s="179"/>
      <c r="K136" s="180">
        <f>ROUND(E136*J136,2)</f>
        <v>0</v>
      </c>
      <c r="L136" s="180">
        <v>21</v>
      </c>
      <c r="M136" s="180">
        <f>G136*(1+L136/100)</f>
        <v>0</v>
      </c>
      <c r="N136" s="178">
        <v>0</v>
      </c>
      <c r="O136" s="178">
        <f>ROUND(E136*N136,2)</f>
        <v>0</v>
      </c>
      <c r="P136" s="178">
        <v>0</v>
      </c>
      <c r="Q136" s="178">
        <f>ROUND(E136*P136,2)</f>
        <v>0</v>
      </c>
      <c r="R136" s="180" t="s">
        <v>2601</v>
      </c>
      <c r="S136" s="180" t="s">
        <v>222</v>
      </c>
      <c r="T136" s="181" t="s">
        <v>808</v>
      </c>
      <c r="U136" s="160">
        <v>0</v>
      </c>
      <c r="V136" s="160">
        <f>ROUND(E136*U136,2)</f>
        <v>0</v>
      </c>
      <c r="W136" s="160"/>
      <c r="X136" s="160" t="s">
        <v>271</v>
      </c>
      <c r="Y136" s="160" t="s">
        <v>225</v>
      </c>
      <c r="Z136" s="149"/>
      <c r="AA136" s="149"/>
      <c r="AB136" s="149"/>
      <c r="AC136" s="149"/>
      <c r="AD136" s="149"/>
      <c r="AE136" s="149"/>
      <c r="AF136" s="149"/>
      <c r="AG136" s="149" t="s">
        <v>272</v>
      </c>
      <c r="AH136" s="149"/>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2" x14ac:dyDescent="0.2">
      <c r="A137" s="156"/>
      <c r="B137" s="157"/>
      <c r="C137" s="267" t="s">
        <v>2602</v>
      </c>
      <c r="D137" s="268"/>
      <c r="E137" s="268"/>
      <c r="F137" s="268"/>
      <c r="G137" s="268"/>
      <c r="H137" s="160"/>
      <c r="I137" s="160"/>
      <c r="J137" s="160"/>
      <c r="K137" s="160"/>
      <c r="L137" s="160"/>
      <c r="M137" s="160"/>
      <c r="N137" s="159"/>
      <c r="O137" s="159"/>
      <c r="P137" s="159"/>
      <c r="Q137" s="159"/>
      <c r="R137" s="160"/>
      <c r="S137" s="160"/>
      <c r="T137" s="160"/>
      <c r="U137" s="160"/>
      <c r="V137" s="160"/>
      <c r="W137" s="160"/>
      <c r="X137" s="160"/>
      <c r="Y137" s="160"/>
      <c r="Z137" s="149"/>
      <c r="AA137" s="149"/>
      <c r="AB137" s="149"/>
      <c r="AC137" s="149"/>
      <c r="AD137" s="149"/>
      <c r="AE137" s="149"/>
      <c r="AF137" s="149"/>
      <c r="AG137" s="149" t="s">
        <v>298</v>
      </c>
      <c r="AH137" s="149"/>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2" x14ac:dyDescent="0.2">
      <c r="A138" s="156"/>
      <c r="B138" s="157"/>
      <c r="C138" s="265" t="s">
        <v>2603</v>
      </c>
      <c r="D138" s="266"/>
      <c r="E138" s="266"/>
      <c r="F138" s="266"/>
      <c r="G138" s="266"/>
      <c r="H138" s="160"/>
      <c r="I138" s="160"/>
      <c r="J138" s="160"/>
      <c r="K138" s="160"/>
      <c r="L138" s="160"/>
      <c r="M138" s="160"/>
      <c r="N138" s="159"/>
      <c r="O138" s="159"/>
      <c r="P138" s="159"/>
      <c r="Q138" s="159"/>
      <c r="R138" s="160"/>
      <c r="S138" s="160"/>
      <c r="T138" s="160"/>
      <c r="U138" s="160"/>
      <c r="V138" s="160"/>
      <c r="W138" s="160"/>
      <c r="X138" s="160"/>
      <c r="Y138" s="160"/>
      <c r="Z138" s="149"/>
      <c r="AA138" s="149"/>
      <c r="AB138" s="149"/>
      <c r="AC138" s="149"/>
      <c r="AD138" s="149"/>
      <c r="AE138" s="149"/>
      <c r="AF138" s="149"/>
      <c r="AG138" s="149" t="s">
        <v>228</v>
      </c>
      <c r="AH138" s="149"/>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2" x14ac:dyDescent="0.2">
      <c r="A139" s="156"/>
      <c r="B139" s="157"/>
      <c r="C139" s="193" t="s">
        <v>2604</v>
      </c>
      <c r="D139" s="165"/>
      <c r="E139" s="166">
        <v>0.21</v>
      </c>
      <c r="F139" s="160"/>
      <c r="G139" s="160"/>
      <c r="H139" s="160"/>
      <c r="I139" s="160"/>
      <c r="J139" s="160"/>
      <c r="K139" s="160"/>
      <c r="L139" s="160"/>
      <c r="M139" s="160"/>
      <c r="N139" s="159"/>
      <c r="O139" s="159"/>
      <c r="P139" s="159"/>
      <c r="Q139" s="159"/>
      <c r="R139" s="160"/>
      <c r="S139" s="160"/>
      <c r="T139" s="160"/>
      <c r="U139" s="160"/>
      <c r="V139" s="160"/>
      <c r="W139" s="160"/>
      <c r="X139" s="160"/>
      <c r="Y139" s="160"/>
      <c r="Z139" s="149"/>
      <c r="AA139" s="149"/>
      <c r="AB139" s="149"/>
      <c r="AC139" s="149"/>
      <c r="AD139" s="149"/>
      <c r="AE139" s="149"/>
      <c r="AF139" s="149"/>
      <c r="AG139" s="149" t="s">
        <v>261</v>
      </c>
      <c r="AH139" s="149">
        <v>0</v>
      </c>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3" x14ac:dyDescent="0.2">
      <c r="A140" s="156"/>
      <c r="B140" s="157"/>
      <c r="C140" s="193" t="s">
        <v>2605</v>
      </c>
      <c r="D140" s="165"/>
      <c r="E140" s="166">
        <v>9.7164000000000001</v>
      </c>
      <c r="F140" s="160"/>
      <c r="G140" s="160"/>
      <c r="H140" s="160"/>
      <c r="I140" s="160"/>
      <c r="J140" s="160"/>
      <c r="K140" s="160"/>
      <c r="L140" s="160"/>
      <c r="M140" s="160"/>
      <c r="N140" s="159"/>
      <c r="O140" s="159"/>
      <c r="P140" s="159"/>
      <c r="Q140" s="159"/>
      <c r="R140" s="160"/>
      <c r="S140" s="160"/>
      <c r="T140" s="160"/>
      <c r="U140" s="160"/>
      <c r="V140" s="160"/>
      <c r="W140" s="160"/>
      <c r="X140" s="160"/>
      <c r="Y140" s="160"/>
      <c r="Z140" s="149"/>
      <c r="AA140" s="149"/>
      <c r="AB140" s="149"/>
      <c r="AC140" s="149"/>
      <c r="AD140" s="149"/>
      <c r="AE140" s="149"/>
      <c r="AF140" s="149"/>
      <c r="AG140" s="149" t="s">
        <v>261</v>
      </c>
      <c r="AH140" s="149">
        <v>0</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3" x14ac:dyDescent="0.2">
      <c r="A141" s="156"/>
      <c r="B141" s="157"/>
      <c r="C141" s="193" t="s">
        <v>2606</v>
      </c>
      <c r="D141" s="165"/>
      <c r="E141" s="166">
        <v>2.2757999999999998</v>
      </c>
      <c r="F141" s="160"/>
      <c r="G141" s="160"/>
      <c r="H141" s="160"/>
      <c r="I141" s="160"/>
      <c r="J141" s="160"/>
      <c r="K141" s="160"/>
      <c r="L141" s="160"/>
      <c r="M141" s="160"/>
      <c r="N141" s="159"/>
      <c r="O141" s="159"/>
      <c r="P141" s="159"/>
      <c r="Q141" s="159"/>
      <c r="R141" s="160"/>
      <c r="S141" s="160"/>
      <c r="T141" s="160"/>
      <c r="U141" s="160"/>
      <c r="V141" s="160"/>
      <c r="W141" s="160"/>
      <c r="X141" s="160"/>
      <c r="Y141" s="160"/>
      <c r="Z141" s="149"/>
      <c r="AA141" s="149"/>
      <c r="AB141" s="149"/>
      <c r="AC141" s="149"/>
      <c r="AD141" s="149"/>
      <c r="AE141" s="149"/>
      <c r="AF141" s="149"/>
      <c r="AG141" s="149" t="s">
        <v>261</v>
      </c>
      <c r="AH141" s="149">
        <v>0</v>
      </c>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ht="22.5" outlineLevel="1" x14ac:dyDescent="0.2">
      <c r="A142" s="175">
        <v>28</v>
      </c>
      <c r="B142" s="176" t="s">
        <v>881</v>
      </c>
      <c r="C142" s="191" t="s">
        <v>882</v>
      </c>
      <c r="D142" s="177" t="s">
        <v>883</v>
      </c>
      <c r="E142" s="178">
        <v>36.447400000000002</v>
      </c>
      <c r="F142" s="179"/>
      <c r="G142" s="180">
        <f>ROUND(E142*F142,2)</f>
        <v>0</v>
      </c>
      <c r="H142" s="179"/>
      <c r="I142" s="180">
        <f>ROUND(E142*H142,2)</f>
        <v>0</v>
      </c>
      <c r="J142" s="179"/>
      <c r="K142" s="180">
        <f>ROUND(E142*J142,2)</f>
        <v>0</v>
      </c>
      <c r="L142" s="180">
        <v>21</v>
      </c>
      <c r="M142" s="180">
        <f>G142*(1+L142/100)</f>
        <v>0</v>
      </c>
      <c r="N142" s="178">
        <v>0</v>
      </c>
      <c r="O142" s="178">
        <f>ROUND(E142*N142,2)</f>
        <v>0</v>
      </c>
      <c r="P142" s="178">
        <v>0</v>
      </c>
      <c r="Q142" s="178">
        <f>ROUND(E142*P142,2)</f>
        <v>0</v>
      </c>
      <c r="R142" s="180" t="s">
        <v>857</v>
      </c>
      <c r="S142" s="180" t="s">
        <v>222</v>
      </c>
      <c r="T142" s="181" t="s">
        <v>808</v>
      </c>
      <c r="U142" s="160">
        <v>1.1499999999999999</v>
      </c>
      <c r="V142" s="160">
        <f>ROUND(E142*U142,2)</f>
        <v>41.91</v>
      </c>
      <c r="W142" s="160"/>
      <c r="X142" s="160" t="s">
        <v>271</v>
      </c>
      <c r="Y142" s="160" t="s">
        <v>225</v>
      </c>
      <c r="Z142" s="149"/>
      <c r="AA142" s="149"/>
      <c r="AB142" s="149"/>
      <c r="AC142" s="149"/>
      <c r="AD142" s="149"/>
      <c r="AE142" s="149"/>
      <c r="AF142" s="149"/>
      <c r="AG142" s="149" t="s">
        <v>272</v>
      </c>
      <c r="AH142" s="149"/>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2" x14ac:dyDescent="0.2">
      <c r="A143" s="156"/>
      <c r="B143" s="157"/>
      <c r="C143" s="267" t="s">
        <v>884</v>
      </c>
      <c r="D143" s="268"/>
      <c r="E143" s="268"/>
      <c r="F143" s="268"/>
      <c r="G143" s="268"/>
      <c r="H143" s="160"/>
      <c r="I143" s="160"/>
      <c r="J143" s="160"/>
      <c r="K143" s="160"/>
      <c r="L143" s="160"/>
      <c r="M143" s="160"/>
      <c r="N143" s="159"/>
      <c r="O143" s="159"/>
      <c r="P143" s="159"/>
      <c r="Q143" s="159"/>
      <c r="R143" s="160"/>
      <c r="S143" s="160"/>
      <c r="T143" s="160"/>
      <c r="U143" s="160"/>
      <c r="V143" s="160"/>
      <c r="W143" s="160"/>
      <c r="X143" s="160"/>
      <c r="Y143" s="160"/>
      <c r="Z143" s="149"/>
      <c r="AA143" s="149"/>
      <c r="AB143" s="149"/>
      <c r="AC143" s="149"/>
      <c r="AD143" s="149"/>
      <c r="AE143" s="149"/>
      <c r="AF143" s="149"/>
      <c r="AG143" s="149" t="s">
        <v>298</v>
      </c>
      <c r="AH143" s="149"/>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2" x14ac:dyDescent="0.2">
      <c r="A144" s="156"/>
      <c r="B144" s="157"/>
      <c r="C144" s="193" t="s">
        <v>2604</v>
      </c>
      <c r="D144" s="165"/>
      <c r="E144" s="166">
        <v>0.21</v>
      </c>
      <c r="F144" s="160"/>
      <c r="G144" s="160"/>
      <c r="H144" s="160"/>
      <c r="I144" s="160"/>
      <c r="J144" s="160"/>
      <c r="K144" s="160"/>
      <c r="L144" s="160"/>
      <c r="M144" s="160"/>
      <c r="N144" s="159"/>
      <c r="O144" s="159"/>
      <c r="P144" s="159"/>
      <c r="Q144" s="159"/>
      <c r="R144" s="160"/>
      <c r="S144" s="160"/>
      <c r="T144" s="160"/>
      <c r="U144" s="160"/>
      <c r="V144" s="160"/>
      <c r="W144" s="160"/>
      <c r="X144" s="160"/>
      <c r="Y144" s="160"/>
      <c r="Z144" s="149"/>
      <c r="AA144" s="149"/>
      <c r="AB144" s="149"/>
      <c r="AC144" s="149"/>
      <c r="AD144" s="149"/>
      <c r="AE144" s="149"/>
      <c r="AF144" s="149"/>
      <c r="AG144" s="149" t="s">
        <v>261</v>
      </c>
      <c r="AH144" s="149">
        <v>0</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3" x14ac:dyDescent="0.2">
      <c r="A145" s="156"/>
      <c r="B145" s="157"/>
      <c r="C145" s="193" t="s">
        <v>2605</v>
      </c>
      <c r="D145" s="165"/>
      <c r="E145" s="166">
        <v>9.7164000000000001</v>
      </c>
      <c r="F145" s="160"/>
      <c r="G145" s="160"/>
      <c r="H145" s="160"/>
      <c r="I145" s="160"/>
      <c r="J145" s="160"/>
      <c r="K145" s="160"/>
      <c r="L145" s="160"/>
      <c r="M145" s="160"/>
      <c r="N145" s="159"/>
      <c r="O145" s="159"/>
      <c r="P145" s="159"/>
      <c r="Q145" s="159"/>
      <c r="R145" s="160"/>
      <c r="S145" s="160"/>
      <c r="T145" s="160"/>
      <c r="U145" s="160"/>
      <c r="V145" s="160"/>
      <c r="W145" s="160"/>
      <c r="X145" s="160"/>
      <c r="Y145" s="160"/>
      <c r="Z145" s="149"/>
      <c r="AA145" s="149"/>
      <c r="AB145" s="149"/>
      <c r="AC145" s="149"/>
      <c r="AD145" s="149"/>
      <c r="AE145" s="149"/>
      <c r="AF145" s="149"/>
      <c r="AG145" s="149" t="s">
        <v>261</v>
      </c>
      <c r="AH145" s="149">
        <v>0</v>
      </c>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3" x14ac:dyDescent="0.2">
      <c r="A146" s="156"/>
      <c r="B146" s="157"/>
      <c r="C146" s="193" t="s">
        <v>2607</v>
      </c>
      <c r="D146" s="165"/>
      <c r="E146" s="166">
        <v>2.46</v>
      </c>
      <c r="F146" s="160"/>
      <c r="G146" s="160"/>
      <c r="H146" s="160"/>
      <c r="I146" s="160"/>
      <c r="J146" s="160"/>
      <c r="K146" s="160"/>
      <c r="L146" s="160"/>
      <c r="M146" s="160"/>
      <c r="N146" s="159"/>
      <c r="O146" s="159"/>
      <c r="P146" s="159"/>
      <c r="Q146" s="159"/>
      <c r="R146" s="160"/>
      <c r="S146" s="160"/>
      <c r="T146" s="160"/>
      <c r="U146" s="160"/>
      <c r="V146" s="160"/>
      <c r="W146" s="160"/>
      <c r="X146" s="160"/>
      <c r="Y146" s="160"/>
      <c r="Z146" s="149"/>
      <c r="AA146" s="149"/>
      <c r="AB146" s="149"/>
      <c r="AC146" s="149"/>
      <c r="AD146" s="149"/>
      <c r="AE146" s="149"/>
      <c r="AF146" s="149"/>
      <c r="AG146" s="149" t="s">
        <v>261</v>
      </c>
      <c r="AH146" s="149">
        <v>0</v>
      </c>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3" x14ac:dyDescent="0.2">
      <c r="A147" s="156"/>
      <c r="B147" s="157"/>
      <c r="C147" s="193" t="s">
        <v>2608</v>
      </c>
      <c r="D147" s="165"/>
      <c r="E147" s="166">
        <v>12.936</v>
      </c>
      <c r="F147" s="160"/>
      <c r="G147" s="160"/>
      <c r="H147" s="160"/>
      <c r="I147" s="160"/>
      <c r="J147" s="160"/>
      <c r="K147" s="160"/>
      <c r="L147" s="160"/>
      <c r="M147" s="160"/>
      <c r="N147" s="159"/>
      <c r="O147" s="159"/>
      <c r="P147" s="159"/>
      <c r="Q147" s="159"/>
      <c r="R147" s="160"/>
      <c r="S147" s="160"/>
      <c r="T147" s="160"/>
      <c r="U147" s="160"/>
      <c r="V147" s="160"/>
      <c r="W147" s="160"/>
      <c r="X147" s="160"/>
      <c r="Y147" s="160"/>
      <c r="Z147" s="149"/>
      <c r="AA147" s="149"/>
      <c r="AB147" s="149"/>
      <c r="AC147" s="149"/>
      <c r="AD147" s="149"/>
      <c r="AE147" s="149"/>
      <c r="AF147" s="149"/>
      <c r="AG147" s="149" t="s">
        <v>261</v>
      </c>
      <c r="AH147" s="149">
        <v>0</v>
      </c>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3" x14ac:dyDescent="0.2">
      <c r="A148" s="156"/>
      <c r="B148" s="157"/>
      <c r="C148" s="193" t="s">
        <v>2609</v>
      </c>
      <c r="D148" s="165"/>
      <c r="E148" s="166">
        <v>13.225</v>
      </c>
      <c r="F148" s="160"/>
      <c r="G148" s="160"/>
      <c r="H148" s="160"/>
      <c r="I148" s="160"/>
      <c r="J148" s="160"/>
      <c r="K148" s="160"/>
      <c r="L148" s="160"/>
      <c r="M148" s="160"/>
      <c r="N148" s="159"/>
      <c r="O148" s="159"/>
      <c r="P148" s="159"/>
      <c r="Q148" s="159"/>
      <c r="R148" s="160"/>
      <c r="S148" s="160"/>
      <c r="T148" s="160"/>
      <c r="U148" s="160"/>
      <c r="V148" s="160"/>
      <c r="W148" s="160"/>
      <c r="X148" s="160"/>
      <c r="Y148" s="160"/>
      <c r="Z148" s="149"/>
      <c r="AA148" s="149"/>
      <c r="AB148" s="149"/>
      <c r="AC148" s="149"/>
      <c r="AD148" s="149"/>
      <c r="AE148" s="149"/>
      <c r="AF148" s="149"/>
      <c r="AG148" s="149" t="s">
        <v>261</v>
      </c>
      <c r="AH148" s="149">
        <v>0</v>
      </c>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3" x14ac:dyDescent="0.2">
      <c r="A149" s="156"/>
      <c r="B149" s="157"/>
      <c r="C149" s="193" t="s">
        <v>2610</v>
      </c>
      <c r="D149" s="165"/>
      <c r="E149" s="166">
        <v>-2.1</v>
      </c>
      <c r="F149" s="160"/>
      <c r="G149" s="160"/>
      <c r="H149" s="160"/>
      <c r="I149" s="160"/>
      <c r="J149" s="160"/>
      <c r="K149" s="160"/>
      <c r="L149" s="160"/>
      <c r="M149" s="160"/>
      <c r="N149" s="159"/>
      <c r="O149" s="159"/>
      <c r="P149" s="159"/>
      <c r="Q149" s="159"/>
      <c r="R149" s="160"/>
      <c r="S149" s="160"/>
      <c r="T149" s="160"/>
      <c r="U149" s="160"/>
      <c r="V149" s="160"/>
      <c r="W149" s="160"/>
      <c r="X149" s="160"/>
      <c r="Y149" s="160"/>
      <c r="Z149" s="149"/>
      <c r="AA149" s="149"/>
      <c r="AB149" s="149"/>
      <c r="AC149" s="149"/>
      <c r="AD149" s="149"/>
      <c r="AE149" s="149"/>
      <c r="AF149" s="149"/>
      <c r="AG149" s="149" t="s">
        <v>261</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1" x14ac:dyDescent="0.2">
      <c r="A150" s="175">
        <v>29</v>
      </c>
      <c r="B150" s="176" t="s">
        <v>2611</v>
      </c>
      <c r="C150" s="191" t="s">
        <v>2612</v>
      </c>
      <c r="D150" s="177" t="s">
        <v>883</v>
      </c>
      <c r="E150" s="178">
        <v>16.472629999999999</v>
      </c>
      <c r="F150" s="179"/>
      <c r="G150" s="180">
        <f>ROUND(E150*F150,2)</f>
        <v>0</v>
      </c>
      <c r="H150" s="179"/>
      <c r="I150" s="180">
        <f>ROUND(E150*H150,2)</f>
        <v>0</v>
      </c>
      <c r="J150" s="179"/>
      <c r="K150" s="180">
        <f>ROUND(E150*J150,2)</f>
        <v>0</v>
      </c>
      <c r="L150" s="180">
        <v>21</v>
      </c>
      <c r="M150" s="180">
        <f>G150*(1+L150/100)</f>
        <v>0</v>
      </c>
      <c r="N150" s="178">
        <v>0</v>
      </c>
      <c r="O150" s="178">
        <f>ROUND(E150*N150,2)</f>
        <v>0</v>
      </c>
      <c r="P150" s="178">
        <v>0</v>
      </c>
      <c r="Q150" s="178">
        <f>ROUND(E150*P150,2)</f>
        <v>0</v>
      </c>
      <c r="R150" s="180"/>
      <c r="S150" s="180" t="s">
        <v>222</v>
      </c>
      <c r="T150" s="181" t="s">
        <v>808</v>
      </c>
      <c r="U150" s="160">
        <v>1.32</v>
      </c>
      <c r="V150" s="160">
        <f>ROUND(E150*U150,2)</f>
        <v>21.74</v>
      </c>
      <c r="W150" s="160"/>
      <c r="X150" s="160" t="s">
        <v>271</v>
      </c>
      <c r="Y150" s="160" t="s">
        <v>225</v>
      </c>
      <c r="Z150" s="149"/>
      <c r="AA150" s="149"/>
      <c r="AB150" s="149"/>
      <c r="AC150" s="149"/>
      <c r="AD150" s="149"/>
      <c r="AE150" s="149"/>
      <c r="AF150" s="149"/>
      <c r="AG150" s="149" t="s">
        <v>272</v>
      </c>
      <c r="AH150" s="149"/>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2" x14ac:dyDescent="0.2">
      <c r="A151" s="156"/>
      <c r="B151" s="157"/>
      <c r="C151" s="193" t="s">
        <v>2585</v>
      </c>
      <c r="D151" s="165"/>
      <c r="E151" s="166">
        <v>3.5696300000000001</v>
      </c>
      <c r="F151" s="160"/>
      <c r="G151" s="160"/>
      <c r="H151" s="160"/>
      <c r="I151" s="160"/>
      <c r="J151" s="160"/>
      <c r="K151" s="160"/>
      <c r="L151" s="160"/>
      <c r="M151" s="160"/>
      <c r="N151" s="159"/>
      <c r="O151" s="159"/>
      <c r="P151" s="159"/>
      <c r="Q151" s="159"/>
      <c r="R151" s="160"/>
      <c r="S151" s="160"/>
      <c r="T151" s="160"/>
      <c r="U151" s="160"/>
      <c r="V151" s="160"/>
      <c r="W151" s="160"/>
      <c r="X151" s="160"/>
      <c r="Y151" s="160"/>
      <c r="Z151" s="149"/>
      <c r="AA151" s="149"/>
      <c r="AB151" s="149"/>
      <c r="AC151" s="149"/>
      <c r="AD151" s="149"/>
      <c r="AE151" s="149"/>
      <c r="AF151" s="149"/>
      <c r="AG151" s="149" t="s">
        <v>261</v>
      </c>
      <c r="AH151" s="149">
        <v>0</v>
      </c>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3" x14ac:dyDescent="0.2">
      <c r="A152" s="156"/>
      <c r="B152" s="157"/>
      <c r="C152" s="193" t="s">
        <v>2586</v>
      </c>
      <c r="D152" s="165"/>
      <c r="E152" s="166">
        <v>5.8125</v>
      </c>
      <c r="F152" s="160"/>
      <c r="G152" s="160"/>
      <c r="H152" s="160"/>
      <c r="I152" s="160"/>
      <c r="J152" s="160"/>
      <c r="K152" s="160"/>
      <c r="L152" s="160"/>
      <c r="M152" s="160"/>
      <c r="N152" s="159"/>
      <c r="O152" s="159"/>
      <c r="P152" s="159"/>
      <c r="Q152" s="159"/>
      <c r="R152" s="160"/>
      <c r="S152" s="160"/>
      <c r="T152" s="160"/>
      <c r="U152" s="160"/>
      <c r="V152" s="160"/>
      <c r="W152" s="160"/>
      <c r="X152" s="160"/>
      <c r="Y152" s="160"/>
      <c r="Z152" s="149"/>
      <c r="AA152" s="149"/>
      <c r="AB152" s="149"/>
      <c r="AC152" s="149"/>
      <c r="AD152" s="149"/>
      <c r="AE152" s="149"/>
      <c r="AF152" s="149"/>
      <c r="AG152" s="149" t="s">
        <v>261</v>
      </c>
      <c r="AH152" s="149">
        <v>0</v>
      </c>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ht="22.5" outlineLevel="3" x14ac:dyDescent="0.2">
      <c r="A153" s="156"/>
      <c r="B153" s="157"/>
      <c r="C153" s="193" t="s">
        <v>2587</v>
      </c>
      <c r="D153" s="165"/>
      <c r="E153" s="166">
        <v>7.0904999999999996</v>
      </c>
      <c r="F153" s="160"/>
      <c r="G153" s="160"/>
      <c r="H153" s="160"/>
      <c r="I153" s="160"/>
      <c r="J153" s="160"/>
      <c r="K153" s="160"/>
      <c r="L153" s="160"/>
      <c r="M153" s="160"/>
      <c r="N153" s="159"/>
      <c r="O153" s="159"/>
      <c r="P153" s="159"/>
      <c r="Q153" s="159"/>
      <c r="R153" s="160"/>
      <c r="S153" s="160"/>
      <c r="T153" s="160"/>
      <c r="U153" s="160"/>
      <c r="V153" s="160"/>
      <c r="W153" s="160"/>
      <c r="X153" s="160"/>
      <c r="Y153" s="160"/>
      <c r="Z153" s="149"/>
      <c r="AA153" s="149"/>
      <c r="AB153" s="149"/>
      <c r="AC153" s="149"/>
      <c r="AD153" s="149"/>
      <c r="AE153" s="149"/>
      <c r="AF153" s="149"/>
      <c r="AG153" s="149" t="s">
        <v>261</v>
      </c>
      <c r="AH153" s="149">
        <v>0</v>
      </c>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1" x14ac:dyDescent="0.2">
      <c r="A154" s="175">
        <v>30</v>
      </c>
      <c r="B154" s="176" t="s">
        <v>2613</v>
      </c>
      <c r="C154" s="191" t="s">
        <v>2614</v>
      </c>
      <c r="D154" s="177" t="s">
        <v>883</v>
      </c>
      <c r="E154" s="178">
        <v>16.472629999999999</v>
      </c>
      <c r="F154" s="179"/>
      <c r="G154" s="180">
        <f>ROUND(E154*F154,2)</f>
        <v>0</v>
      </c>
      <c r="H154" s="179"/>
      <c r="I154" s="180">
        <f>ROUND(E154*H154,2)</f>
        <v>0</v>
      </c>
      <c r="J154" s="179"/>
      <c r="K154" s="180">
        <f>ROUND(E154*J154,2)</f>
        <v>0</v>
      </c>
      <c r="L154" s="180">
        <v>21</v>
      </c>
      <c r="M154" s="180">
        <f>G154*(1+L154/100)</f>
        <v>0</v>
      </c>
      <c r="N154" s="178">
        <v>0</v>
      </c>
      <c r="O154" s="178">
        <f>ROUND(E154*N154,2)</f>
        <v>0</v>
      </c>
      <c r="P154" s="178">
        <v>0</v>
      </c>
      <c r="Q154" s="178">
        <f>ROUND(E154*P154,2)</f>
        <v>0</v>
      </c>
      <c r="R154" s="180" t="s">
        <v>866</v>
      </c>
      <c r="S154" s="180" t="s">
        <v>222</v>
      </c>
      <c r="T154" s="181" t="s">
        <v>808</v>
      </c>
      <c r="U154" s="160">
        <v>0.92200000000000004</v>
      </c>
      <c r="V154" s="160">
        <f>ROUND(E154*U154,2)</f>
        <v>15.19</v>
      </c>
      <c r="W154" s="160"/>
      <c r="X154" s="160" t="s">
        <v>271</v>
      </c>
      <c r="Y154" s="160" t="s">
        <v>225</v>
      </c>
      <c r="Z154" s="149"/>
      <c r="AA154" s="149"/>
      <c r="AB154" s="149"/>
      <c r="AC154" s="149"/>
      <c r="AD154" s="149"/>
      <c r="AE154" s="149"/>
      <c r="AF154" s="149"/>
      <c r="AG154" s="149" t="s">
        <v>272</v>
      </c>
      <c r="AH154" s="149"/>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2" x14ac:dyDescent="0.2">
      <c r="A155" s="156"/>
      <c r="B155" s="157"/>
      <c r="C155" s="193" t="s">
        <v>2585</v>
      </c>
      <c r="D155" s="165"/>
      <c r="E155" s="166">
        <v>3.5696300000000001</v>
      </c>
      <c r="F155" s="160"/>
      <c r="G155" s="160"/>
      <c r="H155" s="160"/>
      <c r="I155" s="160"/>
      <c r="J155" s="160"/>
      <c r="K155" s="160"/>
      <c r="L155" s="160"/>
      <c r="M155" s="160"/>
      <c r="N155" s="159"/>
      <c r="O155" s="159"/>
      <c r="P155" s="159"/>
      <c r="Q155" s="159"/>
      <c r="R155" s="160"/>
      <c r="S155" s="160"/>
      <c r="T155" s="160"/>
      <c r="U155" s="160"/>
      <c r="V155" s="160"/>
      <c r="W155" s="160"/>
      <c r="X155" s="160"/>
      <c r="Y155" s="160"/>
      <c r="Z155" s="149"/>
      <c r="AA155" s="149"/>
      <c r="AB155" s="149"/>
      <c r="AC155" s="149"/>
      <c r="AD155" s="149"/>
      <c r="AE155" s="149"/>
      <c r="AF155" s="149"/>
      <c r="AG155" s="149" t="s">
        <v>261</v>
      </c>
      <c r="AH155" s="149">
        <v>0</v>
      </c>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outlineLevel="3" x14ac:dyDescent="0.2">
      <c r="A156" s="156"/>
      <c r="B156" s="157"/>
      <c r="C156" s="193" t="s">
        <v>2586</v>
      </c>
      <c r="D156" s="165"/>
      <c r="E156" s="166">
        <v>5.8125</v>
      </c>
      <c r="F156" s="160"/>
      <c r="G156" s="160"/>
      <c r="H156" s="160"/>
      <c r="I156" s="160"/>
      <c r="J156" s="160"/>
      <c r="K156" s="160"/>
      <c r="L156" s="160"/>
      <c r="M156" s="160"/>
      <c r="N156" s="159"/>
      <c r="O156" s="159"/>
      <c r="P156" s="159"/>
      <c r="Q156" s="159"/>
      <c r="R156" s="160"/>
      <c r="S156" s="160"/>
      <c r="T156" s="160"/>
      <c r="U156" s="160"/>
      <c r="V156" s="160"/>
      <c r="W156" s="160"/>
      <c r="X156" s="160"/>
      <c r="Y156" s="160"/>
      <c r="Z156" s="149"/>
      <c r="AA156" s="149"/>
      <c r="AB156" s="149"/>
      <c r="AC156" s="149"/>
      <c r="AD156" s="149"/>
      <c r="AE156" s="149"/>
      <c r="AF156" s="149"/>
      <c r="AG156" s="149" t="s">
        <v>261</v>
      </c>
      <c r="AH156" s="149">
        <v>0</v>
      </c>
      <c r="AI156" s="149"/>
      <c r="AJ156" s="149"/>
      <c r="AK156" s="149"/>
      <c r="AL156" s="149"/>
      <c r="AM156" s="149"/>
      <c r="AN156" s="149"/>
      <c r="AO156" s="149"/>
      <c r="AP156" s="149"/>
      <c r="AQ156" s="149"/>
      <c r="AR156" s="149"/>
      <c r="AS156" s="149"/>
      <c r="AT156" s="149"/>
      <c r="AU156" s="149"/>
      <c r="AV156" s="149"/>
      <c r="AW156" s="149"/>
      <c r="AX156" s="149"/>
      <c r="AY156" s="149"/>
      <c r="AZ156" s="149"/>
      <c r="BA156" s="149"/>
      <c r="BB156" s="149"/>
      <c r="BC156" s="149"/>
      <c r="BD156" s="149"/>
      <c r="BE156" s="149"/>
      <c r="BF156" s="149"/>
      <c r="BG156" s="149"/>
      <c r="BH156" s="149"/>
    </row>
    <row r="157" spans="1:60" ht="22.5" outlineLevel="3" x14ac:dyDescent="0.2">
      <c r="A157" s="156"/>
      <c r="B157" s="157"/>
      <c r="C157" s="193" t="s">
        <v>2587</v>
      </c>
      <c r="D157" s="165"/>
      <c r="E157" s="166">
        <v>7.0904999999999996</v>
      </c>
      <c r="F157" s="160"/>
      <c r="G157" s="160"/>
      <c r="H157" s="160"/>
      <c r="I157" s="160"/>
      <c r="J157" s="160"/>
      <c r="K157" s="160"/>
      <c r="L157" s="160"/>
      <c r="M157" s="160"/>
      <c r="N157" s="159"/>
      <c r="O157" s="159"/>
      <c r="P157" s="159"/>
      <c r="Q157" s="159"/>
      <c r="R157" s="160"/>
      <c r="S157" s="160"/>
      <c r="T157" s="160"/>
      <c r="U157" s="160"/>
      <c r="V157" s="160"/>
      <c r="W157" s="160"/>
      <c r="X157" s="160"/>
      <c r="Y157" s="160"/>
      <c r="Z157" s="149"/>
      <c r="AA157" s="149"/>
      <c r="AB157" s="149"/>
      <c r="AC157" s="149"/>
      <c r="AD157" s="149"/>
      <c r="AE157" s="149"/>
      <c r="AF157" s="149"/>
      <c r="AG157" s="149" t="s">
        <v>261</v>
      </c>
      <c r="AH157" s="149">
        <v>0</v>
      </c>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ht="22.5" outlineLevel="1" x14ac:dyDescent="0.2">
      <c r="A158" s="175">
        <v>31</v>
      </c>
      <c r="B158" s="176" t="s">
        <v>930</v>
      </c>
      <c r="C158" s="191" t="s">
        <v>931</v>
      </c>
      <c r="D158" s="177" t="s">
        <v>276</v>
      </c>
      <c r="E158" s="178">
        <v>13.847630000000001</v>
      </c>
      <c r="F158" s="179"/>
      <c r="G158" s="180">
        <f>ROUND(E158*F158,2)</f>
        <v>0</v>
      </c>
      <c r="H158" s="179"/>
      <c r="I158" s="180">
        <f>ROUND(E158*H158,2)</f>
        <v>0</v>
      </c>
      <c r="J158" s="179"/>
      <c r="K158" s="180">
        <f>ROUND(E158*J158,2)</f>
        <v>0</v>
      </c>
      <c r="L158" s="180">
        <v>21</v>
      </c>
      <c r="M158" s="180">
        <f>G158*(1+L158/100)</f>
        <v>0</v>
      </c>
      <c r="N158" s="178">
        <v>3.0000000000000001E-5</v>
      </c>
      <c r="O158" s="178">
        <f>ROUND(E158*N158,2)</f>
        <v>0</v>
      </c>
      <c r="P158" s="178">
        <v>0</v>
      </c>
      <c r="Q158" s="178">
        <f>ROUND(E158*P158,2)</f>
        <v>0</v>
      </c>
      <c r="R158" s="180" t="s">
        <v>932</v>
      </c>
      <c r="S158" s="180" t="s">
        <v>222</v>
      </c>
      <c r="T158" s="181" t="s">
        <v>808</v>
      </c>
      <c r="U158" s="160">
        <v>0.35697000000000001</v>
      </c>
      <c r="V158" s="160">
        <f>ROUND(E158*U158,2)</f>
        <v>4.9400000000000004</v>
      </c>
      <c r="W158" s="160"/>
      <c r="X158" s="160" t="s">
        <v>933</v>
      </c>
      <c r="Y158" s="160" t="s">
        <v>225</v>
      </c>
      <c r="Z158" s="149"/>
      <c r="AA158" s="149"/>
      <c r="AB158" s="149"/>
      <c r="AC158" s="149"/>
      <c r="AD158" s="149"/>
      <c r="AE158" s="149"/>
      <c r="AF158" s="149"/>
      <c r="AG158" s="149" t="s">
        <v>934</v>
      </c>
      <c r="AH158" s="149"/>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ht="22.5" outlineLevel="2" x14ac:dyDescent="0.2">
      <c r="A159" s="156"/>
      <c r="B159" s="157"/>
      <c r="C159" s="267" t="s">
        <v>935</v>
      </c>
      <c r="D159" s="268"/>
      <c r="E159" s="268"/>
      <c r="F159" s="268"/>
      <c r="G159" s="268"/>
      <c r="H159" s="160"/>
      <c r="I159" s="160"/>
      <c r="J159" s="160"/>
      <c r="K159" s="160"/>
      <c r="L159" s="160"/>
      <c r="M159" s="160"/>
      <c r="N159" s="159"/>
      <c r="O159" s="159"/>
      <c r="P159" s="159"/>
      <c r="Q159" s="159"/>
      <c r="R159" s="160"/>
      <c r="S159" s="160"/>
      <c r="T159" s="160"/>
      <c r="U159" s="160"/>
      <c r="V159" s="160"/>
      <c r="W159" s="160"/>
      <c r="X159" s="160"/>
      <c r="Y159" s="160"/>
      <c r="Z159" s="149"/>
      <c r="AA159" s="149"/>
      <c r="AB159" s="149"/>
      <c r="AC159" s="149"/>
      <c r="AD159" s="149"/>
      <c r="AE159" s="149"/>
      <c r="AF159" s="149"/>
      <c r="AG159" s="149" t="s">
        <v>298</v>
      </c>
      <c r="AH159" s="149"/>
      <c r="AI159" s="149"/>
      <c r="AJ159" s="149"/>
      <c r="AK159" s="149"/>
      <c r="AL159" s="149"/>
      <c r="AM159" s="149"/>
      <c r="AN159" s="149"/>
      <c r="AO159" s="149"/>
      <c r="AP159" s="149"/>
      <c r="AQ159" s="149"/>
      <c r="AR159" s="149"/>
      <c r="AS159" s="149"/>
      <c r="AT159" s="149"/>
      <c r="AU159" s="149"/>
      <c r="AV159" s="149"/>
      <c r="AW159" s="149"/>
      <c r="AX159" s="149"/>
      <c r="AY159" s="149"/>
      <c r="AZ159" s="149"/>
      <c r="BA159" s="182" t="str">
        <f>C159</f>
        <v>vč. urovnání ornice, naložení na skládce, vodorovným přemístěním ornice na místo rozprostření, založení trávníku osetím a dodávky travního semene.</v>
      </c>
      <c r="BB159" s="149"/>
      <c r="BC159" s="149"/>
      <c r="BD159" s="149"/>
      <c r="BE159" s="149"/>
      <c r="BF159" s="149"/>
      <c r="BG159" s="149"/>
      <c r="BH159" s="149"/>
    </row>
    <row r="160" spans="1:60" outlineLevel="2" x14ac:dyDescent="0.2">
      <c r="A160" s="156"/>
      <c r="B160" s="157"/>
      <c r="C160" s="193" t="s">
        <v>2585</v>
      </c>
      <c r="D160" s="165"/>
      <c r="E160" s="166">
        <v>3.5696300000000001</v>
      </c>
      <c r="F160" s="160"/>
      <c r="G160" s="160"/>
      <c r="H160" s="160"/>
      <c r="I160" s="160"/>
      <c r="J160" s="160"/>
      <c r="K160" s="160"/>
      <c r="L160" s="160"/>
      <c r="M160" s="160"/>
      <c r="N160" s="159"/>
      <c r="O160" s="159"/>
      <c r="P160" s="159"/>
      <c r="Q160" s="159"/>
      <c r="R160" s="160"/>
      <c r="S160" s="160"/>
      <c r="T160" s="160"/>
      <c r="U160" s="160"/>
      <c r="V160" s="160"/>
      <c r="W160" s="160"/>
      <c r="X160" s="160"/>
      <c r="Y160" s="160"/>
      <c r="Z160" s="149"/>
      <c r="AA160" s="149"/>
      <c r="AB160" s="149"/>
      <c r="AC160" s="149"/>
      <c r="AD160" s="149"/>
      <c r="AE160" s="149"/>
      <c r="AF160" s="149"/>
      <c r="AG160" s="149" t="s">
        <v>261</v>
      </c>
      <c r="AH160" s="149">
        <v>0</v>
      </c>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3" x14ac:dyDescent="0.2">
      <c r="A161" s="156"/>
      <c r="B161" s="157"/>
      <c r="C161" s="193" t="s">
        <v>2615</v>
      </c>
      <c r="D161" s="165"/>
      <c r="E161" s="166">
        <v>3.1875</v>
      </c>
      <c r="F161" s="160"/>
      <c r="G161" s="160"/>
      <c r="H161" s="160"/>
      <c r="I161" s="160"/>
      <c r="J161" s="160"/>
      <c r="K161" s="160"/>
      <c r="L161" s="160"/>
      <c r="M161" s="160"/>
      <c r="N161" s="159"/>
      <c r="O161" s="159"/>
      <c r="P161" s="159"/>
      <c r="Q161" s="159"/>
      <c r="R161" s="160"/>
      <c r="S161" s="160"/>
      <c r="T161" s="160"/>
      <c r="U161" s="160"/>
      <c r="V161" s="160"/>
      <c r="W161" s="160"/>
      <c r="X161" s="160"/>
      <c r="Y161" s="160"/>
      <c r="Z161" s="149"/>
      <c r="AA161" s="149"/>
      <c r="AB161" s="149"/>
      <c r="AC161" s="149"/>
      <c r="AD161" s="149"/>
      <c r="AE161" s="149"/>
      <c r="AF161" s="149"/>
      <c r="AG161" s="149" t="s">
        <v>261</v>
      </c>
      <c r="AH161" s="149">
        <v>0</v>
      </c>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ht="22.5" outlineLevel="3" x14ac:dyDescent="0.2">
      <c r="A162" s="156"/>
      <c r="B162" s="157"/>
      <c r="C162" s="193" t="s">
        <v>2587</v>
      </c>
      <c r="D162" s="165"/>
      <c r="E162" s="166">
        <v>7.0904999999999996</v>
      </c>
      <c r="F162" s="160"/>
      <c r="G162" s="160"/>
      <c r="H162" s="160"/>
      <c r="I162" s="160"/>
      <c r="J162" s="160"/>
      <c r="K162" s="160"/>
      <c r="L162" s="160"/>
      <c r="M162" s="160"/>
      <c r="N162" s="159"/>
      <c r="O162" s="159"/>
      <c r="P162" s="159"/>
      <c r="Q162" s="159"/>
      <c r="R162" s="160"/>
      <c r="S162" s="160"/>
      <c r="T162" s="160"/>
      <c r="U162" s="160"/>
      <c r="V162" s="160"/>
      <c r="W162" s="160"/>
      <c r="X162" s="160"/>
      <c r="Y162" s="160"/>
      <c r="Z162" s="149"/>
      <c r="AA162" s="149"/>
      <c r="AB162" s="149"/>
      <c r="AC162" s="149"/>
      <c r="AD162" s="149"/>
      <c r="AE162" s="149"/>
      <c r="AF162" s="149"/>
      <c r="AG162" s="149" t="s">
        <v>261</v>
      </c>
      <c r="AH162" s="149">
        <v>0</v>
      </c>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1" x14ac:dyDescent="0.2">
      <c r="A163" s="175">
        <v>32</v>
      </c>
      <c r="B163" s="176" t="s">
        <v>943</v>
      </c>
      <c r="C163" s="191" t="s">
        <v>944</v>
      </c>
      <c r="D163" s="177" t="s">
        <v>276</v>
      </c>
      <c r="E163" s="178">
        <v>13.847630000000001</v>
      </c>
      <c r="F163" s="179"/>
      <c r="G163" s="180">
        <f>ROUND(E163*F163,2)</f>
        <v>0</v>
      </c>
      <c r="H163" s="179"/>
      <c r="I163" s="180">
        <f>ROUND(E163*H163,2)</f>
        <v>0</v>
      </c>
      <c r="J163" s="179"/>
      <c r="K163" s="180">
        <f>ROUND(E163*J163,2)</f>
        <v>0</v>
      </c>
      <c r="L163" s="180">
        <v>21</v>
      </c>
      <c r="M163" s="180">
        <f>G163*(1+L163/100)</f>
        <v>0</v>
      </c>
      <c r="N163" s="178">
        <v>0</v>
      </c>
      <c r="O163" s="178">
        <f>ROUND(E163*N163,2)</f>
        <v>0</v>
      </c>
      <c r="P163" s="178">
        <v>0</v>
      </c>
      <c r="Q163" s="178">
        <f>ROUND(E163*P163,2)</f>
        <v>0</v>
      </c>
      <c r="R163" s="180" t="s">
        <v>866</v>
      </c>
      <c r="S163" s="180" t="s">
        <v>222</v>
      </c>
      <c r="T163" s="181" t="s">
        <v>808</v>
      </c>
      <c r="U163" s="160">
        <v>5.5E-2</v>
      </c>
      <c r="V163" s="160">
        <f>ROUND(E163*U163,2)</f>
        <v>0.76</v>
      </c>
      <c r="W163" s="160"/>
      <c r="X163" s="160" t="s">
        <v>271</v>
      </c>
      <c r="Y163" s="160" t="s">
        <v>225</v>
      </c>
      <c r="Z163" s="149"/>
      <c r="AA163" s="149"/>
      <c r="AB163" s="149"/>
      <c r="AC163" s="149"/>
      <c r="AD163" s="149"/>
      <c r="AE163" s="149"/>
      <c r="AF163" s="149"/>
      <c r="AG163" s="149" t="s">
        <v>272</v>
      </c>
      <c r="AH163" s="149"/>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2" x14ac:dyDescent="0.2">
      <c r="A164" s="156"/>
      <c r="B164" s="157"/>
      <c r="C164" s="267" t="s">
        <v>945</v>
      </c>
      <c r="D164" s="268"/>
      <c r="E164" s="268"/>
      <c r="F164" s="268"/>
      <c r="G164" s="268"/>
      <c r="H164" s="160"/>
      <c r="I164" s="160"/>
      <c r="J164" s="160"/>
      <c r="K164" s="160"/>
      <c r="L164" s="160"/>
      <c r="M164" s="160"/>
      <c r="N164" s="159"/>
      <c r="O164" s="159"/>
      <c r="P164" s="159"/>
      <c r="Q164" s="159"/>
      <c r="R164" s="160"/>
      <c r="S164" s="160"/>
      <c r="T164" s="160"/>
      <c r="U164" s="160"/>
      <c r="V164" s="160"/>
      <c r="W164" s="160"/>
      <c r="X164" s="160"/>
      <c r="Y164" s="160"/>
      <c r="Z164" s="149"/>
      <c r="AA164" s="149"/>
      <c r="AB164" s="149"/>
      <c r="AC164" s="149"/>
      <c r="AD164" s="149"/>
      <c r="AE164" s="149"/>
      <c r="AF164" s="149"/>
      <c r="AG164" s="149" t="s">
        <v>298</v>
      </c>
      <c r="AH164" s="149"/>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2" x14ac:dyDescent="0.2">
      <c r="A165" s="156"/>
      <c r="B165" s="157"/>
      <c r="C165" s="193" t="s">
        <v>2585</v>
      </c>
      <c r="D165" s="165"/>
      <c r="E165" s="166">
        <v>3.5696300000000001</v>
      </c>
      <c r="F165" s="160"/>
      <c r="G165" s="160"/>
      <c r="H165" s="160"/>
      <c r="I165" s="160"/>
      <c r="J165" s="160"/>
      <c r="K165" s="160"/>
      <c r="L165" s="160"/>
      <c r="M165" s="160"/>
      <c r="N165" s="159"/>
      <c r="O165" s="159"/>
      <c r="P165" s="159"/>
      <c r="Q165" s="159"/>
      <c r="R165" s="160"/>
      <c r="S165" s="160"/>
      <c r="T165" s="160"/>
      <c r="U165" s="160"/>
      <c r="V165" s="160"/>
      <c r="W165" s="160"/>
      <c r="X165" s="160"/>
      <c r="Y165" s="160"/>
      <c r="Z165" s="149"/>
      <c r="AA165" s="149"/>
      <c r="AB165" s="149"/>
      <c r="AC165" s="149"/>
      <c r="AD165" s="149"/>
      <c r="AE165" s="149"/>
      <c r="AF165" s="149"/>
      <c r="AG165" s="149" t="s">
        <v>261</v>
      </c>
      <c r="AH165" s="149">
        <v>0</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3" x14ac:dyDescent="0.2">
      <c r="A166" s="156"/>
      <c r="B166" s="157"/>
      <c r="C166" s="193" t="s">
        <v>2615</v>
      </c>
      <c r="D166" s="165"/>
      <c r="E166" s="166">
        <v>3.1875</v>
      </c>
      <c r="F166" s="160"/>
      <c r="G166" s="160"/>
      <c r="H166" s="160"/>
      <c r="I166" s="160"/>
      <c r="J166" s="160"/>
      <c r="K166" s="160"/>
      <c r="L166" s="160"/>
      <c r="M166" s="160"/>
      <c r="N166" s="159"/>
      <c r="O166" s="159"/>
      <c r="P166" s="159"/>
      <c r="Q166" s="159"/>
      <c r="R166" s="160"/>
      <c r="S166" s="160"/>
      <c r="T166" s="160"/>
      <c r="U166" s="160"/>
      <c r="V166" s="160"/>
      <c r="W166" s="160"/>
      <c r="X166" s="160"/>
      <c r="Y166" s="160"/>
      <c r="Z166" s="149"/>
      <c r="AA166" s="149"/>
      <c r="AB166" s="149"/>
      <c r="AC166" s="149"/>
      <c r="AD166" s="149"/>
      <c r="AE166" s="149"/>
      <c r="AF166" s="149"/>
      <c r="AG166" s="149" t="s">
        <v>261</v>
      </c>
      <c r="AH166" s="149">
        <v>0</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ht="22.5" outlineLevel="3" x14ac:dyDescent="0.2">
      <c r="A167" s="156"/>
      <c r="B167" s="157"/>
      <c r="C167" s="193" t="s">
        <v>2587</v>
      </c>
      <c r="D167" s="165"/>
      <c r="E167" s="166">
        <v>7.0904999999999996</v>
      </c>
      <c r="F167" s="160"/>
      <c r="G167" s="160"/>
      <c r="H167" s="160"/>
      <c r="I167" s="160"/>
      <c r="J167" s="160"/>
      <c r="K167" s="160"/>
      <c r="L167" s="160"/>
      <c r="M167" s="160"/>
      <c r="N167" s="159"/>
      <c r="O167" s="159"/>
      <c r="P167" s="159"/>
      <c r="Q167" s="159"/>
      <c r="R167" s="160"/>
      <c r="S167" s="160"/>
      <c r="T167" s="160"/>
      <c r="U167" s="160"/>
      <c r="V167" s="160"/>
      <c r="W167" s="160"/>
      <c r="X167" s="160"/>
      <c r="Y167" s="160"/>
      <c r="Z167" s="149"/>
      <c r="AA167" s="149"/>
      <c r="AB167" s="149"/>
      <c r="AC167" s="149"/>
      <c r="AD167" s="149"/>
      <c r="AE167" s="149"/>
      <c r="AF167" s="149"/>
      <c r="AG167" s="149" t="s">
        <v>261</v>
      </c>
      <c r="AH167" s="149">
        <v>0</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1" x14ac:dyDescent="0.2">
      <c r="A168" s="175">
        <v>33</v>
      </c>
      <c r="B168" s="176" t="s">
        <v>2616</v>
      </c>
      <c r="C168" s="191" t="s">
        <v>2617</v>
      </c>
      <c r="D168" s="177" t="s">
        <v>883</v>
      </c>
      <c r="E168" s="178">
        <v>69.395349999999993</v>
      </c>
      <c r="F168" s="179"/>
      <c r="G168" s="180">
        <f>ROUND(E168*F168,2)</f>
        <v>0</v>
      </c>
      <c r="H168" s="179"/>
      <c r="I168" s="180">
        <f>ROUND(E168*H168,2)</f>
        <v>0</v>
      </c>
      <c r="J168" s="179"/>
      <c r="K168" s="180">
        <f>ROUND(E168*J168,2)</f>
        <v>0</v>
      </c>
      <c r="L168" s="180">
        <v>21</v>
      </c>
      <c r="M168" s="180">
        <f>G168*(1+L168/100)</f>
        <v>0</v>
      </c>
      <c r="N168" s="178">
        <v>0</v>
      </c>
      <c r="O168" s="178">
        <f>ROUND(E168*N168,2)</f>
        <v>0</v>
      </c>
      <c r="P168" s="178">
        <v>0</v>
      </c>
      <c r="Q168" s="178">
        <f>ROUND(E168*P168,2)</f>
        <v>0</v>
      </c>
      <c r="R168" s="180" t="s">
        <v>857</v>
      </c>
      <c r="S168" s="180" t="s">
        <v>222</v>
      </c>
      <c r="T168" s="181" t="s">
        <v>808</v>
      </c>
      <c r="U168" s="160">
        <v>0</v>
      </c>
      <c r="V168" s="160">
        <f>ROUND(E168*U168,2)</f>
        <v>0</v>
      </c>
      <c r="W168" s="160"/>
      <c r="X168" s="160" t="s">
        <v>271</v>
      </c>
      <c r="Y168" s="160" t="s">
        <v>225</v>
      </c>
      <c r="Z168" s="149"/>
      <c r="AA168" s="149"/>
      <c r="AB168" s="149"/>
      <c r="AC168" s="149"/>
      <c r="AD168" s="149"/>
      <c r="AE168" s="149"/>
      <c r="AF168" s="149"/>
      <c r="AG168" s="149" t="s">
        <v>272</v>
      </c>
      <c r="AH168" s="149"/>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2" x14ac:dyDescent="0.2">
      <c r="A169" s="156"/>
      <c r="B169" s="157"/>
      <c r="C169" s="193" t="s">
        <v>2618</v>
      </c>
      <c r="D169" s="165"/>
      <c r="E169" s="166">
        <v>69.395349999999993</v>
      </c>
      <c r="F169" s="160"/>
      <c r="G169" s="160"/>
      <c r="H169" s="160"/>
      <c r="I169" s="160"/>
      <c r="J169" s="160"/>
      <c r="K169" s="160"/>
      <c r="L169" s="160"/>
      <c r="M169" s="160"/>
      <c r="N169" s="159"/>
      <c r="O169" s="159"/>
      <c r="P169" s="159"/>
      <c r="Q169" s="159"/>
      <c r="R169" s="160"/>
      <c r="S169" s="160"/>
      <c r="T169" s="160"/>
      <c r="U169" s="160"/>
      <c r="V169" s="160"/>
      <c r="W169" s="160"/>
      <c r="X169" s="160"/>
      <c r="Y169" s="160"/>
      <c r="Z169" s="149"/>
      <c r="AA169" s="149"/>
      <c r="AB169" s="149"/>
      <c r="AC169" s="149"/>
      <c r="AD169" s="149"/>
      <c r="AE169" s="149"/>
      <c r="AF169" s="149"/>
      <c r="AG169" s="149" t="s">
        <v>261</v>
      </c>
      <c r="AH169" s="149">
        <v>5</v>
      </c>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1" x14ac:dyDescent="0.2">
      <c r="A170" s="175">
        <v>34</v>
      </c>
      <c r="B170" s="176" t="s">
        <v>954</v>
      </c>
      <c r="C170" s="191" t="s">
        <v>955</v>
      </c>
      <c r="D170" s="177" t="s">
        <v>268</v>
      </c>
      <c r="E170" s="178">
        <v>1</v>
      </c>
      <c r="F170" s="179"/>
      <c r="G170" s="180">
        <f>ROUND(E170*F170,2)</f>
        <v>0</v>
      </c>
      <c r="H170" s="179"/>
      <c r="I170" s="180">
        <f>ROUND(E170*H170,2)</f>
        <v>0</v>
      </c>
      <c r="J170" s="179"/>
      <c r="K170" s="180">
        <f>ROUND(E170*J170,2)</f>
        <v>0</v>
      </c>
      <c r="L170" s="180">
        <v>21</v>
      </c>
      <c r="M170" s="180">
        <f>G170*(1+L170/100)</f>
        <v>0</v>
      </c>
      <c r="N170" s="178">
        <v>0</v>
      </c>
      <c r="O170" s="178">
        <f>ROUND(E170*N170,2)</f>
        <v>0</v>
      </c>
      <c r="P170" s="178">
        <v>0</v>
      </c>
      <c r="Q170" s="178">
        <f>ROUND(E170*P170,2)</f>
        <v>0</v>
      </c>
      <c r="R170" s="180"/>
      <c r="S170" s="180" t="s">
        <v>250</v>
      </c>
      <c r="T170" s="181" t="s">
        <v>223</v>
      </c>
      <c r="U170" s="160">
        <v>0</v>
      </c>
      <c r="V170" s="160">
        <f>ROUND(E170*U170,2)</f>
        <v>0</v>
      </c>
      <c r="W170" s="160"/>
      <c r="X170" s="160" t="s">
        <v>271</v>
      </c>
      <c r="Y170" s="160" t="s">
        <v>225</v>
      </c>
      <c r="Z170" s="149"/>
      <c r="AA170" s="149"/>
      <c r="AB170" s="149"/>
      <c r="AC170" s="149"/>
      <c r="AD170" s="149"/>
      <c r="AE170" s="149"/>
      <c r="AF170" s="149"/>
      <c r="AG170" s="149" t="s">
        <v>272</v>
      </c>
      <c r="AH170" s="149"/>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2" x14ac:dyDescent="0.2">
      <c r="A171" s="156"/>
      <c r="B171" s="157"/>
      <c r="C171" s="193" t="s">
        <v>2619</v>
      </c>
      <c r="D171" s="165"/>
      <c r="E171" s="166">
        <v>1</v>
      </c>
      <c r="F171" s="160"/>
      <c r="G171" s="160"/>
      <c r="H171" s="160"/>
      <c r="I171" s="160"/>
      <c r="J171" s="160"/>
      <c r="K171" s="160"/>
      <c r="L171" s="160"/>
      <c r="M171" s="160"/>
      <c r="N171" s="159"/>
      <c r="O171" s="159"/>
      <c r="P171" s="159"/>
      <c r="Q171" s="159"/>
      <c r="R171" s="160"/>
      <c r="S171" s="160"/>
      <c r="T171" s="160"/>
      <c r="U171" s="160"/>
      <c r="V171" s="160"/>
      <c r="W171" s="160"/>
      <c r="X171" s="160"/>
      <c r="Y171" s="160"/>
      <c r="Z171" s="149"/>
      <c r="AA171" s="149"/>
      <c r="AB171" s="149"/>
      <c r="AC171" s="149"/>
      <c r="AD171" s="149"/>
      <c r="AE171" s="149"/>
      <c r="AF171" s="149"/>
      <c r="AG171" s="149" t="s">
        <v>261</v>
      </c>
      <c r="AH171" s="149">
        <v>0</v>
      </c>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x14ac:dyDescent="0.2">
      <c r="A172" s="168" t="s">
        <v>217</v>
      </c>
      <c r="B172" s="169" t="s">
        <v>60</v>
      </c>
      <c r="C172" s="190" t="s">
        <v>106</v>
      </c>
      <c r="D172" s="170"/>
      <c r="E172" s="171"/>
      <c r="F172" s="172"/>
      <c r="G172" s="172">
        <f>SUMIF(AG173:AG213,"&lt;&gt;NOR",G173:G213)</f>
        <v>0</v>
      </c>
      <c r="H172" s="172"/>
      <c r="I172" s="172">
        <f>SUM(I173:I213)</f>
        <v>0</v>
      </c>
      <c r="J172" s="172"/>
      <c r="K172" s="172">
        <f>SUM(K173:K213)</f>
        <v>0</v>
      </c>
      <c r="L172" s="172"/>
      <c r="M172" s="172">
        <f>SUM(M173:M213)</f>
        <v>0</v>
      </c>
      <c r="N172" s="171"/>
      <c r="O172" s="171">
        <f>SUM(O173:O213)</f>
        <v>12.459999999999999</v>
      </c>
      <c r="P172" s="171"/>
      <c r="Q172" s="171">
        <f>SUM(Q173:Q213)</f>
        <v>0</v>
      </c>
      <c r="R172" s="172"/>
      <c r="S172" s="172"/>
      <c r="T172" s="173"/>
      <c r="U172" s="167"/>
      <c r="V172" s="167">
        <f>SUM(V173:V213)</f>
        <v>23.88</v>
      </c>
      <c r="W172" s="167"/>
      <c r="X172" s="167"/>
      <c r="Y172" s="167"/>
      <c r="AG172" t="s">
        <v>218</v>
      </c>
    </row>
    <row r="173" spans="1:60" outlineLevel="1" x14ac:dyDescent="0.2">
      <c r="A173" s="175">
        <v>35</v>
      </c>
      <c r="B173" s="176" t="s">
        <v>2620</v>
      </c>
      <c r="C173" s="191" t="s">
        <v>2621</v>
      </c>
      <c r="D173" s="177" t="s">
        <v>338</v>
      </c>
      <c r="E173" s="178">
        <v>27.8</v>
      </c>
      <c r="F173" s="179"/>
      <c r="G173" s="180">
        <f>ROUND(E173*F173,2)</f>
        <v>0</v>
      </c>
      <c r="H173" s="179"/>
      <c r="I173" s="180">
        <f>ROUND(E173*H173,2)</f>
        <v>0</v>
      </c>
      <c r="J173" s="179"/>
      <c r="K173" s="180">
        <f>ROUND(E173*J173,2)</f>
        <v>0</v>
      </c>
      <c r="L173" s="180">
        <v>21</v>
      </c>
      <c r="M173" s="180">
        <f>G173*(1+L173/100)</f>
        <v>0</v>
      </c>
      <c r="N173" s="178">
        <v>0.22106999999999999</v>
      </c>
      <c r="O173" s="178">
        <f>ROUND(E173*N173,2)</f>
        <v>6.15</v>
      </c>
      <c r="P173" s="178">
        <v>0</v>
      </c>
      <c r="Q173" s="178">
        <f>ROUND(E173*P173,2)</f>
        <v>0</v>
      </c>
      <c r="R173" s="180" t="s">
        <v>2622</v>
      </c>
      <c r="S173" s="180" t="s">
        <v>222</v>
      </c>
      <c r="T173" s="181" t="s">
        <v>808</v>
      </c>
      <c r="U173" s="160">
        <v>0.185</v>
      </c>
      <c r="V173" s="160">
        <f>ROUND(E173*U173,2)</f>
        <v>5.14</v>
      </c>
      <c r="W173" s="160"/>
      <c r="X173" s="160" t="s">
        <v>271</v>
      </c>
      <c r="Y173" s="160" t="s">
        <v>225</v>
      </c>
      <c r="Z173" s="149"/>
      <c r="AA173" s="149"/>
      <c r="AB173" s="149"/>
      <c r="AC173" s="149"/>
      <c r="AD173" s="149"/>
      <c r="AE173" s="149"/>
      <c r="AF173" s="149"/>
      <c r="AG173" s="149" t="s">
        <v>272</v>
      </c>
      <c r="AH173" s="149"/>
      <c r="AI173" s="149"/>
      <c r="AJ173" s="149"/>
      <c r="AK173" s="149"/>
      <c r="AL173" s="149"/>
      <c r="AM173" s="149"/>
      <c r="AN173" s="149"/>
      <c r="AO173" s="149"/>
      <c r="AP173" s="149"/>
      <c r="AQ173" s="149"/>
      <c r="AR173" s="149"/>
      <c r="AS173" s="149"/>
      <c r="AT173" s="149"/>
      <c r="AU173" s="149"/>
      <c r="AV173" s="149"/>
      <c r="AW173" s="149"/>
      <c r="AX173" s="149"/>
      <c r="AY173" s="149"/>
      <c r="AZ173" s="149"/>
      <c r="BA173" s="149"/>
      <c r="BB173" s="149"/>
      <c r="BC173" s="149"/>
      <c r="BD173" s="149"/>
      <c r="BE173" s="149"/>
      <c r="BF173" s="149"/>
      <c r="BG173" s="149"/>
      <c r="BH173" s="149"/>
    </row>
    <row r="174" spans="1:60" outlineLevel="2" x14ac:dyDescent="0.2">
      <c r="A174" s="156"/>
      <c r="B174" s="157"/>
      <c r="C174" s="267" t="s">
        <v>2623</v>
      </c>
      <c r="D174" s="268"/>
      <c r="E174" s="268"/>
      <c r="F174" s="268"/>
      <c r="G174" s="268"/>
      <c r="H174" s="160"/>
      <c r="I174" s="160"/>
      <c r="J174" s="160"/>
      <c r="K174" s="160"/>
      <c r="L174" s="160"/>
      <c r="M174" s="160"/>
      <c r="N174" s="159"/>
      <c r="O174" s="159"/>
      <c r="P174" s="159"/>
      <c r="Q174" s="159"/>
      <c r="R174" s="160"/>
      <c r="S174" s="160"/>
      <c r="T174" s="160"/>
      <c r="U174" s="160"/>
      <c r="V174" s="160"/>
      <c r="W174" s="160"/>
      <c r="X174" s="160"/>
      <c r="Y174" s="160"/>
      <c r="Z174" s="149"/>
      <c r="AA174" s="149"/>
      <c r="AB174" s="149"/>
      <c r="AC174" s="149"/>
      <c r="AD174" s="149"/>
      <c r="AE174" s="149"/>
      <c r="AF174" s="149"/>
      <c r="AG174" s="149" t="s">
        <v>298</v>
      </c>
      <c r="AH174" s="149"/>
      <c r="AI174" s="149"/>
      <c r="AJ174" s="149"/>
      <c r="AK174" s="149"/>
      <c r="AL174" s="149"/>
      <c r="AM174" s="149"/>
      <c r="AN174" s="149"/>
      <c r="AO174" s="149"/>
      <c r="AP174" s="149"/>
      <c r="AQ174" s="149"/>
      <c r="AR174" s="149"/>
      <c r="AS174" s="149"/>
      <c r="AT174" s="149"/>
      <c r="AU174" s="149"/>
      <c r="AV174" s="149"/>
      <c r="AW174" s="149"/>
      <c r="AX174" s="149"/>
      <c r="AY174" s="149"/>
      <c r="AZ174" s="149"/>
      <c r="BA174" s="182" t="str">
        <f>C174</f>
        <v>se zřízením štěrkopískového lože pod trubky a s jejich obsypem v průměrném celkovém množství do 0,15 m3/m,</v>
      </c>
      <c r="BB174" s="149"/>
      <c r="BC174" s="149"/>
      <c r="BD174" s="149"/>
      <c r="BE174" s="149"/>
      <c r="BF174" s="149"/>
      <c r="BG174" s="149"/>
      <c r="BH174" s="149"/>
    </row>
    <row r="175" spans="1:60" outlineLevel="2" x14ac:dyDescent="0.2">
      <c r="A175" s="156"/>
      <c r="B175" s="157"/>
      <c r="C175" s="193" t="s">
        <v>2624</v>
      </c>
      <c r="D175" s="165"/>
      <c r="E175" s="166">
        <v>27.8</v>
      </c>
      <c r="F175" s="160"/>
      <c r="G175" s="160"/>
      <c r="H175" s="160"/>
      <c r="I175" s="160"/>
      <c r="J175" s="160"/>
      <c r="K175" s="160"/>
      <c r="L175" s="160"/>
      <c r="M175" s="160"/>
      <c r="N175" s="159"/>
      <c r="O175" s="159"/>
      <c r="P175" s="159"/>
      <c r="Q175" s="159"/>
      <c r="R175" s="160"/>
      <c r="S175" s="160"/>
      <c r="T175" s="160"/>
      <c r="U175" s="160"/>
      <c r="V175" s="160"/>
      <c r="W175" s="160"/>
      <c r="X175" s="160"/>
      <c r="Y175" s="160"/>
      <c r="Z175" s="149"/>
      <c r="AA175" s="149"/>
      <c r="AB175" s="149"/>
      <c r="AC175" s="149"/>
      <c r="AD175" s="149"/>
      <c r="AE175" s="149"/>
      <c r="AF175" s="149"/>
      <c r="AG175" s="149" t="s">
        <v>261</v>
      </c>
      <c r="AH175" s="149">
        <v>0</v>
      </c>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1" x14ac:dyDescent="0.2">
      <c r="A176" s="175">
        <v>36</v>
      </c>
      <c r="B176" s="176" t="s">
        <v>2625</v>
      </c>
      <c r="C176" s="191" t="s">
        <v>2626</v>
      </c>
      <c r="D176" s="177" t="s">
        <v>276</v>
      </c>
      <c r="E176" s="178">
        <v>33.36</v>
      </c>
      <c r="F176" s="179"/>
      <c r="G176" s="180">
        <f>ROUND(E176*F176,2)</f>
        <v>0</v>
      </c>
      <c r="H176" s="179"/>
      <c r="I176" s="180">
        <f>ROUND(E176*H176,2)</f>
        <v>0</v>
      </c>
      <c r="J176" s="179"/>
      <c r="K176" s="180">
        <f>ROUND(E176*J176,2)</f>
        <v>0</v>
      </c>
      <c r="L176" s="180">
        <v>21</v>
      </c>
      <c r="M176" s="180">
        <f>G176*(1+L176/100)</f>
        <v>0</v>
      </c>
      <c r="N176" s="178">
        <v>1.8000000000000001E-4</v>
      </c>
      <c r="O176" s="178">
        <f>ROUND(E176*N176,2)</f>
        <v>0.01</v>
      </c>
      <c r="P176" s="178">
        <v>0</v>
      </c>
      <c r="Q176" s="178">
        <f>ROUND(E176*P176,2)</f>
        <v>0</v>
      </c>
      <c r="R176" s="180" t="s">
        <v>1598</v>
      </c>
      <c r="S176" s="180" t="s">
        <v>222</v>
      </c>
      <c r="T176" s="181" t="s">
        <v>808</v>
      </c>
      <c r="U176" s="160">
        <v>7.4999999999999997E-2</v>
      </c>
      <c r="V176" s="160">
        <f>ROUND(E176*U176,2)</f>
        <v>2.5</v>
      </c>
      <c r="W176" s="160"/>
      <c r="X176" s="160" t="s">
        <v>271</v>
      </c>
      <c r="Y176" s="160" t="s">
        <v>225</v>
      </c>
      <c r="Z176" s="149"/>
      <c r="AA176" s="149"/>
      <c r="AB176" s="149"/>
      <c r="AC176" s="149"/>
      <c r="AD176" s="149"/>
      <c r="AE176" s="149"/>
      <c r="AF176" s="149"/>
      <c r="AG176" s="149" t="s">
        <v>272</v>
      </c>
      <c r="AH176" s="149"/>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2" x14ac:dyDescent="0.2">
      <c r="A177" s="156"/>
      <c r="B177" s="157"/>
      <c r="C177" s="267" t="s">
        <v>2627</v>
      </c>
      <c r="D177" s="268"/>
      <c r="E177" s="268"/>
      <c r="F177" s="268"/>
      <c r="G177" s="268"/>
      <c r="H177" s="160"/>
      <c r="I177" s="160"/>
      <c r="J177" s="160"/>
      <c r="K177" s="160"/>
      <c r="L177" s="160"/>
      <c r="M177" s="160"/>
      <c r="N177" s="159"/>
      <c r="O177" s="159"/>
      <c r="P177" s="159"/>
      <c r="Q177" s="159"/>
      <c r="R177" s="160"/>
      <c r="S177" s="160"/>
      <c r="T177" s="160"/>
      <c r="U177" s="160"/>
      <c r="V177" s="160"/>
      <c r="W177" s="160"/>
      <c r="X177" s="160"/>
      <c r="Y177" s="160"/>
      <c r="Z177" s="149"/>
      <c r="AA177" s="149"/>
      <c r="AB177" s="149"/>
      <c r="AC177" s="149"/>
      <c r="AD177" s="149"/>
      <c r="AE177" s="149"/>
      <c r="AF177" s="149"/>
      <c r="AG177" s="149" t="s">
        <v>298</v>
      </c>
      <c r="AH177" s="149"/>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2" x14ac:dyDescent="0.2">
      <c r="A178" s="156"/>
      <c r="B178" s="157"/>
      <c r="C178" s="193" t="s">
        <v>2591</v>
      </c>
      <c r="D178" s="165"/>
      <c r="E178" s="166"/>
      <c r="F178" s="160"/>
      <c r="G178" s="160"/>
      <c r="H178" s="160"/>
      <c r="I178" s="160"/>
      <c r="J178" s="160"/>
      <c r="K178" s="160"/>
      <c r="L178" s="160"/>
      <c r="M178" s="160"/>
      <c r="N178" s="159"/>
      <c r="O178" s="159"/>
      <c r="P178" s="159"/>
      <c r="Q178" s="159"/>
      <c r="R178" s="160"/>
      <c r="S178" s="160"/>
      <c r="T178" s="160"/>
      <c r="U178" s="160"/>
      <c r="V178" s="160"/>
      <c r="W178" s="160"/>
      <c r="X178" s="160"/>
      <c r="Y178" s="160"/>
      <c r="Z178" s="149"/>
      <c r="AA178" s="149"/>
      <c r="AB178" s="149"/>
      <c r="AC178" s="149"/>
      <c r="AD178" s="149"/>
      <c r="AE178" s="149"/>
      <c r="AF178" s="149"/>
      <c r="AG178" s="149" t="s">
        <v>261</v>
      </c>
      <c r="AH178" s="149">
        <v>0</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3" x14ac:dyDescent="0.2">
      <c r="A179" s="156"/>
      <c r="B179" s="157"/>
      <c r="C179" s="193" t="s">
        <v>2628</v>
      </c>
      <c r="D179" s="165"/>
      <c r="E179" s="166">
        <v>33.36</v>
      </c>
      <c r="F179" s="160"/>
      <c r="G179" s="160"/>
      <c r="H179" s="160"/>
      <c r="I179" s="160"/>
      <c r="J179" s="160"/>
      <c r="K179" s="160"/>
      <c r="L179" s="160"/>
      <c r="M179" s="160"/>
      <c r="N179" s="159"/>
      <c r="O179" s="159"/>
      <c r="P179" s="159"/>
      <c r="Q179" s="159"/>
      <c r="R179" s="160"/>
      <c r="S179" s="160"/>
      <c r="T179" s="160"/>
      <c r="U179" s="160"/>
      <c r="V179" s="160"/>
      <c r="W179" s="160"/>
      <c r="X179" s="160"/>
      <c r="Y179" s="160"/>
      <c r="Z179" s="149"/>
      <c r="AA179" s="149"/>
      <c r="AB179" s="149"/>
      <c r="AC179" s="149"/>
      <c r="AD179" s="149"/>
      <c r="AE179" s="149"/>
      <c r="AF179" s="149"/>
      <c r="AG179" s="149" t="s">
        <v>261</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ht="22.5" outlineLevel="1" x14ac:dyDescent="0.2">
      <c r="A180" s="175">
        <v>37</v>
      </c>
      <c r="B180" s="176" t="s">
        <v>1596</v>
      </c>
      <c r="C180" s="191" t="s">
        <v>1597</v>
      </c>
      <c r="D180" s="177" t="s">
        <v>276</v>
      </c>
      <c r="E180" s="178">
        <v>15.8125</v>
      </c>
      <c r="F180" s="179"/>
      <c r="G180" s="180">
        <f>ROUND(E180*F180,2)</f>
        <v>0</v>
      </c>
      <c r="H180" s="179"/>
      <c r="I180" s="180">
        <f>ROUND(E180*H180,2)</f>
        <v>0</v>
      </c>
      <c r="J180" s="179"/>
      <c r="K180" s="180">
        <f>ROUND(E180*J180,2)</f>
        <v>0</v>
      </c>
      <c r="L180" s="180">
        <v>21</v>
      </c>
      <c r="M180" s="180">
        <f>G180*(1+L180/100)</f>
        <v>0</v>
      </c>
      <c r="N180" s="178">
        <v>2.0000000000000002E-5</v>
      </c>
      <c r="O180" s="178">
        <f>ROUND(E180*N180,2)</f>
        <v>0</v>
      </c>
      <c r="P180" s="178">
        <v>0</v>
      </c>
      <c r="Q180" s="178">
        <f>ROUND(E180*P180,2)</f>
        <v>0</v>
      </c>
      <c r="R180" s="180" t="s">
        <v>1598</v>
      </c>
      <c r="S180" s="180" t="s">
        <v>222</v>
      </c>
      <c r="T180" s="181" t="s">
        <v>808</v>
      </c>
      <c r="U180" s="160">
        <v>0.32</v>
      </c>
      <c r="V180" s="160">
        <f>ROUND(E180*U180,2)</f>
        <v>5.0599999999999996</v>
      </c>
      <c r="W180" s="160"/>
      <c r="X180" s="160" t="s">
        <v>271</v>
      </c>
      <c r="Y180" s="160" t="s">
        <v>225</v>
      </c>
      <c r="Z180" s="149"/>
      <c r="AA180" s="149"/>
      <c r="AB180" s="149"/>
      <c r="AC180" s="149"/>
      <c r="AD180" s="149"/>
      <c r="AE180" s="149"/>
      <c r="AF180" s="149"/>
      <c r="AG180" s="149" t="s">
        <v>272</v>
      </c>
      <c r="AH180" s="149"/>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2" x14ac:dyDescent="0.2">
      <c r="A181" s="156"/>
      <c r="B181" s="157"/>
      <c r="C181" s="256" t="s">
        <v>1599</v>
      </c>
      <c r="D181" s="257"/>
      <c r="E181" s="257"/>
      <c r="F181" s="257"/>
      <c r="G181" s="257"/>
      <c r="H181" s="160"/>
      <c r="I181" s="160"/>
      <c r="J181" s="160"/>
      <c r="K181" s="160"/>
      <c r="L181" s="160"/>
      <c r="M181" s="160"/>
      <c r="N181" s="159"/>
      <c r="O181" s="159"/>
      <c r="P181" s="159"/>
      <c r="Q181" s="159"/>
      <c r="R181" s="160"/>
      <c r="S181" s="160"/>
      <c r="T181" s="160"/>
      <c r="U181" s="160"/>
      <c r="V181" s="160"/>
      <c r="W181" s="160"/>
      <c r="X181" s="160"/>
      <c r="Y181" s="160"/>
      <c r="Z181" s="149"/>
      <c r="AA181" s="149"/>
      <c r="AB181" s="149"/>
      <c r="AC181" s="149"/>
      <c r="AD181" s="149"/>
      <c r="AE181" s="149"/>
      <c r="AF181" s="149"/>
      <c r="AG181" s="149" t="s">
        <v>228</v>
      </c>
      <c r="AH181" s="149"/>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2" x14ac:dyDescent="0.2">
      <c r="A182" s="156"/>
      <c r="B182" s="157"/>
      <c r="C182" s="193" t="s">
        <v>2629</v>
      </c>
      <c r="D182" s="165"/>
      <c r="E182" s="166">
        <v>15.8125</v>
      </c>
      <c r="F182" s="160"/>
      <c r="G182" s="160"/>
      <c r="H182" s="160"/>
      <c r="I182" s="160"/>
      <c r="J182" s="160"/>
      <c r="K182" s="160"/>
      <c r="L182" s="160"/>
      <c r="M182" s="160"/>
      <c r="N182" s="159"/>
      <c r="O182" s="159"/>
      <c r="P182" s="159"/>
      <c r="Q182" s="159"/>
      <c r="R182" s="160"/>
      <c r="S182" s="160"/>
      <c r="T182" s="160"/>
      <c r="U182" s="160"/>
      <c r="V182" s="160"/>
      <c r="W182" s="160"/>
      <c r="X182" s="160"/>
      <c r="Y182" s="160"/>
      <c r="Z182" s="149"/>
      <c r="AA182" s="149"/>
      <c r="AB182" s="149"/>
      <c r="AC182" s="149"/>
      <c r="AD182" s="149"/>
      <c r="AE182" s="149"/>
      <c r="AF182" s="149"/>
      <c r="AG182" s="149" t="s">
        <v>261</v>
      </c>
      <c r="AH182" s="149">
        <v>0</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1" x14ac:dyDescent="0.2">
      <c r="A183" s="175">
        <v>38</v>
      </c>
      <c r="B183" s="176" t="s">
        <v>2630</v>
      </c>
      <c r="C183" s="191" t="s">
        <v>2631</v>
      </c>
      <c r="D183" s="177" t="s">
        <v>268</v>
      </c>
      <c r="E183" s="178">
        <v>8</v>
      </c>
      <c r="F183" s="179"/>
      <c r="G183" s="180">
        <f>ROUND(E183*F183,2)</f>
        <v>0</v>
      </c>
      <c r="H183" s="179"/>
      <c r="I183" s="180">
        <f>ROUND(E183*H183,2)</f>
        <v>0</v>
      </c>
      <c r="J183" s="179"/>
      <c r="K183" s="180">
        <f>ROUND(E183*J183,2)</f>
        <v>0</v>
      </c>
      <c r="L183" s="180">
        <v>21</v>
      </c>
      <c r="M183" s="180">
        <f>G183*(1+L183/100)</f>
        <v>0</v>
      </c>
      <c r="N183" s="178">
        <v>0.12845999999999999</v>
      </c>
      <c r="O183" s="178">
        <f>ROUND(E183*N183,2)</f>
        <v>1.03</v>
      </c>
      <c r="P183" s="178">
        <v>0</v>
      </c>
      <c r="Q183" s="178">
        <f>ROUND(E183*P183,2)</f>
        <v>0</v>
      </c>
      <c r="R183" s="180" t="s">
        <v>269</v>
      </c>
      <c r="S183" s="180" t="s">
        <v>222</v>
      </c>
      <c r="T183" s="181" t="s">
        <v>808</v>
      </c>
      <c r="U183" s="160">
        <v>0.34599999999999997</v>
      </c>
      <c r="V183" s="160">
        <f>ROUND(E183*U183,2)</f>
        <v>2.77</v>
      </c>
      <c r="W183" s="160"/>
      <c r="X183" s="160" t="s">
        <v>271</v>
      </c>
      <c r="Y183" s="160" t="s">
        <v>225</v>
      </c>
      <c r="Z183" s="149"/>
      <c r="AA183" s="149"/>
      <c r="AB183" s="149"/>
      <c r="AC183" s="149"/>
      <c r="AD183" s="149"/>
      <c r="AE183" s="149"/>
      <c r="AF183" s="149"/>
      <c r="AG183" s="149" t="s">
        <v>272</v>
      </c>
      <c r="AH183" s="149"/>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2" x14ac:dyDescent="0.2">
      <c r="A184" s="156"/>
      <c r="B184" s="157"/>
      <c r="C184" s="267" t="s">
        <v>2632</v>
      </c>
      <c r="D184" s="268"/>
      <c r="E184" s="268"/>
      <c r="F184" s="268"/>
      <c r="G184" s="268"/>
      <c r="H184" s="160"/>
      <c r="I184" s="160"/>
      <c r="J184" s="160"/>
      <c r="K184" s="160"/>
      <c r="L184" s="160"/>
      <c r="M184" s="160"/>
      <c r="N184" s="159"/>
      <c r="O184" s="159"/>
      <c r="P184" s="159"/>
      <c r="Q184" s="159"/>
      <c r="R184" s="160"/>
      <c r="S184" s="160"/>
      <c r="T184" s="160"/>
      <c r="U184" s="160"/>
      <c r="V184" s="160"/>
      <c r="W184" s="160"/>
      <c r="X184" s="160"/>
      <c r="Y184" s="160"/>
      <c r="Z184" s="149"/>
      <c r="AA184" s="149"/>
      <c r="AB184" s="149"/>
      <c r="AC184" s="149"/>
      <c r="AD184" s="149"/>
      <c r="AE184" s="149"/>
      <c r="AF184" s="149"/>
      <c r="AG184" s="149" t="s">
        <v>298</v>
      </c>
      <c r="AH184" s="149"/>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2" x14ac:dyDescent="0.2">
      <c r="A185" s="156"/>
      <c r="B185" s="157"/>
      <c r="C185" s="265" t="s">
        <v>2633</v>
      </c>
      <c r="D185" s="266"/>
      <c r="E185" s="266"/>
      <c r="F185" s="266"/>
      <c r="G185" s="266"/>
      <c r="H185" s="160"/>
      <c r="I185" s="160"/>
      <c r="J185" s="160"/>
      <c r="K185" s="160"/>
      <c r="L185" s="160"/>
      <c r="M185" s="160"/>
      <c r="N185" s="159"/>
      <c r="O185" s="159"/>
      <c r="P185" s="159"/>
      <c r="Q185" s="159"/>
      <c r="R185" s="160"/>
      <c r="S185" s="160"/>
      <c r="T185" s="160"/>
      <c r="U185" s="160"/>
      <c r="V185" s="160"/>
      <c r="W185" s="160"/>
      <c r="X185" s="160"/>
      <c r="Y185" s="160"/>
      <c r="Z185" s="149"/>
      <c r="AA185" s="149"/>
      <c r="AB185" s="149"/>
      <c r="AC185" s="149"/>
      <c r="AD185" s="149"/>
      <c r="AE185" s="149"/>
      <c r="AF185" s="149"/>
      <c r="AG185" s="149" t="s">
        <v>228</v>
      </c>
      <c r="AH185" s="149"/>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2" x14ac:dyDescent="0.2">
      <c r="A186" s="156"/>
      <c r="B186" s="157"/>
      <c r="C186" s="193" t="s">
        <v>2634</v>
      </c>
      <c r="D186" s="165"/>
      <c r="E186" s="166">
        <v>8</v>
      </c>
      <c r="F186" s="160"/>
      <c r="G186" s="160"/>
      <c r="H186" s="160"/>
      <c r="I186" s="160"/>
      <c r="J186" s="160"/>
      <c r="K186" s="160"/>
      <c r="L186" s="160"/>
      <c r="M186" s="160"/>
      <c r="N186" s="159"/>
      <c r="O186" s="159"/>
      <c r="P186" s="159"/>
      <c r="Q186" s="159"/>
      <c r="R186" s="160"/>
      <c r="S186" s="160"/>
      <c r="T186" s="160"/>
      <c r="U186" s="160"/>
      <c r="V186" s="160"/>
      <c r="W186" s="160"/>
      <c r="X186" s="160"/>
      <c r="Y186" s="160"/>
      <c r="Z186" s="149"/>
      <c r="AA186" s="149"/>
      <c r="AB186" s="149"/>
      <c r="AC186" s="149"/>
      <c r="AD186" s="149"/>
      <c r="AE186" s="149"/>
      <c r="AF186" s="149"/>
      <c r="AG186" s="149" t="s">
        <v>261</v>
      </c>
      <c r="AH186" s="149">
        <v>0</v>
      </c>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1" x14ac:dyDescent="0.2">
      <c r="A187" s="175">
        <v>39</v>
      </c>
      <c r="B187" s="176" t="s">
        <v>1605</v>
      </c>
      <c r="C187" s="191" t="s">
        <v>2635</v>
      </c>
      <c r="D187" s="177" t="s">
        <v>439</v>
      </c>
      <c r="E187" s="178">
        <v>7.6939999999999995E-2</v>
      </c>
      <c r="F187" s="179"/>
      <c r="G187" s="180">
        <f>ROUND(E187*F187,2)</f>
        <v>0</v>
      </c>
      <c r="H187" s="179"/>
      <c r="I187" s="180">
        <f>ROUND(E187*H187,2)</f>
        <v>0</v>
      </c>
      <c r="J187" s="179"/>
      <c r="K187" s="180">
        <f>ROUND(E187*J187,2)</f>
        <v>0</v>
      </c>
      <c r="L187" s="180">
        <v>21</v>
      </c>
      <c r="M187" s="180">
        <f>G187*(1+L187/100)</f>
        <v>0</v>
      </c>
      <c r="N187" s="178">
        <v>1.0210999999999999</v>
      </c>
      <c r="O187" s="178">
        <f>ROUND(E187*N187,2)</f>
        <v>0.08</v>
      </c>
      <c r="P187" s="178">
        <v>0</v>
      </c>
      <c r="Q187" s="178">
        <f>ROUND(E187*P187,2)</f>
        <v>0</v>
      </c>
      <c r="R187" s="180" t="s">
        <v>269</v>
      </c>
      <c r="S187" s="180" t="s">
        <v>222</v>
      </c>
      <c r="T187" s="181" t="s">
        <v>808</v>
      </c>
      <c r="U187" s="160">
        <v>29.292000000000002</v>
      </c>
      <c r="V187" s="160">
        <f>ROUND(E187*U187,2)</f>
        <v>2.25</v>
      </c>
      <c r="W187" s="160"/>
      <c r="X187" s="160" t="s">
        <v>271</v>
      </c>
      <c r="Y187" s="160" t="s">
        <v>225</v>
      </c>
      <c r="Z187" s="149"/>
      <c r="AA187" s="149"/>
      <c r="AB187" s="149"/>
      <c r="AC187" s="149"/>
      <c r="AD187" s="149"/>
      <c r="AE187" s="149"/>
      <c r="AF187" s="149"/>
      <c r="AG187" s="149" t="s">
        <v>272</v>
      </c>
      <c r="AH187" s="149"/>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2" x14ac:dyDescent="0.2">
      <c r="A188" s="156"/>
      <c r="B188" s="157"/>
      <c r="C188" s="267" t="s">
        <v>1607</v>
      </c>
      <c r="D188" s="268"/>
      <c r="E188" s="268"/>
      <c r="F188" s="268"/>
      <c r="G188" s="268"/>
      <c r="H188" s="160"/>
      <c r="I188" s="160"/>
      <c r="J188" s="160"/>
      <c r="K188" s="160"/>
      <c r="L188" s="160"/>
      <c r="M188" s="160"/>
      <c r="N188" s="159"/>
      <c r="O188" s="159"/>
      <c r="P188" s="159"/>
      <c r="Q188" s="159"/>
      <c r="R188" s="160"/>
      <c r="S188" s="160"/>
      <c r="T188" s="160"/>
      <c r="U188" s="160"/>
      <c r="V188" s="160"/>
      <c r="W188" s="160"/>
      <c r="X188" s="160"/>
      <c r="Y188" s="160"/>
      <c r="Z188" s="149"/>
      <c r="AA188" s="149"/>
      <c r="AB188" s="149"/>
      <c r="AC188" s="149"/>
      <c r="AD188" s="149"/>
      <c r="AE188" s="149"/>
      <c r="AF188" s="149"/>
      <c r="AG188" s="149" t="s">
        <v>298</v>
      </c>
      <c r="AH188" s="149"/>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ht="22.5" outlineLevel="2" x14ac:dyDescent="0.2">
      <c r="A189" s="156"/>
      <c r="B189" s="157"/>
      <c r="C189" s="193" t="s">
        <v>2636</v>
      </c>
      <c r="D189" s="165"/>
      <c r="E189" s="166">
        <v>2.1850000000000001E-2</v>
      </c>
      <c r="F189" s="160"/>
      <c r="G189" s="160"/>
      <c r="H189" s="160"/>
      <c r="I189" s="160"/>
      <c r="J189" s="160"/>
      <c r="K189" s="160"/>
      <c r="L189" s="160"/>
      <c r="M189" s="160"/>
      <c r="N189" s="159"/>
      <c r="O189" s="159"/>
      <c r="P189" s="159"/>
      <c r="Q189" s="159"/>
      <c r="R189" s="160"/>
      <c r="S189" s="160"/>
      <c r="T189" s="160"/>
      <c r="U189" s="160"/>
      <c r="V189" s="160"/>
      <c r="W189" s="160"/>
      <c r="X189" s="160"/>
      <c r="Y189" s="160"/>
      <c r="Z189" s="149"/>
      <c r="AA189" s="149"/>
      <c r="AB189" s="149"/>
      <c r="AC189" s="149"/>
      <c r="AD189" s="149"/>
      <c r="AE189" s="149"/>
      <c r="AF189" s="149"/>
      <c r="AG189" s="149" t="s">
        <v>261</v>
      </c>
      <c r="AH189" s="149">
        <v>0</v>
      </c>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3" x14ac:dyDescent="0.2">
      <c r="A190" s="156"/>
      <c r="B190" s="157"/>
      <c r="C190" s="193" t="s">
        <v>2637</v>
      </c>
      <c r="D190" s="165"/>
      <c r="E190" s="166">
        <v>4.6460000000000001E-2</v>
      </c>
      <c r="F190" s="160"/>
      <c r="G190" s="160"/>
      <c r="H190" s="160"/>
      <c r="I190" s="160"/>
      <c r="J190" s="160"/>
      <c r="K190" s="160"/>
      <c r="L190" s="160"/>
      <c r="M190" s="160"/>
      <c r="N190" s="159"/>
      <c r="O190" s="159"/>
      <c r="P190" s="159"/>
      <c r="Q190" s="159"/>
      <c r="R190" s="160"/>
      <c r="S190" s="160"/>
      <c r="T190" s="160"/>
      <c r="U190" s="160"/>
      <c r="V190" s="160"/>
      <c r="W190" s="160"/>
      <c r="X190" s="160"/>
      <c r="Y190" s="160"/>
      <c r="Z190" s="149"/>
      <c r="AA190" s="149"/>
      <c r="AB190" s="149"/>
      <c r="AC190" s="149"/>
      <c r="AD190" s="149"/>
      <c r="AE190" s="149"/>
      <c r="AF190" s="149"/>
      <c r="AG190" s="149" t="s">
        <v>261</v>
      </c>
      <c r="AH190" s="149">
        <v>0</v>
      </c>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3" x14ac:dyDescent="0.2">
      <c r="A191" s="156"/>
      <c r="B191" s="157"/>
      <c r="C191" s="193" t="s">
        <v>2638</v>
      </c>
      <c r="D191" s="165"/>
      <c r="E191" s="166">
        <v>8.6300000000000005E-3</v>
      </c>
      <c r="F191" s="160"/>
      <c r="G191" s="160"/>
      <c r="H191" s="160"/>
      <c r="I191" s="160"/>
      <c r="J191" s="160"/>
      <c r="K191" s="160"/>
      <c r="L191" s="160"/>
      <c r="M191" s="160"/>
      <c r="N191" s="159"/>
      <c r="O191" s="159"/>
      <c r="P191" s="159"/>
      <c r="Q191" s="159"/>
      <c r="R191" s="160"/>
      <c r="S191" s="160"/>
      <c r="T191" s="160"/>
      <c r="U191" s="160"/>
      <c r="V191" s="160"/>
      <c r="W191" s="160"/>
      <c r="X191" s="160"/>
      <c r="Y191" s="160"/>
      <c r="Z191" s="149"/>
      <c r="AA191" s="149"/>
      <c r="AB191" s="149"/>
      <c r="AC191" s="149"/>
      <c r="AD191" s="149"/>
      <c r="AE191" s="149"/>
      <c r="AF191" s="149"/>
      <c r="AG191" s="149" t="s">
        <v>261</v>
      </c>
      <c r="AH191" s="149">
        <v>0</v>
      </c>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outlineLevel="1" x14ac:dyDescent="0.2">
      <c r="A192" s="175">
        <v>40</v>
      </c>
      <c r="B192" s="176" t="s">
        <v>2639</v>
      </c>
      <c r="C192" s="191" t="s">
        <v>2640</v>
      </c>
      <c r="D192" s="177" t="s">
        <v>455</v>
      </c>
      <c r="E192" s="178">
        <v>4</v>
      </c>
      <c r="F192" s="179"/>
      <c r="G192" s="180">
        <f>ROUND(E192*F192,2)</f>
        <v>0</v>
      </c>
      <c r="H192" s="179"/>
      <c r="I192" s="180">
        <f>ROUND(E192*H192,2)</f>
        <v>0</v>
      </c>
      <c r="J192" s="179"/>
      <c r="K192" s="180">
        <f>ROUND(E192*J192,2)</f>
        <v>0</v>
      </c>
      <c r="L192" s="180">
        <v>21</v>
      </c>
      <c r="M192" s="180">
        <f>G192*(1+L192/100)</f>
        <v>0</v>
      </c>
      <c r="N192" s="178">
        <v>0</v>
      </c>
      <c r="O192" s="178">
        <f>ROUND(E192*N192,2)</f>
        <v>0</v>
      </c>
      <c r="P192" s="178">
        <v>0</v>
      </c>
      <c r="Q192" s="178">
        <f>ROUND(E192*P192,2)</f>
        <v>0</v>
      </c>
      <c r="R192" s="180"/>
      <c r="S192" s="180" t="s">
        <v>250</v>
      </c>
      <c r="T192" s="181" t="s">
        <v>223</v>
      </c>
      <c r="U192" s="160">
        <v>0</v>
      </c>
      <c r="V192" s="160">
        <f>ROUND(E192*U192,2)</f>
        <v>0</v>
      </c>
      <c r="W192" s="160"/>
      <c r="X192" s="160" t="s">
        <v>271</v>
      </c>
      <c r="Y192" s="160" t="s">
        <v>225</v>
      </c>
      <c r="Z192" s="149"/>
      <c r="AA192" s="149"/>
      <c r="AB192" s="149"/>
      <c r="AC192" s="149"/>
      <c r="AD192" s="149"/>
      <c r="AE192" s="149"/>
      <c r="AF192" s="149"/>
      <c r="AG192" s="149" t="s">
        <v>272</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49"/>
      <c r="BB192" s="149"/>
      <c r="BC192" s="149"/>
      <c r="BD192" s="149"/>
      <c r="BE192" s="149"/>
      <c r="BF192" s="149"/>
      <c r="BG192" s="149"/>
      <c r="BH192" s="149"/>
    </row>
    <row r="193" spans="1:60" outlineLevel="2" x14ac:dyDescent="0.2">
      <c r="A193" s="156"/>
      <c r="B193" s="157"/>
      <c r="C193" s="256" t="s">
        <v>2641</v>
      </c>
      <c r="D193" s="257"/>
      <c r="E193" s="257"/>
      <c r="F193" s="257"/>
      <c r="G193" s="257"/>
      <c r="H193" s="160"/>
      <c r="I193" s="160"/>
      <c r="J193" s="160"/>
      <c r="K193" s="160"/>
      <c r="L193" s="160"/>
      <c r="M193" s="160"/>
      <c r="N193" s="159"/>
      <c r="O193" s="159"/>
      <c r="P193" s="159"/>
      <c r="Q193" s="159"/>
      <c r="R193" s="160"/>
      <c r="S193" s="160"/>
      <c r="T193" s="160"/>
      <c r="U193" s="160"/>
      <c r="V193" s="160"/>
      <c r="W193" s="160"/>
      <c r="X193" s="160"/>
      <c r="Y193" s="160"/>
      <c r="Z193" s="149"/>
      <c r="AA193" s="149"/>
      <c r="AB193" s="149"/>
      <c r="AC193" s="149"/>
      <c r="AD193" s="149"/>
      <c r="AE193" s="149"/>
      <c r="AF193" s="149"/>
      <c r="AG193" s="149" t="s">
        <v>228</v>
      </c>
      <c r="AH193" s="149"/>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2" x14ac:dyDescent="0.2">
      <c r="A194" s="156"/>
      <c r="B194" s="157"/>
      <c r="C194" s="193" t="s">
        <v>2642</v>
      </c>
      <c r="D194" s="165"/>
      <c r="E194" s="166">
        <v>4</v>
      </c>
      <c r="F194" s="160"/>
      <c r="G194" s="160"/>
      <c r="H194" s="160"/>
      <c r="I194" s="160"/>
      <c r="J194" s="160"/>
      <c r="K194" s="160"/>
      <c r="L194" s="160"/>
      <c r="M194" s="160"/>
      <c r="N194" s="159"/>
      <c r="O194" s="159"/>
      <c r="P194" s="159"/>
      <c r="Q194" s="159"/>
      <c r="R194" s="160"/>
      <c r="S194" s="160"/>
      <c r="T194" s="160"/>
      <c r="U194" s="160"/>
      <c r="V194" s="160"/>
      <c r="W194" s="160"/>
      <c r="X194" s="160"/>
      <c r="Y194" s="160"/>
      <c r="Z194" s="149"/>
      <c r="AA194" s="149"/>
      <c r="AB194" s="149"/>
      <c r="AC194" s="149"/>
      <c r="AD194" s="149"/>
      <c r="AE194" s="149"/>
      <c r="AF194" s="149"/>
      <c r="AG194" s="149" t="s">
        <v>261</v>
      </c>
      <c r="AH194" s="149">
        <v>0</v>
      </c>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ht="22.5" outlineLevel="1" x14ac:dyDescent="0.2">
      <c r="A195" s="175">
        <v>41</v>
      </c>
      <c r="B195" s="176" t="s">
        <v>2643</v>
      </c>
      <c r="C195" s="191" t="s">
        <v>2644</v>
      </c>
      <c r="D195" s="177" t="s">
        <v>338</v>
      </c>
      <c r="E195" s="178">
        <v>30.58</v>
      </c>
      <c r="F195" s="179"/>
      <c r="G195" s="180">
        <f>ROUND(E195*F195,2)</f>
        <v>0</v>
      </c>
      <c r="H195" s="179"/>
      <c r="I195" s="180">
        <f>ROUND(E195*H195,2)</f>
        <v>0</v>
      </c>
      <c r="J195" s="179"/>
      <c r="K195" s="180">
        <f>ROUND(E195*J195,2)</f>
        <v>0</v>
      </c>
      <c r="L195" s="180">
        <v>21</v>
      </c>
      <c r="M195" s="180">
        <f>G195*(1+L195/100)</f>
        <v>0</v>
      </c>
      <c r="N195" s="178">
        <v>4.8000000000000001E-4</v>
      </c>
      <c r="O195" s="178">
        <f>ROUND(E195*N195,2)</f>
        <v>0.01</v>
      </c>
      <c r="P195" s="178">
        <v>0</v>
      </c>
      <c r="Q195" s="178">
        <f>ROUND(E195*P195,2)</f>
        <v>0</v>
      </c>
      <c r="R195" s="180" t="s">
        <v>740</v>
      </c>
      <c r="S195" s="180" t="s">
        <v>222</v>
      </c>
      <c r="T195" s="181" t="s">
        <v>808</v>
      </c>
      <c r="U195" s="160">
        <v>0</v>
      </c>
      <c r="V195" s="160">
        <f>ROUND(E195*U195,2)</f>
        <v>0</v>
      </c>
      <c r="W195" s="160"/>
      <c r="X195" s="160" t="s">
        <v>500</v>
      </c>
      <c r="Y195" s="160" t="s">
        <v>225</v>
      </c>
      <c r="Z195" s="149"/>
      <c r="AA195" s="149"/>
      <c r="AB195" s="149"/>
      <c r="AC195" s="149"/>
      <c r="AD195" s="149"/>
      <c r="AE195" s="149"/>
      <c r="AF195" s="149"/>
      <c r="AG195" s="149" t="s">
        <v>501</v>
      </c>
      <c r="AH195" s="149"/>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2" x14ac:dyDescent="0.2">
      <c r="A196" s="156"/>
      <c r="B196" s="157"/>
      <c r="C196" s="193" t="s">
        <v>2645</v>
      </c>
      <c r="D196" s="165"/>
      <c r="E196" s="166">
        <v>30.58</v>
      </c>
      <c r="F196" s="160"/>
      <c r="G196" s="160"/>
      <c r="H196" s="160"/>
      <c r="I196" s="160"/>
      <c r="J196" s="160"/>
      <c r="K196" s="160"/>
      <c r="L196" s="160"/>
      <c r="M196" s="160"/>
      <c r="N196" s="159"/>
      <c r="O196" s="159"/>
      <c r="P196" s="159"/>
      <c r="Q196" s="159"/>
      <c r="R196" s="160"/>
      <c r="S196" s="160"/>
      <c r="T196" s="160"/>
      <c r="U196" s="160"/>
      <c r="V196" s="160"/>
      <c r="W196" s="160"/>
      <c r="X196" s="160"/>
      <c r="Y196" s="160"/>
      <c r="Z196" s="149"/>
      <c r="AA196" s="149"/>
      <c r="AB196" s="149"/>
      <c r="AC196" s="149"/>
      <c r="AD196" s="149"/>
      <c r="AE196" s="149"/>
      <c r="AF196" s="149"/>
      <c r="AG196" s="149" t="s">
        <v>261</v>
      </c>
      <c r="AH196" s="149">
        <v>0</v>
      </c>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ht="22.5" outlineLevel="1" x14ac:dyDescent="0.2">
      <c r="A197" s="175">
        <v>42</v>
      </c>
      <c r="B197" s="176" t="s">
        <v>2646</v>
      </c>
      <c r="C197" s="191" t="s">
        <v>2647</v>
      </c>
      <c r="D197" s="177" t="s">
        <v>338</v>
      </c>
      <c r="E197" s="178">
        <v>6</v>
      </c>
      <c r="F197" s="179"/>
      <c r="G197" s="180">
        <f>ROUND(E197*F197,2)</f>
        <v>0</v>
      </c>
      <c r="H197" s="179"/>
      <c r="I197" s="180">
        <f>ROUND(E197*H197,2)</f>
        <v>0</v>
      </c>
      <c r="J197" s="179"/>
      <c r="K197" s="180">
        <f>ROUND(E197*J197,2)</f>
        <v>0</v>
      </c>
      <c r="L197" s="180">
        <v>21</v>
      </c>
      <c r="M197" s="180">
        <f>G197*(1+L197/100)</f>
        <v>0</v>
      </c>
      <c r="N197" s="178">
        <v>2.1700000000000001E-3</v>
      </c>
      <c r="O197" s="178">
        <f>ROUND(E197*N197,2)</f>
        <v>0.01</v>
      </c>
      <c r="P197" s="178">
        <v>0</v>
      </c>
      <c r="Q197" s="178">
        <f>ROUND(E197*P197,2)</f>
        <v>0</v>
      </c>
      <c r="R197" s="180" t="s">
        <v>740</v>
      </c>
      <c r="S197" s="180" t="s">
        <v>222</v>
      </c>
      <c r="T197" s="181" t="s">
        <v>808</v>
      </c>
      <c r="U197" s="160">
        <v>0</v>
      </c>
      <c r="V197" s="160">
        <f>ROUND(E197*U197,2)</f>
        <v>0</v>
      </c>
      <c r="W197" s="160"/>
      <c r="X197" s="160" t="s">
        <v>500</v>
      </c>
      <c r="Y197" s="160" t="s">
        <v>225</v>
      </c>
      <c r="Z197" s="149"/>
      <c r="AA197" s="149"/>
      <c r="AB197" s="149"/>
      <c r="AC197" s="149"/>
      <c r="AD197" s="149"/>
      <c r="AE197" s="149"/>
      <c r="AF197" s="149"/>
      <c r="AG197" s="149" t="s">
        <v>501</v>
      </c>
      <c r="AH197" s="149"/>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2" x14ac:dyDescent="0.2">
      <c r="A198" s="156"/>
      <c r="B198" s="157"/>
      <c r="C198" s="193" t="s">
        <v>2648</v>
      </c>
      <c r="D198" s="165"/>
      <c r="E198" s="166">
        <v>6</v>
      </c>
      <c r="F198" s="160"/>
      <c r="G198" s="160"/>
      <c r="H198" s="160"/>
      <c r="I198" s="160"/>
      <c r="J198" s="160"/>
      <c r="K198" s="160"/>
      <c r="L198" s="160"/>
      <c r="M198" s="160"/>
      <c r="N198" s="159"/>
      <c r="O198" s="159"/>
      <c r="P198" s="159"/>
      <c r="Q198" s="159"/>
      <c r="R198" s="160"/>
      <c r="S198" s="160"/>
      <c r="T198" s="160"/>
      <c r="U198" s="160"/>
      <c r="V198" s="160"/>
      <c r="W198" s="160"/>
      <c r="X198" s="160"/>
      <c r="Y198" s="160"/>
      <c r="Z198" s="149"/>
      <c r="AA198" s="149"/>
      <c r="AB198" s="149"/>
      <c r="AC198" s="149"/>
      <c r="AD198" s="149"/>
      <c r="AE198" s="149"/>
      <c r="AF198" s="149"/>
      <c r="AG198" s="149" t="s">
        <v>261</v>
      </c>
      <c r="AH198" s="149">
        <v>0</v>
      </c>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1" x14ac:dyDescent="0.2">
      <c r="A199" s="175">
        <v>43</v>
      </c>
      <c r="B199" s="176" t="s">
        <v>1610</v>
      </c>
      <c r="C199" s="191" t="s">
        <v>1611</v>
      </c>
      <c r="D199" s="177" t="s">
        <v>276</v>
      </c>
      <c r="E199" s="178">
        <v>5.5387500000000003</v>
      </c>
      <c r="F199" s="179"/>
      <c r="G199" s="180">
        <f>ROUND(E199*F199,2)</f>
        <v>0</v>
      </c>
      <c r="H199" s="179"/>
      <c r="I199" s="180">
        <f>ROUND(E199*H199,2)</f>
        <v>0</v>
      </c>
      <c r="J199" s="179"/>
      <c r="K199" s="180">
        <f>ROUND(E199*J199,2)</f>
        <v>0</v>
      </c>
      <c r="L199" s="180">
        <v>21</v>
      </c>
      <c r="M199" s="180">
        <f>G199*(1+L199/100)</f>
        <v>0</v>
      </c>
      <c r="N199" s="178">
        <v>0.75124999999999997</v>
      </c>
      <c r="O199" s="178">
        <f>ROUND(E199*N199,2)</f>
        <v>4.16</v>
      </c>
      <c r="P199" s="178">
        <v>0</v>
      </c>
      <c r="Q199" s="178">
        <f>ROUND(E199*P199,2)</f>
        <v>0</v>
      </c>
      <c r="R199" s="180" t="s">
        <v>269</v>
      </c>
      <c r="S199" s="180" t="s">
        <v>222</v>
      </c>
      <c r="T199" s="181" t="s">
        <v>808</v>
      </c>
      <c r="U199" s="160">
        <v>0.93400000000000005</v>
      </c>
      <c r="V199" s="160">
        <f>ROUND(E199*U199,2)</f>
        <v>5.17</v>
      </c>
      <c r="W199" s="160"/>
      <c r="X199" s="160" t="s">
        <v>271</v>
      </c>
      <c r="Y199" s="160" t="s">
        <v>225</v>
      </c>
      <c r="Z199" s="149"/>
      <c r="AA199" s="149"/>
      <c r="AB199" s="149"/>
      <c r="AC199" s="149"/>
      <c r="AD199" s="149"/>
      <c r="AE199" s="149"/>
      <c r="AF199" s="149"/>
      <c r="AG199" s="149" t="s">
        <v>272</v>
      </c>
      <c r="AH199" s="149"/>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2" x14ac:dyDescent="0.2">
      <c r="A200" s="156"/>
      <c r="B200" s="157"/>
      <c r="C200" s="267" t="s">
        <v>1612</v>
      </c>
      <c r="D200" s="268"/>
      <c r="E200" s="268"/>
      <c r="F200" s="268"/>
      <c r="G200" s="268"/>
      <c r="H200" s="160"/>
      <c r="I200" s="160"/>
      <c r="J200" s="160"/>
      <c r="K200" s="160"/>
      <c r="L200" s="160"/>
      <c r="M200" s="160"/>
      <c r="N200" s="159"/>
      <c r="O200" s="159"/>
      <c r="P200" s="159"/>
      <c r="Q200" s="159"/>
      <c r="R200" s="160"/>
      <c r="S200" s="160"/>
      <c r="T200" s="160"/>
      <c r="U200" s="160"/>
      <c r="V200" s="160"/>
      <c r="W200" s="160"/>
      <c r="X200" s="160"/>
      <c r="Y200" s="160"/>
      <c r="Z200" s="149"/>
      <c r="AA200" s="149"/>
      <c r="AB200" s="149"/>
      <c r="AC200" s="149"/>
      <c r="AD200" s="149"/>
      <c r="AE200" s="149"/>
      <c r="AF200" s="149"/>
      <c r="AG200" s="149" t="s">
        <v>298</v>
      </c>
      <c r="AH200" s="149"/>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2" x14ac:dyDescent="0.2">
      <c r="A201" s="156"/>
      <c r="B201" s="157"/>
      <c r="C201" s="193" t="s">
        <v>2649</v>
      </c>
      <c r="D201" s="165"/>
      <c r="E201" s="166">
        <v>2.52</v>
      </c>
      <c r="F201" s="160"/>
      <c r="G201" s="160"/>
      <c r="H201" s="160"/>
      <c r="I201" s="160"/>
      <c r="J201" s="160"/>
      <c r="K201" s="160"/>
      <c r="L201" s="160"/>
      <c r="M201" s="160"/>
      <c r="N201" s="159"/>
      <c r="O201" s="159"/>
      <c r="P201" s="159"/>
      <c r="Q201" s="159"/>
      <c r="R201" s="160"/>
      <c r="S201" s="160"/>
      <c r="T201" s="160"/>
      <c r="U201" s="160"/>
      <c r="V201" s="160"/>
      <c r="W201" s="160"/>
      <c r="X201" s="160"/>
      <c r="Y201" s="160"/>
      <c r="Z201" s="149"/>
      <c r="AA201" s="149"/>
      <c r="AB201" s="149"/>
      <c r="AC201" s="149"/>
      <c r="AD201" s="149"/>
      <c r="AE201" s="149"/>
      <c r="AF201" s="149"/>
      <c r="AG201" s="149" t="s">
        <v>261</v>
      </c>
      <c r="AH201" s="149">
        <v>0</v>
      </c>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outlineLevel="3" x14ac:dyDescent="0.2">
      <c r="A202" s="156"/>
      <c r="B202" s="157"/>
      <c r="C202" s="193" t="s">
        <v>2650</v>
      </c>
      <c r="D202" s="165"/>
      <c r="E202" s="166">
        <v>3.0187499999999998</v>
      </c>
      <c r="F202" s="160"/>
      <c r="G202" s="160"/>
      <c r="H202" s="160"/>
      <c r="I202" s="160"/>
      <c r="J202" s="160"/>
      <c r="K202" s="160"/>
      <c r="L202" s="160"/>
      <c r="M202" s="160"/>
      <c r="N202" s="159"/>
      <c r="O202" s="159"/>
      <c r="P202" s="159"/>
      <c r="Q202" s="159"/>
      <c r="R202" s="160"/>
      <c r="S202" s="160"/>
      <c r="T202" s="160"/>
      <c r="U202" s="160"/>
      <c r="V202" s="160"/>
      <c r="W202" s="160"/>
      <c r="X202" s="160"/>
      <c r="Y202" s="160"/>
      <c r="Z202" s="149"/>
      <c r="AA202" s="149"/>
      <c r="AB202" s="149"/>
      <c r="AC202" s="149"/>
      <c r="AD202" s="149"/>
      <c r="AE202" s="149"/>
      <c r="AF202" s="149"/>
      <c r="AG202" s="149" t="s">
        <v>261</v>
      </c>
      <c r="AH202" s="149">
        <v>0</v>
      </c>
      <c r="AI202" s="149"/>
      <c r="AJ202" s="149"/>
      <c r="AK202" s="149"/>
      <c r="AL202" s="149"/>
      <c r="AM202" s="149"/>
      <c r="AN202" s="149"/>
      <c r="AO202" s="149"/>
      <c r="AP202" s="149"/>
      <c r="AQ202" s="149"/>
      <c r="AR202" s="149"/>
      <c r="AS202" s="149"/>
      <c r="AT202" s="149"/>
      <c r="AU202" s="149"/>
      <c r="AV202" s="149"/>
      <c r="AW202" s="149"/>
      <c r="AX202" s="149"/>
      <c r="AY202" s="149"/>
      <c r="AZ202" s="149"/>
      <c r="BA202" s="149"/>
      <c r="BB202" s="149"/>
      <c r="BC202" s="149"/>
      <c r="BD202" s="149"/>
      <c r="BE202" s="149"/>
      <c r="BF202" s="149"/>
      <c r="BG202" s="149"/>
      <c r="BH202" s="149"/>
    </row>
    <row r="203" spans="1:60" outlineLevel="1" x14ac:dyDescent="0.2">
      <c r="A203" s="175">
        <v>44</v>
      </c>
      <c r="B203" s="176" t="s">
        <v>2651</v>
      </c>
      <c r="C203" s="191" t="s">
        <v>2652</v>
      </c>
      <c r="D203" s="177" t="s">
        <v>276</v>
      </c>
      <c r="E203" s="178">
        <v>0.67500000000000004</v>
      </c>
      <c r="F203" s="179"/>
      <c r="G203" s="180">
        <f>ROUND(E203*F203,2)</f>
        <v>0</v>
      </c>
      <c r="H203" s="179"/>
      <c r="I203" s="180">
        <f>ROUND(E203*H203,2)</f>
        <v>0</v>
      </c>
      <c r="J203" s="179"/>
      <c r="K203" s="180">
        <f>ROUND(E203*J203,2)</f>
        <v>0</v>
      </c>
      <c r="L203" s="180">
        <v>21</v>
      </c>
      <c r="M203" s="180">
        <f>G203*(1+L203/100)</f>
        <v>0</v>
      </c>
      <c r="N203" s="178">
        <v>0.99155000000000004</v>
      </c>
      <c r="O203" s="178">
        <f>ROUND(E203*N203,2)</f>
        <v>0.67</v>
      </c>
      <c r="P203" s="178">
        <v>0</v>
      </c>
      <c r="Q203" s="178">
        <f>ROUND(E203*P203,2)</f>
        <v>0</v>
      </c>
      <c r="R203" s="180" t="s">
        <v>269</v>
      </c>
      <c r="S203" s="180" t="s">
        <v>222</v>
      </c>
      <c r="T203" s="181" t="s">
        <v>808</v>
      </c>
      <c r="U203" s="160">
        <v>1.1359999999999999</v>
      </c>
      <c r="V203" s="160">
        <f>ROUND(E203*U203,2)</f>
        <v>0.77</v>
      </c>
      <c r="W203" s="160"/>
      <c r="X203" s="160" t="s">
        <v>271</v>
      </c>
      <c r="Y203" s="160" t="s">
        <v>225</v>
      </c>
      <c r="Z203" s="149"/>
      <c r="AA203" s="149"/>
      <c r="AB203" s="149"/>
      <c r="AC203" s="149"/>
      <c r="AD203" s="149"/>
      <c r="AE203" s="149"/>
      <c r="AF203" s="149"/>
      <c r="AG203" s="149" t="s">
        <v>272</v>
      </c>
      <c r="AH203" s="149"/>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2" x14ac:dyDescent="0.2">
      <c r="A204" s="156"/>
      <c r="B204" s="157"/>
      <c r="C204" s="267" t="s">
        <v>1612</v>
      </c>
      <c r="D204" s="268"/>
      <c r="E204" s="268"/>
      <c r="F204" s="268"/>
      <c r="G204" s="268"/>
      <c r="H204" s="160"/>
      <c r="I204" s="160"/>
      <c r="J204" s="160"/>
      <c r="K204" s="160"/>
      <c r="L204" s="160"/>
      <c r="M204" s="160"/>
      <c r="N204" s="159"/>
      <c r="O204" s="159"/>
      <c r="P204" s="159"/>
      <c r="Q204" s="159"/>
      <c r="R204" s="160"/>
      <c r="S204" s="160"/>
      <c r="T204" s="160"/>
      <c r="U204" s="160"/>
      <c r="V204" s="160"/>
      <c r="W204" s="160"/>
      <c r="X204" s="160"/>
      <c r="Y204" s="160"/>
      <c r="Z204" s="149"/>
      <c r="AA204" s="149"/>
      <c r="AB204" s="149"/>
      <c r="AC204" s="149"/>
      <c r="AD204" s="149"/>
      <c r="AE204" s="149"/>
      <c r="AF204" s="149"/>
      <c r="AG204" s="149" t="s">
        <v>298</v>
      </c>
      <c r="AH204" s="149"/>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2" x14ac:dyDescent="0.2">
      <c r="A205" s="156"/>
      <c r="B205" s="157"/>
      <c r="C205" s="193" t="s">
        <v>2653</v>
      </c>
      <c r="D205" s="165"/>
      <c r="E205" s="166">
        <v>0.67500000000000004</v>
      </c>
      <c r="F205" s="160"/>
      <c r="G205" s="160"/>
      <c r="H205" s="160"/>
      <c r="I205" s="160"/>
      <c r="J205" s="160"/>
      <c r="K205" s="160"/>
      <c r="L205" s="160"/>
      <c r="M205" s="160"/>
      <c r="N205" s="159"/>
      <c r="O205" s="159"/>
      <c r="P205" s="159"/>
      <c r="Q205" s="159"/>
      <c r="R205" s="160"/>
      <c r="S205" s="160"/>
      <c r="T205" s="160"/>
      <c r="U205" s="160"/>
      <c r="V205" s="160"/>
      <c r="W205" s="160"/>
      <c r="X205" s="160"/>
      <c r="Y205" s="160"/>
      <c r="Z205" s="149"/>
      <c r="AA205" s="149"/>
      <c r="AB205" s="149"/>
      <c r="AC205" s="149"/>
      <c r="AD205" s="149"/>
      <c r="AE205" s="149"/>
      <c r="AF205" s="149"/>
      <c r="AG205" s="149" t="s">
        <v>261</v>
      </c>
      <c r="AH205" s="149">
        <v>0</v>
      </c>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1" x14ac:dyDescent="0.2">
      <c r="A206" s="175">
        <v>45</v>
      </c>
      <c r="B206" s="176" t="s">
        <v>1614</v>
      </c>
      <c r="C206" s="191" t="s">
        <v>1615</v>
      </c>
      <c r="D206" s="177" t="s">
        <v>268</v>
      </c>
      <c r="E206" s="178">
        <v>11</v>
      </c>
      <c r="F206" s="179"/>
      <c r="G206" s="180">
        <f>ROUND(E206*F206,2)</f>
        <v>0</v>
      </c>
      <c r="H206" s="179"/>
      <c r="I206" s="180">
        <f>ROUND(E206*H206,2)</f>
        <v>0</v>
      </c>
      <c r="J206" s="179"/>
      <c r="K206" s="180">
        <f>ROUND(E206*J206,2)</f>
        <v>0</v>
      </c>
      <c r="L206" s="180">
        <v>21</v>
      </c>
      <c r="M206" s="180">
        <f>G206*(1+L206/100)</f>
        <v>0</v>
      </c>
      <c r="N206" s="178">
        <v>0</v>
      </c>
      <c r="O206" s="178">
        <f>ROUND(E206*N206,2)</f>
        <v>0</v>
      </c>
      <c r="P206" s="178">
        <v>0</v>
      </c>
      <c r="Q206" s="178">
        <f>ROUND(E206*P206,2)</f>
        <v>0</v>
      </c>
      <c r="R206" s="180" t="s">
        <v>269</v>
      </c>
      <c r="S206" s="180" t="s">
        <v>222</v>
      </c>
      <c r="T206" s="181" t="s">
        <v>808</v>
      </c>
      <c r="U206" s="160">
        <v>0.02</v>
      </c>
      <c r="V206" s="160">
        <f>ROUND(E206*U206,2)</f>
        <v>0.22</v>
      </c>
      <c r="W206" s="160"/>
      <c r="X206" s="160" t="s">
        <v>271</v>
      </c>
      <c r="Y206" s="160" t="s">
        <v>225</v>
      </c>
      <c r="Z206" s="149"/>
      <c r="AA206" s="149"/>
      <c r="AB206" s="149"/>
      <c r="AC206" s="149"/>
      <c r="AD206" s="149"/>
      <c r="AE206" s="149"/>
      <c r="AF206" s="149"/>
      <c r="AG206" s="149" t="s">
        <v>272</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2" x14ac:dyDescent="0.2">
      <c r="A207" s="156"/>
      <c r="B207" s="157"/>
      <c r="C207" s="267" t="s">
        <v>1616</v>
      </c>
      <c r="D207" s="268"/>
      <c r="E207" s="268"/>
      <c r="F207" s="268"/>
      <c r="G207" s="268"/>
      <c r="H207" s="160"/>
      <c r="I207" s="160"/>
      <c r="J207" s="160"/>
      <c r="K207" s="160"/>
      <c r="L207" s="160"/>
      <c r="M207" s="160"/>
      <c r="N207" s="159"/>
      <c r="O207" s="159"/>
      <c r="P207" s="159"/>
      <c r="Q207" s="159"/>
      <c r="R207" s="160"/>
      <c r="S207" s="160"/>
      <c r="T207" s="160"/>
      <c r="U207" s="160"/>
      <c r="V207" s="160"/>
      <c r="W207" s="160"/>
      <c r="X207" s="160"/>
      <c r="Y207" s="160"/>
      <c r="Z207" s="149"/>
      <c r="AA207" s="149"/>
      <c r="AB207" s="149"/>
      <c r="AC207" s="149"/>
      <c r="AD207" s="149"/>
      <c r="AE207" s="149"/>
      <c r="AF207" s="149"/>
      <c r="AG207" s="149" t="s">
        <v>298</v>
      </c>
      <c r="AH207" s="149"/>
      <c r="AI207" s="149"/>
      <c r="AJ207" s="149"/>
      <c r="AK207" s="149"/>
      <c r="AL207" s="149"/>
      <c r="AM207" s="149"/>
      <c r="AN207" s="149"/>
      <c r="AO207" s="149"/>
      <c r="AP207" s="149"/>
      <c r="AQ207" s="149"/>
      <c r="AR207" s="149"/>
      <c r="AS207" s="149"/>
      <c r="AT207" s="149"/>
      <c r="AU207" s="149"/>
      <c r="AV207" s="149"/>
      <c r="AW207" s="149"/>
      <c r="AX207" s="149"/>
      <c r="AY207" s="149"/>
      <c r="AZ207" s="149"/>
      <c r="BA207" s="182" t="str">
        <f>C207</f>
        <v>kladení tvárnic na speciální maltu, spárování současně při zdění, zvýšené nároky na udržení čistoty zdiva</v>
      </c>
      <c r="BB207" s="149"/>
      <c r="BC207" s="149"/>
      <c r="BD207" s="149"/>
      <c r="BE207" s="149"/>
      <c r="BF207" s="149"/>
      <c r="BG207" s="149"/>
      <c r="BH207" s="149"/>
    </row>
    <row r="208" spans="1:60" outlineLevel="2" x14ac:dyDescent="0.2">
      <c r="A208" s="156"/>
      <c r="B208" s="157"/>
      <c r="C208" s="193" t="s">
        <v>2654</v>
      </c>
      <c r="D208" s="165"/>
      <c r="E208" s="166">
        <v>2</v>
      </c>
      <c r="F208" s="160"/>
      <c r="G208" s="160"/>
      <c r="H208" s="160"/>
      <c r="I208" s="160"/>
      <c r="J208" s="160"/>
      <c r="K208" s="160"/>
      <c r="L208" s="160"/>
      <c r="M208" s="160"/>
      <c r="N208" s="159"/>
      <c r="O208" s="159"/>
      <c r="P208" s="159"/>
      <c r="Q208" s="159"/>
      <c r="R208" s="160"/>
      <c r="S208" s="160"/>
      <c r="T208" s="160"/>
      <c r="U208" s="160"/>
      <c r="V208" s="160"/>
      <c r="W208" s="160"/>
      <c r="X208" s="160"/>
      <c r="Y208" s="160"/>
      <c r="Z208" s="149"/>
      <c r="AA208" s="149"/>
      <c r="AB208" s="149"/>
      <c r="AC208" s="149"/>
      <c r="AD208" s="149"/>
      <c r="AE208" s="149"/>
      <c r="AF208" s="149"/>
      <c r="AG208" s="149" t="s">
        <v>261</v>
      </c>
      <c r="AH208" s="149">
        <v>0</v>
      </c>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3" x14ac:dyDescent="0.2">
      <c r="A209" s="156"/>
      <c r="B209" s="157"/>
      <c r="C209" s="193" t="s">
        <v>2655</v>
      </c>
      <c r="D209" s="165"/>
      <c r="E209" s="166">
        <v>9</v>
      </c>
      <c r="F209" s="160"/>
      <c r="G209" s="160"/>
      <c r="H209" s="160"/>
      <c r="I209" s="160"/>
      <c r="J209" s="160"/>
      <c r="K209" s="160"/>
      <c r="L209" s="160"/>
      <c r="M209" s="160"/>
      <c r="N209" s="159"/>
      <c r="O209" s="159"/>
      <c r="P209" s="159"/>
      <c r="Q209" s="159"/>
      <c r="R209" s="160"/>
      <c r="S209" s="160"/>
      <c r="T209" s="160"/>
      <c r="U209" s="160"/>
      <c r="V209" s="160"/>
      <c r="W209" s="160"/>
      <c r="X209" s="160"/>
      <c r="Y209" s="160"/>
      <c r="Z209" s="149"/>
      <c r="AA209" s="149"/>
      <c r="AB209" s="149"/>
      <c r="AC209" s="149"/>
      <c r="AD209" s="149"/>
      <c r="AE209" s="149"/>
      <c r="AF209" s="149"/>
      <c r="AG209" s="149" t="s">
        <v>261</v>
      </c>
      <c r="AH209" s="149">
        <v>0</v>
      </c>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1" x14ac:dyDescent="0.2">
      <c r="A210" s="175">
        <v>46</v>
      </c>
      <c r="B210" s="176" t="s">
        <v>2656</v>
      </c>
      <c r="C210" s="191" t="s">
        <v>2657</v>
      </c>
      <c r="D210" s="177" t="s">
        <v>268</v>
      </c>
      <c r="E210" s="178">
        <v>8</v>
      </c>
      <c r="F210" s="179"/>
      <c r="G210" s="180">
        <f>ROUND(E210*F210,2)</f>
        <v>0</v>
      </c>
      <c r="H210" s="179"/>
      <c r="I210" s="180">
        <f>ROUND(E210*H210,2)</f>
        <v>0</v>
      </c>
      <c r="J210" s="179"/>
      <c r="K210" s="180">
        <f>ROUND(E210*J210,2)</f>
        <v>0</v>
      </c>
      <c r="L210" s="180">
        <v>21</v>
      </c>
      <c r="M210" s="180">
        <f>G210*(1+L210/100)</f>
        <v>0</v>
      </c>
      <c r="N210" s="178">
        <v>4.1000000000000002E-2</v>
      </c>
      <c r="O210" s="178">
        <f>ROUND(E210*N210,2)</f>
        <v>0.33</v>
      </c>
      <c r="P210" s="178">
        <v>0</v>
      </c>
      <c r="Q210" s="178">
        <f>ROUND(E210*P210,2)</f>
        <v>0</v>
      </c>
      <c r="R210" s="180"/>
      <c r="S210" s="180" t="s">
        <v>250</v>
      </c>
      <c r="T210" s="181" t="s">
        <v>223</v>
      </c>
      <c r="U210" s="160">
        <v>0</v>
      </c>
      <c r="V210" s="160">
        <f>ROUND(E210*U210,2)</f>
        <v>0</v>
      </c>
      <c r="W210" s="160"/>
      <c r="X210" s="160" t="s">
        <v>500</v>
      </c>
      <c r="Y210" s="160" t="s">
        <v>225</v>
      </c>
      <c r="Z210" s="149"/>
      <c r="AA210" s="149"/>
      <c r="AB210" s="149"/>
      <c r="AC210" s="149"/>
      <c r="AD210" s="149"/>
      <c r="AE210" s="149"/>
      <c r="AF210" s="149"/>
      <c r="AG210" s="149" t="s">
        <v>501</v>
      </c>
      <c r="AH210" s="149"/>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2" x14ac:dyDescent="0.2">
      <c r="A211" s="156"/>
      <c r="B211" s="157"/>
      <c r="C211" s="193" t="s">
        <v>2658</v>
      </c>
      <c r="D211" s="165"/>
      <c r="E211" s="166">
        <v>8</v>
      </c>
      <c r="F211" s="160"/>
      <c r="G211" s="160"/>
      <c r="H211" s="160"/>
      <c r="I211" s="160"/>
      <c r="J211" s="160"/>
      <c r="K211" s="160"/>
      <c r="L211" s="160"/>
      <c r="M211" s="160"/>
      <c r="N211" s="159"/>
      <c r="O211" s="159"/>
      <c r="P211" s="159"/>
      <c r="Q211" s="159"/>
      <c r="R211" s="160"/>
      <c r="S211" s="160"/>
      <c r="T211" s="160"/>
      <c r="U211" s="160"/>
      <c r="V211" s="160"/>
      <c r="W211" s="160"/>
      <c r="X211" s="160"/>
      <c r="Y211" s="160"/>
      <c r="Z211" s="149"/>
      <c r="AA211" s="149"/>
      <c r="AB211" s="149"/>
      <c r="AC211" s="149"/>
      <c r="AD211" s="149"/>
      <c r="AE211" s="149"/>
      <c r="AF211" s="149"/>
      <c r="AG211" s="149" t="s">
        <v>261</v>
      </c>
      <c r="AH211" s="149">
        <v>0</v>
      </c>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ht="22.5" outlineLevel="1" x14ac:dyDescent="0.2">
      <c r="A212" s="175">
        <v>47</v>
      </c>
      <c r="B212" s="176" t="s">
        <v>2659</v>
      </c>
      <c r="C212" s="191" t="s">
        <v>2660</v>
      </c>
      <c r="D212" s="177" t="s">
        <v>276</v>
      </c>
      <c r="E212" s="178">
        <v>38.363999999999997</v>
      </c>
      <c r="F212" s="179"/>
      <c r="G212" s="180">
        <f>ROUND(E212*F212,2)</f>
        <v>0</v>
      </c>
      <c r="H212" s="179"/>
      <c r="I212" s="180">
        <f>ROUND(E212*H212,2)</f>
        <v>0</v>
      </c>
      <c r="J212" s="179"/>
      <c r="K212" s="180">
        <f>ROUND(E212*J212,2)</f>
        <v>0</v>
      </c>
      <c r="L212" s="180">
        <v>21</v>
      </c>
      <c r="M212" s="180">
        <f>G212*(1+L212/100)</f>
        <v>0</v>
      </c>
      <c r="N212" s="178">
        <v>2.9999999999999997E-4</v>
      </c>
      <c r="O212" s="178">
        <f>ROUND(E212*N212,2)</f>
        <v>0.01</v>
      </c>
      <c r="P212" s="178">
        <v>0</v>
      </c>
      <c r="Q212" s="178">
        <f>ROUND(E212*P212,2)</f>
        <v>0</v>
      </c>
      <c r="R212" s="180" t="s">
        <v>740</v>
      </c>
      <c r="S212" s="180" t="s">
        <v>808</v>
      </c>
      <c r="T212" s="181" t="s">
        <v>808</v>
      </c>
      <c r="U212" s="160">
        <v>0</v>
      </c>
      <c r="V212" s="160">
        <f>ROUND(E212*U212,2)</f>
        <v>0</v>
      </c>
      <c r="W212" s="160"/>
      <c r="X212" s="160" t="s">
        <v>500</v>
      </c>
      <c r="Y212" s="160" t="s">
        <v>225</v>
      </c>
      <c r="Z212" s="149"/>
      <c r="AA212" s="149"/>
      <c r="AB212" s="149"/>
      <c r="AC212" s="149"/>
      <c r="AD212" s="149"/>
      <c r="AE212" s="149"/>
      <c r="AF212" s="149"/>
      <c r="AG212" s="149" t="s">
        <v>501</v>
      </c>
      <c r="AH212" s="149"/>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2" x14ac:dyDescent="0.2">
      <c r="A213" s="156"/>
      <c r="B213" s="157"/>
      <c r="C213" s="193" t="s">
        <v>2661</v>
      </c>
      <c r="D213" s="165"/>
      <c r="E213" s="166">
        <v>38.363999999999997</v>
      </c>
      <c r="F213" s="160"/>
      <c r="G213" s="160"/>
      <c r="H213" s="160"/>
      <c r="I213" s="160"/>
      <c r="J213" s="160"/>
      <c r="K213" s="160"/>
      <c r="L213" s="160"/>
      <c r="M213" s="160"/>
      <c r="N213" s="159"/>
      <c r="O213" s="159"/>
      <c r="P213" s="159"/>
      <c r="Q213" s="159"/>
      <c r="R213" s="160"/>
      <c r="S213" s="160"/>
      <c r="T213" s="160"/>
      <c r="U213" s="160"/>
      <c r="V213" s="160"/>
      <c r="W213" s="160"/>
      <c r="X213" s="160"/>
      <c r="Y213" s="160"/>
      <c r="Z213" s="149"/>
      <c r="AA213" s="149"/>
      <c r="AB213" s="149"/>
      <c r="AC213" s="149"/>
      <c r="AD213" s="149"/>
      <c r="AE213" s="149"/>
      <c r="AF213" s="149"/>
      <c r="AG213" s="149" t="s">
        <v>261</v>
      </c>
      <c r="AH213" s="149">
        <v>0</v>
      </c>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x14ac:dyDescent="0.2">
      <c r="A214" s="168" t="s">
        <v>217</v>
      </c>
      <c r="B214" s="169" t="s">
        <v>62</v>
      </c>
      <c r="C214" s="190" t="s">
        <v>107</v>
      </c>
      <c r="D214" s="170"/>
      <c r="E214" s="171"/>
      <c r="F214" s="172"/>
      <c r="G214" s="172">
        <f>SUMIF(AG215:AG261,"&lt;&gt;NOR",G215:G261)</f>
        <v>0</v>
      </c>
      <c r="H214" s="172"/>
      <c r="I214" s="172">
        <f>SUM(I215:I261)</f>
        <v>0</v>
      </c>
      <c r="J214" s="172"/>
      <c r="K214" s="172">
        <f>SUM(K215:K261)</f>
        <v>0</v>
      </c>
      <c r="L214" s="172"/>
      <c r="M214" s="172">
        <f>SUM(M215:M261)</f>
        <v>0</v>
      </c>
      <c r="N214" s="171"/>
      <c r="O214" s="171">
        <f>SUM(O215:O261)</f>
        <v>13.99</v>
      </c>
      <c r="P214" s="171"/>
      <c r="Q214" s="171">
        <f>SUM(Q215:Q261)</f>
        <v>0</v>
      </c>
      <c r="R214" s="172"/>
      <c r="S214" s="172"/>
      <c r="T214" s="173"/>
      <c r="U214" s="167"/>
      <c r="V214" s="167">
        <f>SUM(V215:V261)</f>
        <v>95.78</v>
      </c>
      <c r="W214" s="167"/>
      <c r="X214" s="167"/>
      <c r="Y214" s="167"/>
      <c r="AG214" t="s">
        <v>218</v>
      </c>
    </row>
    <row r="215" spans="1:60" ht="22.5" outlineLevel="1" x14ac:dyDescent="0.2">
      <c r="A215" s="175">
        <v>48</v>
      </c>
      <c r="B215" s="176" t="s">
        <v>2662</v>
      </c>
      <c r="C215" s="191" t="s">
        <v>2663</v>
      </c>
      <c r="D215" s="177" t="s">
        <v>276</v>
      </c>
      <c r="E215" s="178">
        <v>15</v>
      </c>
      <c r="F215" s="179"/>
      <c r="G215" s="180">
        <f>ROUND(E215*F215,2)</f>
        <v>0</v>
      </c>
      <c r="H215" s="179"/>
      <c r="I215" s="180">
        <f>ROUND(E215*H215,2)</f>
        <v>0</v>
      </c>
      <c r="J215" s="179"/>
      <c r="K215" s="180">
        <f>ROUND(E215*J215,2)</f>
        <v>0</v>
      </c>
      <c r="L215" s="180">
        <v>21</v>
      </c>
      <c r="M215" s="180">
        <f>G215*(1+L215/100)</f>
        <v>0</v>
      </c>
      <c r="N215" s="178">
        <v>2.8E-3</v>
      </c>
      <c r="O215" s="178">
        <f>ROUND(E215*N215,2)</f>
        <v>0.04</v>
      </c>
      <c r="P215" s="178">
        <v>0</v>
      </c>
      <c r="Q215" s="178">
        <f>ROUND(E215*P215,2)</f>
        <v>0</v>
      </c>
      <c r="R215" s="180" t="s">
        <v>740</v>
      </c>
      <c r="S215" s="180" t="s">
        <v>270</v>
      </c>
      <c r="T215" s="181" t="s">
        <v>808</v>
      </c>
      <c r="U215" s="160">
        <v>0</v>
      </c>
      <c r="V215" s="160">
        <f>ROUND(E215*U215,2)</f>
        <v>0</v>
      </c>
      <c r="W215" s="160"/>
      <c r="X215" s="160" t="s">
        <v>500</v>
      </c>
      <c r="Y215" s="160" t="s">
        <v>225</v>
      </c>
      <c r="Z215" s="149"/>
      <c r="AA215" s="149"/>
      <c r="AB215" s="149"/>
      <c r="AC215" s="149"/>
      <c r="AD215" s="149"/>
      <c r="AE215" s="149"/>
      <c r="AF215" s="149"/>
      <c r="AG215" s="149" t="s">
        <v>2664</v>
      </c>
      <c r="AH215" s="149"/>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outlineLevel="2" x14ac:dyDescent="0.2">
      <c r="A216" s="156"/>
      <c r="B216" s="157"/>
      <c r="C216" s="193" t="s">
        <v>2665</v>
      </c>
      <c r="D216" s="165"/>
      <c r="E216" s="166">
        <v>15</v>
      </c>
      <c r="F216" s="160"/>
      <c r="G216" s="160"/>
      <c r="H216" s="160"/>
      <c r="I216" s="160"/>
      <c r="J216" s="160"/>
      <c r="K216" s="160"/>
      <c r="L216" s="160"/>
      <c r="M216" s="160"/>
      <c r="N216" s="159"/>
      <c r="O216" s="159"/>
      <c r="P216" s="159"/>
      <c r="Q216" s="159"/>
      <c r="R216" s="160"/>
      <c r="S216" s="160"/>
      <c r="T216" s="160"/>
      <c r="U216" s="160"/>
      <c r="V216" s="160"/>
      <c r="W216" s="160"/>
      <c r="X216" s="160"/>
      <c r="Y216" s="160"/>
      <c r="Z216" s="149"/>
      <c r="AA216" s="149"/>
      <c r="AB216" s="149"/>
      <c r="AC216" s="149"/>
      <c r="AD216" s="149"/>
      <c r="AE216" s="149"/>
      <c r="AF216" s="149"/>
      <c r="AG216" s="149" t="s">
        <v>261</v>
      </c>
      <c r="AH216" s="149">
        <v>0</v>
      </c>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1" x14ac:dyDescent="0.2">
      <c r="A217" s="175">
        <v>49</v>
      </c>
      <c r="B217" s="176" t="s">
        <v>2666</v>
      </c>
      <c r="C217" s="191" t="s">
        <v>2667</v>
      </c>
      <c r="D217" s="177" t="s">
        <v>883</v>
      </c>
      <c r="E217" s="178">
        <v>9.4500000000000001E-2</v>
      </c>
      <c r="F217" s="179"/>
      <c r="G217" s="180">
        <f>ROUND(E217*F217,2)</f>
        <v>0</v>
      </c>
      <c r="H217" s="179"/>
      <c r="I217" s="180">
        <f>ROUND(E217*H217,2)</f>
        <v>0</v>
      </c>
      <c r="J217" s="179"/>
      <c r="K217" s="180">
        <f>ROUND(E217*J217,2)</f>
        <v>0</v>
      </c>
      <c r="L217" s="180">
        <v>21</v>
      </c>
      <c r="M217" s="180">
        <f>G217*(1+L217/100)</f>
        <v>0</v>
      </c>
      <c r="N217" s="178">
        <v>2.5276700000000001</v>
      </c>
      <c r="O217" s="178">
        <f>ROUND(E217*N217,2)</f>
        <v>0.24</v>
      </c>
      <c r="P217" s="178">
        <v>0</v>
      </c>
      <c r="Q217" s="178">
        <f>ROUND(E217*P217,2)</f>
        <v>0</v>
      </c>
      <c r="R217" s="180" t="s">
        <v>269</v>
      </c>
      <c r="S217" s="180" t="s">
        <v>222</v>
      </c>
      <c r="T217" s="181" t="s">
        <v>808</v>
      </c>
      <c r="U217" s="160">
        <v>0.97699999999999998</v>
      </c>
      <c r="V217" s="160">
        <f>ROUND(E217*U217,2)</f>
        <v>0.09</v>
      </c>
      <c r="W217" s="160"/>
      <c r="X217" s="160" t="s">
        <v>271</v>
      </c>
      <c r="Y217" s="160" t="s">
        <v>225</v>
      </c>
      <c r="Z217" s="149"/>
      <c r="AA217" s="149"/>
      <c r="AB217" s="149"/>
      <c r="AC217" s="149"/>
      <c r="AD217" s="149"/>
      <c r="AE217" s="149"/>
      <c r="AF217" s="149"/>
      <c r="AG217" s="149" t="s">
        <v>272</v>
      </c>
      <c r="AH217" s="149"/>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ht="22.5" outlineLevel="2" x14ac:dyDescent="0.2">
      <c r="A218" s="156"/>
      <c r="B218" s="157"/>
      <c r="C218" s="267" t="s">
        <v>2668</v>
      </c>
      <c r="D218" s="268"/>
      <c r="E218" s="268"/>
      <c r="F218" s="268"/>
      <c r="G218" s="268"/>
      <c r="H218" s="160"/>
      <c r="I218" s="160"/>
      <c r="J218" s="160"/>
      <c r="K218" s="160"/>
      <c r="L218" s="160"/>
      <c r="M218" s="160"/>
      <c r="N218" s="159"/>
      <c r="O218" s="159"/>
      <c r="P218" s="159"/>
      <c r="Q218" s="159"/>
      <c r="R218" s="160"/>
      <c r="S218" s="160"/>
      <c r="T218" s="160"/>
      <c r="U218" s="160"/>
      <c r="V218" s="160"/>
      <c r="W218" s="160"/>
      <c r="X218" s="160"/>
      <c r="Y218" s="160"/>
      <c r="Z218" s="149"/>
      <c r="AA218" s="149"/>
      <c r="AB218" s="149"/>
      <c r="AC218" s="149"/>
      <c r="AD218" s="149"/>
      <c r="AE218" s="149"/>
      <c r="AF218" s="149"/>
      <c r="AG218" s="149" t="s">
        <v>298</v>
      </c>
      <c r="AH218" s="149"/>
      <c r="AI218" s="149"/>
      <c r="AJ218" s="149"/>
      <c r="AK218" s="149"/>
      <c r="AL218" s="149"/>
      <c r="AM218" s="149"/>
      <c r="AN218" s="149"/>
      <c r="AO218" s="149"/>
      <c r="AP218" s="149"/>
      <c r="AQ218" s="149"/>
      <c r="AR218" s="149"/>
      <c r="AS218" s="149"/>
      <c r="AT218" s="149"/>
      <c r="AU218" s="149"/>
      <c r="AV218" s="149"/>
      <c r="AW218" s="149"/>
      <c r="AX218" s="149"/>
      <c r="AY218" s="149"/>
      <c r="AZ218" s="149"/>
      <c r="BA218" s="182" t="str">
        <f>C218</f>
        <v>nosných, výplňových, obkladových, půdních, štítových, poprsních apod., s pomocným lešením o výšce podlahy do 1900 mm a pro zatížení 1,5 kPa,</v>
      </c>
      <c r="BB218" s="149"/>
      <c r="BC218" s="149"/>
      <c r="BD218" s="149"/>
      <c r="BE218" s="149"/>
      <c r="BF218" s="149"/>
      <c r="BG218" s="149"/>
      <c r="BH218" s="149"/>
    </row>
    <row r="219" spans="1:60" outlineLevel="2" x14ac:dyDescent="0.2">
      <c r="A219" s="156"/>
      <c r="B219" s="157"/>
      <c r="C219" s="193" t="s">
        <v>2669</v>
      </c>
      <c r="D219" s="165"/>
      <c r="E219" s="166">
        <v>9.4500000000000001E-2</v>
      </c>
      <c r="F219" s="160"/>
      <c r="G219" s="160"/>
      <c r="H219" s="160"/>
      <c r="I219" s="160"/>
      <c r="J219" s="160"/>
      <c r="K219" s="160"/>
      <c r="L219" s="160"/>
      <c r="M219" s="160"/>
      <c r="N219" s="159"/>
      <c r="O219" s="159"/>
      <c r="P219" s="159"/>
      <c r="Q219" s="159"/>
      <c r="R219" s="160"/>
      <c r="S219" s="160"/>
      <c r="T219" s="160"/>
      <c r="U219" s="160"/>
      <c r="V219" s="160"/>
      <c r="W219" s="160"/>
      <c r="X219" s="160"/>
      <c r="Y219" s="160"/>
      <c r="Z219" s="149"/>
      <c r="AA219" s="149"/>
      <c r="AB219" s="149"/>
      <c r="AC219" s="149"/>
      <c r="AD219" s="149"/>
      <c r="AE219" s="149"/>
      <c r="AF219" s="149"/>
      <c r="AG219" s="149" t="s">
        <v>261</v>
      </c>
      <c r="AH219" s="149">
        <v>0</v>
      </c>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1" x14ac:dyDescent="0.2">
      <c r="A220" s="175">
        <v>50</v>
      </c>
      <c r="B220" s="176" t="s">
        <v>2670</v>
      </c>
      <c r="C220" s="191" t="s">
        <v>2671</v>
      </c>
      <c r="D220" s="177" t="s">
        <v>883</v>
      </c>
      <c r="E220" s="178">
        <v>0.77522000000000002</v>
      </c>
      <c r="F220" s="179"/>
      <c r="G220" s="180">
        <f>ROUND(E220*F220,2)</f>
        <v>0</v>
      </c>
      <c r="H220" s="179"/>
      <c r="I220" s="180">
        <f>ROUND(E220*H220,2)</f>
        <v>0</v>
      </c>
      <c r="J220" s="179"/>
      <c r="K220" s="180">
        <f>ROUND(E220*J220,2)</f>
        <v>0</v>
      </c>
      <c r="L220" s="180">
        <v>21</v>
      </c>
      <c r="M220" s="180">
        <f>G220*(1+L220/100)</f>
        <v>0</v>
      </c>
      <c r="N220" s="178">
        <v>2.5276700000000001</v>
      </c>
      <c r="O220" s="178">
        <f>ROUND(E220*N220,2)</f>
        <v>1.96</v>
      </c>
      <c r="P220" s="178">
        <v>0</v>
      </c>
      <c r="Q220" s="178">
        <f>ROUND(E220*P220,2)</f>
        <v>0</v>
      </c>
      <c r="R220" s="180" t="s">
        <v>269</v>
      </c>
      <c r="S220" s="180" t="s">
        <v>222</v>
      </c>
      <c r="T220" s="181" t="s">
        <v>808</v>
      </c>
      <c r="U220" s="160">
        <v>1.093</v>
      </c>
      <c r="V220" s="160">
        <f>ROUND(E220*U220,2)</f>
        <v>0.85</v>
      </c>
      <c r="W220" s="160"/>
      <c r="X220" s="160" t="s">
        <v>271</v>
      </c>
      <c r="Y220" s="160" t="s">
        <v>225</v>
      </c>
      <c r="Z220" s="149"/>
      <c r="AA220" s="149"/>
      <c r="AB220" s="149"/>
      <c r="AC220" s="149"/>
      <c r="AD220" s="149"/>
      <c r="AE220" s="149"/>
      <c r="AF220" s="149"/>
      <c r="AG220" s="149" t="s">
        <v>272</v>
      </c>
      <c r="AH220" s="149"/>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ht="22.5" outlineLevel="2" x14ac:dyDescent="0.2">
      <c r="A221" s="156"/>
      <c r="B221" s="157"/>
      <c r="C221" s="267" t="s">
        <v>2672</v>
      </c>
      <c r="D221" s="268"/>
      <c r="E221" s="268"/>
      <c r="F221" s="268"/>
      <c r="G221" s="268"/>
      <c r="H221" s="160"/>
      <c r="I221" s="160"/>
      <c r="J221" s="160"/>
      <c r="K221" s="160"/>
      <c r="L221" s="160"/>
      <c r="M221" s="160"/>
      <c r="N221" s="159"/>
      <c r="O221" s="159"/>
      <c r="P221" s="159"/>
      <c r="Q221" s="159"/>
      <c r="R221" s="160"/>
      <c r="S221" s="160"/>
      <c r="T221" s="160"/>
      <c r="U221" s="160"/>
      <c r="V221" s="160"/>
      <c r="W221" s="160"/>
      <c r="X221" s="160"/>
      <c r="Y221" s="160"/>
      <c r="Z221" s="149"/>
      <c r="AA221" s="149"/>
      <c r="AB221" s="149"/>
      <c r="AC221" s="149"/>
      <c r="AD221" s="149"/>
      <c r="AE221" s="149"/>
      <c r="AF221" s="149"/>
      <c r="AG221" s="149" t="s">
        <v>298</v>
      </c>
      <c r="AH221" s="149"/>
      <c r="AI221" s="149"/>
      <c r="AJ221" s="149"/>
      <c r="AK221" s="149"/>
      <c r="AL221" s="149"/>
      <c r="AM221" s="149"/>
      <c r="AN221" s="149"/>
      <c r="AO221" s="149"/>
      <c r="AP221" s="149"/>
      <c r="AQ221" s="149"/>
      <c r="AR221" s="149"/>
      <c r="AS221" s="149"/>
      <c r="AT221" s="149"/>
      <c r="AU221" s="149"/>
      <c r="AV221" s="149"/>
      <c r="AW221" s="149"/>
      <c r="AX221" s="149"/>
      <c r="AY221" s="149"/>
      <c r="AZ221" s="149"/>
      <c r="BA221" s="182" t="str">
        <f>C221</f>
        <v>nosných, výplňových, obkladových, půdních, štítových, poprsních apod. (bez výztuže), s pomocným lešením o výšce podlahy do 1900 mm a pro zatížení 1,5 kPa,</v>
      </c>
      <c r="BB221" s="149"/>
      <c r="BC221" s="149"/>
      <c r="BD221" s="149"/>
      <c r="BE221" s="149"/>
      <c r="BF221" s="149"/>
      <c r="BG221" s="149"/>
      <c r="BH221" s="149"/>
    </row>
    <row r="222" spans="1:60" outlineLevel="2" x14ac:dyDescent="0.2">
      <c r="A222" s="156"/>
      <c r="B222" s="157"/>
      <c r="C222" s="193" t="s">
        <v>2673</v>
      </c>
      <c r="D222" s="165"/>
      <c r="E222" s="166">
        <v>0.60984000000000005</v>
      </c>
      <c r="F222" s="160"/>
      <c r="G222" s="160"/>
      <c r="H222" s="160"/>
      <c r="I222" s="160"/>
      <c r="J222" s="160"/>
      <c r="K222" s="160"/>
      <c r="L222" s="160"/>
      <c r="M222" s="160"/>
      <c r="N222" s="159"/>
      <c r="O222" s="159"/>
      <c r="P222" s="159"/>
      <c r="Q222" s="159"/>
      <c r="R222" s="160"/>
      <c r="S222" s="160"/>
      <c r="T222" s="160"/>
      <c r="U222" s="160"/>
      <c r="V222" s="160"/>
      <c r="W222" s="160"/>
      <c r="X222" s="160"/>
      <c r="Y222" s="160"/>
      <c r="Z222" s="149"/>
      <c r="AA222" s="149"/>
      <c r="AB222" s="149"/>
      <c r="AC222" s="149"/>
      <c r="AD222" s="149"/>
      <c r="AE222" s="149"/>
      <c r="AF222" s="149"/>
      <c r="AG222" s="149" t="s">
        <v>261</v>
      </c>
      <c r="AH222" s="149">
        <v>0</v>
      </c>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3" x14ac:dyDescent="0.2">
      <c r="A223" s="156"/>
      <c r="B223" s="157"/>
      <c r="C223" s="193" t="s">
        <v>2674</v>
      </c>
      <c r="D223" s="165"/>
      <c r="E223" s="166">
        <v>0.16538</v>
      </c>
      <c r="F223" s="160"/>
      <c r="G223" s="160"/>
      <c r="H223" s="160"/>
      <c r="I223" s="160"/>
      <c r="J223" s="160"/>
      <c r="K223" s="160"/>
      <c r="L223" s="160"/>
      <c r="M223" s="160"/>
      <c r="N223" s="159"/>
      <c r="O223" s="159"/>
      <c r="P223" s="159"/>
      <c r="Q223" s="159"/>
      <c r="R223" s="160"/>
      <c r="S223" s="160"/>
      <c r="T223" s="160"/>
      <c r="U223" s="160"/>
      <c r="V223" s="160"/>
      <c r="W223" s="160"/>
      <c r="X223" s="160"/>
      <c r="Y223" s="160"/>
      <c r="Z223" s="149"/>
      <c r="AA223" s="149"/>
      <c r="AB223" s="149"/>
      <c r="AC223" s="149"/>
      <c r="AD223" s="149"/>
      <c r="AE223" s="149"/>
      <c r="AF223" s="149"/>
      <c r="AG223" s="149" t="s">
        <v>261</v>
      </c>
      <c r="AH223" s="149">
        <v>0</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ht="22.5" outlineLevel="1" x14ac:dyDescent="0.2">
      <c r="A224" s="175">
        <v>51</v>
      </c>
      <c r="B224" s="176" t="s">
        <v>2675</v>
      </c>
      <c r="C224" s="191" t="s">
        <v>2676</v>
      </c>
      <c r="D224" s="177" t="s">
        <v>883</v>
      </c>
      <c r="E224" s="178">
        <v>3.6362299999999999</v>
      </c>
      <c r="F224" s="179"/>
      <c r="G224" s="180">
        <f>ROUND(E224*F224,2)</f>
        <v>0</v>
      </c>
      <c r="H224" s="179"/>
      <c r="I224" s="180">
        <f>ROUND(E224*H224,2)</f>
        <v>0</v>
      </c>
      <c r="J224" s="179"/>
      <c r="K224" s="180">
        <f>ROUND(E224*J224,2)</f>
        <v>0</v>
      </c>
      <c r="L224" s="180">
        <v>21</v>
      </c>
      <c r="M224" s="180">
        <f>G224*(1+L224/100)</f>
        <v>0</v>
      </c>
      <c r="N224" s="178">
        <v>2.5301300000000002</v>
      </c>
      <c r="O224" s="178">
        <f>ROUND(E224*N224,2)</f>
        <v>9.1999999999999993</v>
      </c>
      <c r="P224" s="178">
        <v>0</v>
      </c>
      <c r="Q224" s="178">
        <f>ROUND(E224*P224,2)</f>
        <v>0</v>
      </c>
      <c r="R224" s="180" t="s">
        <v>269</v>
      </c>
      <c r="S224" s="180" t="s">
        <v>222</v>
      </c>
      <c r="T224" s="181" t="s">
        <v>808</v>
      </c>
      <c r="U224" s="160">
        <v>1.212</v>
      </c>
      <c r="V224" s="160">
        <f>ROUND(E224*U224,2)</f>
        <v>4.41</v>
      </c>
      <c r="W224" s="160"/>
      <c r="X224" s="160" t="s">
        <v>271</v>
      </c>
      <c r="Y224" s="160" t="s">
        <v>225</v>
      </c>
      <c r="Z224" s="149"/>
      <c r="AA224" s="149"/>
      <c r="AB224" s="149"/>
      <c r="AC224" s="149"/>
      <c r="AD224" s="149"/>
      <c r="AE224" s="149"/>
      <c r="AF224" s="149"/>
      <c r="AG224" s="149" t="s">
        <v>272</v>
      </c>
      <c r="AH224" s="149"/>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ht="22.5" outlineLevel="2" x14ac:dyDescent="0.2">
      <c r="A225" s="156"/>
      <c r="B225" s="157"/>
      <c r="C225" s="267" t="s">
        <v>2672</v>
      </c>
      <c r="D225" s="268"/>
      <c r="E225" s="268"/>
      <c r="F225" s="268"/>
      <c r="G225" s="268"/>
      <c r="H225" s="160"/>
      <c r="I225" s="160"/>
      <c r="J225" s="160"/>
      <c r="K225" s="160"/>
      <c r="L225" s="160"/>
      <c r="M225" s="160"/>
      <c r="N225" s="159"/>
      <c r="O225" s="159"/>
      <c r="P225" s="159"/>
      <c r="Q225" s="159"/>
      <c r="R225" s="160"/>
      <c r="S225" s="160"/>
      <c r="T225" s="160"/>
      <c r="U225" s="160"/>
      <c r="V225" s="160"/>
      <c r="W225" s="160"/>
      <c r="X225" s="160"/>
      <c r="Y225" s="160"/>
      <c r="Z225" s="149"/>
      <c r="AA225" s="149"/>
      <c r="AB225" s="149"/>
      <c r="AC225" s="149"/>
      <c r="AD225" s="149"/>
      <c r="AE225" s="149"/>
      <c r="AF225" s="149"/>
      <c r="AG225" s="149" t="s">
        <v>298</v>
      </c>
      <c r="AH225" s="149"/>
      <c r="AI225" s="149"/>
      <c r="AJ225" s="149"/>
      <c r="AK225" s="149"/>
      <c r="AL225" s="149"/>
      <c r="AM225" s="149"/>
      <c r="AN225" s="149"/>
      <c r="AO225" s="149"/>
      <c r="AP225" s="149"/>
      <c r="AQ225" s="149"/>
      <c r="AR225" s="149"/>
      <c r="AS225" s="149"/>
      <c r="AT225" s="149"/>
      <c r="AU225" s="149"/>
      <c r="AV225" s="149"/>
      <c r="AW225" s="149"/>
      <c r="AX225" s="149"/>
      <c r="AY225" s="149"/>
      <c r="AZ225" s="149"/>
      <c r="BA225" s="182" t="str">
        <f>C225</f>
        <v>nosných, výplňových, obkladových, půdních, štítových, poprsních apod. (bez výztuže), s pomocným lešením o výšce podlahy do 1900 mm a pro zatížení 1,5 kPa,</v>
      </c>
      <c r="BB225" s="149"/>
      <c r="BC225" s="149"/>
      <c r="BD225" s="149"/>
      <c r="BE225" s="149"/>
      <c r="BF225" s="149"/>
      <c r="BG225" s="149"/>
      <c r="BH225" s="149"/>
    </row>
    <row r="226" spans="1:60" outlineLevel="2" x14ac:dyDescent="0.2">
      <c r="A226" s="156"/>
      <c r="B226" s="157"/>
      <c r="C226" s="193" t="s">
        <v>2677</v>
      </c>
      <c r="D226" s="165"/>
      <c r="E226" s="166">
        <v>2.5683799999999999</v>
      </c>
      <c r="F226" s="160"/>
      <c r="G226" s="160"/>
      <c r="H226" s="160"/>
      <c r="I226" s="160"/>
      <c r="J226" s="160"/>
      <c r="K226" s="160"/>
      <c r="L226" s="160"/>
      <c r="M226" s="160"/>
      <c r="N226" s="159"/>
      <c r="O226" s="159"/>
      <c r="P226" s="159"/>
      <c r="Q226" s="159"/>
      <c r="R226" s="160"/>
      <c r="S226" s="160"/>
      <c r="T226" s="160"/>
      <c r="U226" s="160"/>
      <c r="V226" s="160"/>
      <c r="W226" s="160"/>
      <c r="X226" s="160"/>
      <c r="Y226" s="160"/>
      <c r="Z226" s="149"/>
      <c r="AA226" s="149"/>
      <c r="AB226" s="149"/>
      <c r="AC226" s="149"/>
      <c r="AD226" s="149"/>
      <c r="AE226" s="149"/>
      <c r="AF226" s="149"/>
      <c r="AG226" s="149" t="s">
        <v>261</v>
      </c>
      <c r="AH226" s="149">
        <v>0</v>
      </c>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3" x14ac:dyDescent="0.2">
      <c r="A227" s="156"/>
      <c r="B227" s="157"/>
      <c r="C227" s="193" t="s">
        <v>2678</v>
      </c>
      <c r="D227" s="165"/>
      <c r="E227" s="166">
        <v>0.91034999999999999</v>
      </c>
      <c r="F227" s="160"/>
      <c r="G227" s="160"/>
      <c r="H227" s="160"/>
      <c r="I227" s="160"/>
      <c r="J227" s="160"/>
      <c r="K227" s="160"/>
      <c r="L227" s="160"/>
      <c r="M227" s="160"/>
      <c r="N227" s="159"/>
      <c r="O227" s="159"/>
      <c r="P227" s="159"/>
      <c r="Q227" s="159"/>
      <c r="R227" s="160"/>
      <c r="S227" s="160"/>
      <c r="T227" s="160"/>
      <c r="U227" s="160"/>
      <c r="V227" s="160"/>
      <c r="W227" s="160"/>
      <c r="X227" s="160"/>
      <c r="Y227" s="160"/>
      <c r="Z227" s="149"/>
      <c r="AA227" s="149"/>
      <c r="AB227" s="149"/>
      <c r="AC227" s="149"/>
      <c r="AD227" s="149"/>
      <c r="AE227" s="149"/>
      <c r="AF227" s="149"/>
      <c r="AG227" s="149" t="s">
        <v>261</v>
      </c>
      <c r="AH227" s="149">
        <v>0</v>
      </c>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3" x14ac:dyDescent="0.2">
      <c r="A228" s="156"/>
      <c r="B228" s="157"/>
      <c r="C228" s="193" t="s">
        <v>2679</v>
      </c>
      <c r="D228" s="165"/>
      <c r="E228" s="166">
        <v>0.1575</v>
      </c>
      <c r="F228" s="160"/>
      <c r="G228" s="160"/>
      <c r="H228" s="160"/>
      <c r="I228" s="160"/>
      <c r="J228" s="160"/>
      <c r="K228" s="160"/>
      <c r="L228" s="160"/>
      <c r="M228" s="160"/>
      <c r="N228" s="159"/>
      <c r="O228" s="159"/>
      <c r="P228" s="159"/>
      <c r="Q228" s="159"/>
      <c r="R228" s="160"/>
      <c r="S228" s="160"/>
      <c r="T228" s="160"/>
      <c r="U228" s="160"/>
      <c r="V228" s="160"/>
      <c r="W228" s="160"/>
      <c r="X228" s="160"/>
      <c r="Y228" s="160"/>
      <c r="Z228" s="149"/>
      <c r="AA228" s="149"/>
      <c r="AB228" s="149"/>
      <c r="AC228" s="149"/>
      <c r="AD228" s="149"/>
      <c r="AE228" s="149"/>
      <c r="AF228" s="149"/>
      <c r="AG228" s="149" t="s">
        <v>261</v>
      </c>
      <c r="AH228" s="149">
        <v>0</v>
      </c>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1" x14ac:dyDescent="0.2">
      <c r="A229" s="175">
        <v>52</v>
      </c>
      <c r="B229" s="176" t="s">
        <v>2680</v>
      </c>
      <c r="C229" s="191" t="s">
        <v>2681</v>
      </c>
      <c r="D229" s="177" t="s">
        <v>276</v>
      </c>
      <c r="E229" s="178">
        <v>35.15</v>
      </c>
      <c r="F229" s="179"/>
      <c r="G229" s="180">
        <f>ROUND(E229*F229,2)</f>
        <v>0</v>
      </c>
      <c r="H229" s="179"/>
      <c r="I229" s="180">
        <f>ROUND(E229*H229,2)</f>
        <v>0</v>
      </c>
      <c r="J229" s="179"/>
      <c r="K229" s="180">
        <f>ROUND(E229*J229,2)</f>
        <v>0</v>
      </c>
      <c r="L229" s="180">
        <v>21</v>
      </c>
      <c r="M229" s="180">
        <f>G229*(1+L229/100)</f>
        <v>0</v>
      </c>
      <c r="N229" s="178">
        <v>3.5249999999999997E-2</v>
      </c>
      <c r="O229" s="178">
        <f>ROUND(E229*N229,2)</f>
        <v>1.24</v>
      </c>
      <c r="P229" s="178">
        <v>0</v>
      </c>
      <c r="Q229" s="178">
        <f>ROUND(E229*P229,2)</f>
        <v>0</v>
      </c>
      <c r="R229" s="180" t="s">
        <v>269</v>
      </c>
      <c r="S229" s="180" t="s">
        <v>222</v>
      </c>
      <c r="T229" s="181" t="s">
        <v>808</v>
      </c>
      <c r="U229" s="160">
        <v>0.74</v>
      </c>
      <c r="V229" s="160">
        <f>ROUND(E229*U229,2)</f>
        <v>26.01</v>
      </c>
      <c r="W229" s="160"/>
      <c r="X229" s="160" t="s">
        <v>271</v>
      </c>
      <c r="Y229" s="160" t="s">
        <v>225</v>
      </c>
      <c r="Z229" s="149"/>
      <c r="AA229" s="149"/>
      <c r="AB229" s="149"/>
      <c r="AC229" s="149"/>
      <c r="AD229" s="149"/>
      <c r="AE229" s="149"/>
      <c r="AF229" s="149"/>
      <c r="AG229" s="149" t="s">
        <v>272</v>
      </c>
      <c r="AH229" s="149"/>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ht="22.5" outlineLevel="2" x14ac:dyDescent="0.2">
      <c r="A230" s="156"/>
      <c r="B230" s="157"/>
      <c r="C230" s="267" t="s">
        <v>2682</v>
      </c>
      <c r="D230" s="268"/>
      <c r="E230" s="268"/>
      <c r="F230" s="268"/>
      <c r="G230" s="268"/>
      <c r="H230" s="160"/>
      <c r="I230" s="160"/>
      <c r="J230" s="160"/>
      <c r="K230" s="160"/>
      <c r="L230" s="160"/>
      <c r="M230" s="160"/>
      <c r="N230" s="159"/>
      <c r="O230" s="159"/>
      <c r="P230" s="159"/>
      <c r="Q230" s="159"/>
      <c r="R230" s="160"/>
      <c r="S230" s="160"/>
      <c r="T230" s="160"/>
      <c r="U230" s="160"/>
      <c r="V230" s="160"/>
      <c r="W230" s="160"/>
      <c r="X230" s="160"/>
      <c r="Y230" s="160"/>
      <c r="Z230" s="149"/>
      <c r="AA230" s="149"/>
      <c r="AB230" s="149"/>
      <c r="AC230" s="149"/>
      <c r="AD230" s="149"/>
      <c r="AE230" s="149"/>
      <c r="AF230" s="149"/>
      <c r="AG230" s="149" t="s">
        <v>298</v>
      </c>
      <c r="AH230" s="149"/>
      <c r="AI230" s="149"/>
      <c r="AJ230" s="149"/>
      <c r="AK230" s="149"/>
      <c r="AL230" s="149"/>
      <c r="AM230" s="149"/>
      <c r="AN230" s="149"/>
      <c r="AO230" s="149"/>
      <c r="AP230" s="149"/>
      <c r="AQ230" s="149"/>
      <c r="AR230" s="149"/>
      <c r="AS230" s="149"/>
      <c r="AT230" s="149"/>
      <c r="AU230" s="149"/>
      <c r="AV230" s="149"/>
      <c r="AW230" s="149"/>
      <c r="AX230" s="149"/>
      <c r="AY230" s="149"/>
      <c r="AZ230" s="149"/>
      <c r="BA230" s="182" t="str">
        <f>C230</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30" s="149"/>
      <c r="BC230" s="149"/>
      <c r="BD230" s="149"/>
      <c r="BE230" s="149"/>
      <c r="BF230" s="149"/>
      <c r="BG230" s="149"/>
      <c r="BH230" s="149"/>
    </row>
    <row r="231" spans="1:60" outlineLevel="2" x14ac:dyDescent="0.2">
      <c r="A231" s="156"/>
      <c r="B231" s="157"/>
      <c r="C231" s="193" t="s">
        <v>2683</v>
      </c>
      <c r="D231" s="165"/>
      <c r="E231" s="166">
        <v>7.125</v>
      </c>
      <c r="F231" s="160"/>
      <c r="G231" s="160"/>
      <c r="H231" s="160"/>
      <c r="I231" s="160"/>
      <c r="J231" s="160"/>
      <c r="K231" s="160"/>
      <c r="L231" s="160"/>
      <c r="M231" s="160"/>
      <c r="N231" s="159"/>
      <c r="O231" s="159"/>
      <c r="P231" s="159"/>
      <c r="Q231" s="159"/>
      <c r="R231" s="160"/>
      <c r="S231" s="160"/>
      <c r="T231" s="160"/>
      <c r="U231" s="160"/>
      <c r="V231" s="160"/>
      <c r="W231" s="160"/>
      <c r="X231" s="160"/>
      <c r="Y231" s="160"/>
      <c r="Z231" s="149"/>
      <c r="AA231" s="149"/>
      <c r="AB231" s="149"/>
      <c r="AC231" s="149"/>
      <c r="AD231" s="149"/>
      <c r="AE231" s="149"/>
      <c r="AF231" s="149"/>
      <c r="AG231" s="149" t="s">
        <v>261</v>
      </c>
      <c r="AH231" s="149">
        <v>0</v>
      </c>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3" x14ac:dyDescent="0.2">
      <c r="A232" s="156"/>
      <c r="B232" s="157"/>
      <c r="C232" s="193" t="s">
        <v>2684</v>
      </c>
      <c r="D232" s="165"/>
      <c r="E232" s="166">
        <v>3.0249999999999999</v>
      </c>
      <c r="F232" s="160"/>
      <c r="G232" s="160"/>
      <c r="H232" s="160"/>
      <c r="I232" s="160"/>
      <c r="J232" s="160"/>
      <c r="K232" s="160"/>
      <c r="L232" s="160"/>
      <c r="M232" s="160"/>
      <c r="N232" s="159"/>
      <c r="O232" s="159"/>
      <c r="P232" s="159"/>
      <c r="Q232" s="159"/>
      <c r="R232" s="160"/>
      <c r="S232" s="160"/>
      <c r="T232" s="160"/>
      <c r="U232" s="160"/>
      <c r="V232" s="160"/>
      <c r="W232" s="160"/>
      <c r="X232" s="160"/>
      <c r="Y232" s="160"/>
      <c r="Z232" s="149"/>
      <c r="AA232" s="149"/>
      <c r="AB232" s="149"/>
      <c r="AC232" s="149"/>
      <c r="AD232" s="149"/>
      <c r="AE232" s="149"/>
      <c r="AF232" s="149"/>
      <c r="AG232" s="149" t="s">
        <v>261</v>
      </c>
      <c r="AH232" s="149">
        <v>0</v>
      </c>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3" x14ac:dyDescent="0.2">
      <c r="A233" s="156"/>
      <c r="B233" s="157"/>
      <c r="C233" s="193" t="s">
        <v>2685</v>
      </c>
      <c r="D233" s="165"/>
      <c r="E233" s="166">
        <v>0.7</v>
      </c>
      <c r="F233" s="160"/>
      <c r="G233" s="160"/>
      <c r="H233" s="160"/>
      <c r="I233" s="160"/>
      <c r="J233" s="160"/>
      <c r="K233" s="160"/>
      <c r="L233" s="160"/>
      <c r="M233" s="160"/>
      <c r="N233" s="159"/>
      <c r="O233" s="159"/>
      <c r="P233" s="159"/>
      <c r="Q233" s="159"/>
      <c r="R233" s="160"/>
      <c r="S233" s="160"/>
      <c r="T233" s="160"/>
      <c r="U233" s="160"/>
      <c r="V233" s="160"/>
      <c r="W233" s="160"/>
      <c r="X233" s="160"/>
      <c r="Y233" s="160"/>
      <c r="Z233" s="149"/>
      <c r="AA233" s="149"/>
      <c r="AB233" s="149"/>
      <c r="AC233" s="149"/>
      <c r="AD233" s="149"/>
      <c r="AE233" s="149"/>
      <c r="AF233" s="149"/>
      <c r="AG233" s="149" t="s">
        <v>261</v>
      </c>
      <c r="AH233" s="149">
        <v>0</v>
      </c>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outlineLevel="3" x14ac:dyDescent="0.2">
      <c r="A234" s="156"/>
      <c r="B234" s="157"/>
      <c r="C234" s="193" t="s">
        <v>2686</v>
      </c>
      <c r="D234" s="165"/>
      <c r="E234" s="166">
        <v>0.3</v>
      </c>
      <c r="F234" s="160"/>
      <c r="G234" s="160"/>
      <c r="H234" s="160"/>
      <c r="I234" s="160"/>
      <c r="J234" s="160"/>
      <c r="K234" s="160"/>
      <c r="L234" s="160"/>
      <c r="M234" s="160"/>
      <c r="N234" s="159"/>
      <c r="O234" s="159"/>
      <c r="P234" s="159"/>
      <c r="Q234" s="159"/>
      <c r="R234" s="160"/>
      <c r="S234" s="160"/>
      <c r="T234" s="160"/>
      <c r="U234" s="160"/>
      <c r="V234" s="160"/>
      <c r="W234" s="160"/>
      <c r="X234" s="160"/>
      <c r="Y234" s="160"/>
      <c r="Z234" s="149"/>
      <c r="AA234" s="149"/>
      <c r="AB234" s="149"/>
      <c r="AC234" s="149"/>
      <c r="AD234" s="149"/>
      <c r="AE234" s="149"/>
      <c r="AF234" s="149"/>
      <c r="AG234" s="149" t="s">
        <v>261</v>
      </c>
      <c r="AH234" s="149">
        <v>0</v>
      </c>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3" x14ac:dyDescent="0.2">
      <c r="A235" s="156"/>
      <c r="B235" s="157"/>
      <c r="C235" s="193" t="s">
        <v>2687</v>
      </c>
      <c r="D235" s="165"/>
      <c r="E235" s="166">
        <v>24</v>
      </c>
      <c r="F235" s="160"/>
      <c r="G235" s="160"/>
      <c r="H235" s="160"/>
      <c r="I235" s="160"/>
      <c r="J235" s="160"/>
      <c r="K235" s="160"/>
      <c r="L235" s="160"/>
      <c r="M235" s="160"/>
      <c r="N235" s="159"/>
      <c r="O235" s="159"/>
      <c r="P235" s="159"/>
      <c r="Q235" s="159"/>
      <c r="R235" s="160"/>
      <c r="S235" s="160"/>
      <c r="T235" s="160"/>
      <c r="U235" s="160"/>
      <c r="V235" s="160"/>
      <c r="W235" s="160"/>
      <c r="X235" s="160"/>
      <c r="Y235" s="160"/>
      <c r="Z235" s="149"/>
      <c r="AA235" s="149"/>
      <c r="AB235" s="149"/>
      <c r="AC235" s="149"/>
      <c r="AD235" s="149"/>
      <c r="AE235" s="149"/>
      <c r="AF235" s="149"/>
      <c r="AG235" s="149" t="s">
        <v>261</v>
      </c>
      <c r="AH235" s="149">
        <v>0</v>
      </c>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1" x14ac:dyDescent="0.2">
      <c r="A236" s="175">
        <v>53</v>
      </c>
      <c r="B236" s="176" t="s">
        <v>2688</v>
      </c>
      <c r="C236" s="191" t="s">
        <v>2689</v>
      </c>
      <c r="D236" s="177" t="s">
        <v>276</v>
      </c>
      <c r="E236" s="178">
        <v>35.15</v>
      </c>
      <c r="F236" s="179"/>
      <c r="G236" s="180">
        <f>ROUND(E236*F236,2)</f>
        <v>0</v>
      </c>
      <c r="H236" s="179"/>
      <c r="I236" s="180">
        <f>ROUND(E236*H236,2)</f>
        <v>0</v>
      </c>
      <c r="J236" s="179"/>
      <c r="K236" s="180">
        <f>ROUND(E236*J236,2)</f>
        <v>0</v>
      </c>
      <c r="L236" s="180">
        <v>21</v>
      </c>
      <c r="M236" s="180">
        <f>G236*(1+L236/100)</f>
        <v>0</v>
      </c>
      <c r="N236" s="178">
        <v>0</v>
      </c>
      <c r="O236" s="178">
        <f>ROUND(E236*N236,2)</f>
        <v>0</v>
      </c>
      <c r="P236" s="178">
        <v>0</v>
      </c>
      <c r="Q236" s="178">
        <f>ROUND(E236*P236,2)</f>
        <v>0</v>
      </c>
      <c r="R236" s="180" t="s">
        <v>269</v>
      </c>
      <c r="S236" s="180" t="s">
        <v>222</v>
      </c>
      <c r="T236" s="181" t="s">
        <v>808</v>
      </c>
      <c r="U236" s="160">
        <v>0.35</v>
      </c>
      <c r="V236" s="160">
        <f>ROUND(E236*U236,2)</f>
        <v>12.3</v>
      </c>
      <c r="W236" s="160"/>
      <c r="X236" s="160" t="s">
        <v>271</v>
      </c>
      <c r="Y236" s="160" t="s">
        <v>225</v>
      </c>
      <c r="Z236" s="149"/>
      <c r="AA236" s="149"/>
      <c r="AB236" s="149"/>
      <c r="AC236" s="149"/>
      <c r="AD236" s="149"/>
      <c r="AE236" s="149"/>
      <c r="AF236" s="149"/>
      <c r="AG236" s="149" t="s">
        <v>272</v>
      </c>
      <c r="AH236" s="149"/>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ht="22.5" outlineLevel="2" x14ac:dyDescent="0.2">
      <c r="A237" s="156"/>
      <c r="B237" s="157"/>
      <c r="C237" s="267" t="s">
        <v>2682</v>
      </c>
      <c r="D237" s="268"/>
      <c r="E237" s="268"/>
      <c r="F237" s="268"/>
      <c r="G237" s="268"/>
      <c r="H237" s="160"/>
      <c r="I237" s="160"/>
      <c r="J237" s="160"/>
      <c r="K237" s="160"/>
      <c r="L237" s="160"/>
      <c r="M237" s="160"/>
      <c r="N237" s="159"/>
      <c r="O237" s="159"/>
      <c r="P237" s="159"/>
      <c r="Q237" s="159"/>
      <c r="R237" s="160"/>
      <c r="S237" s="160"/>
      <c r="T237" s="160"/>
      <c r="U237" s="160"/>
      <c r="V237" s="160"/>
      <c r="W237" s="160"/>
      <c r="X237" s="160"/>
      <c r="Y237" s="160"/>
      <c r="Z237" s="149"/>
      <c r="AA237" s="149"/>
      <c r="AB237" s="149"/>
      <c r="AC237" s="149"/>
      <c r="AD237" s="149"/>
      <c r="AE237" s="149"/>
      <c r="AF237" s="149"/>
      <c r="AG237" s="149" t="s">
        <v>298</v>
      </c>
      <c r="AH237" s="149"/>
      <c r="AI237" s="149"/>
      <c r="AJ237" s="149"/>
      <c r="AK237" s="149"/>
      <c r="AL237" s="149"/>
      <c r="AM237" s="149"/>
      <c r="AN237" s="149"/>
      <c r="AO237" s="149"/>
      <c r="AP237" s="149"/>
      <c r="AQ237" s="149"/>
      <c r="AR237" s="149"/>
      <c r="AS237" s="149"/>
      <c r="AT237" s="149"/>
      <c r="AU237" s="149"/>
      <c r="AV237" s="149"/>
      <c r="AW237" s="149"/>
      <c r="AX237" s="149"/>
      <c r="AY237" s="149"/>
      <c r="AZ237" s="149"/>
      <c r="BA237" s="182" t="str">
        <f>C237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37" s="149"/>
      <c r="BC237" s="149"/>
      <c r="BD237" s="149"/>
      <c r="BE237" s="149"/>
      <c r="BF237" s="149"/>
      <c r="BG237" s="149"/>
      <c r="BH237" s="149"/>
    </row>
    <row r="238" spans="1:60" outlineLevel="2" x14ac:dyDescent="0.2">
      <c r="A238" s="156"/>
      <c r="B238" s="157"/>
      <c r="C238" s="193" t="s">
        <v>2690</v>
      </c>
      <c r="D238" s="165"/>
      <c r="E238" s="166">
        <v>7.125</v>
      </c>
      <c r="F238" s="160"/>
      <c r="G238" s="160"/>
      <c r="H238" s="160"/>
      <c r="I238" s="160"/>
      <c r="J238" s="160"/>
      <c r="K238" s="160"/>
      <c r="L238" s="160"/>
      <c r="M238" s="160"/>
      <c r="N238" s="159"/>
      <c r="O238" s="159"/>
      <c r="P238" s="159"/>
      <c r="Q238" s="159"/>
      <c r="R238" s="160"/>
      <c r="S238" s="160"/>
      <c r="T238" s="160"/>
      <c r="U238" s="160"/>
      <c r="V238" s="160"/>
      <c r="W238" s="160"/>
      <c r="X238" s="160"/>
      <c r="Y238" s="160"/>
      <c r="Z238" s="149"/>
      <c r="AA238" s="149"/>
      <c r="AB238" s="149"/>
      <c r="AC238" s="149"/>
      <c r="AD238" s="149"/>
      <c r="AE238" s="149"/>
      <c r="AF238" s="149"/>
      <c r="AG238" s="149" t="s">
        <v>261</v>
      </c>
      <c r="AH238" s="149">
        <v>0</v>
      </c>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3" x14ac:dyDescent="0.2">
      <c r="A239" s="156"/>
      <c r="B239" s="157"/>
      <c r="C239" s="193" t="s">
        <v>2691</v>
      </c>
      <c r="D239" s="165"/>
      <c r="E239" s="166">
        <v>3.0249999999999999</v>
      </c>
      <c r="F239" s="160"/>
      <c r="G239" s="160"/>
      <c r="H239" s="160"/>
      <c r="I239" s="160"/>
      <c r="J239" s="160"/>
      <c r="K239" s="160"/>
      <c r="L239" s="160"/>
      <c r="M239" s="160"/>
      <c r="N239" s="159"/>
      <c r="O239" s="159"/>
      <c r="P239" s="159"/>
      <c r="Q239" s="159"/>
      <c r="R239" s="160"/>
      <c r="S239" s="160"/>
      <c r="T239" s="160"/>
      <c r="U239" s="160"/>
      <c r="V239" s="160"/>
      <c r="W239" s="160"/>
      <c r="X239" s="160"/>
      <c r="Y239" s="160"/>
      <c r="Z239" s="149"/>
      <c r="AA239" s="149"/>
      <c r="AB239" s="149"/>
      <c r="AC239" s="149"/>
      <c r="AD239" s="149"/>
      <c r="AE239" s="149"/>
      <c r="AF239" s="149"/>
      <c r="AG239" s="149" t="s">
        <v>261</v>
      </c>
      <c r="AH239" s="149">
        <v>0</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outlineLevel="3" x14ac:dyDescent="0.2">
      <c r="A240" s="156"/>
      <c r="B240" s="157"/>
      <c r="C240" s="193" t="s">
        <v>2685</v>
      </c>
      <c r="D240" s="165"/>
      <c r="E240" s="166">
        <v>0.7</v>
      </c>
      <c r="F240" s="160"/>
      <c r="G240" s="160"/>
      <c r="H240" s="160"/>
      <c r="I240" s="160"/>
      <c r="J240" s="160"/>
      <c r="K240" s="160"/>
      <c r="L240" s="160"/>
      <c r="M240" s="160"/>
      <c r="N240" s="159"/>
      <c r="O240" s="159"/>
      <c r="P240" s="159"/>
      <c r="Q240" s="159"/>
      <c r="R240" s="160"/>
      <c r="S240" s="160"/>
      <c r="T240" s="160"/>
      <c r="U240" s="160"/>
      <c r="V240" s="160"/>
      <c r="W240" s="160"/>
      <c r="X240" s="160"/>
      <c r="Y240" s="160"/>
      <c r="Z240" s="149"/>
      <c r="AA240" s="149"/>
      <c r="AB240" s="149"/>
      <c r="AC240" s="149"/>
      <c r="AD240" s="149"/>
      <c r="AE240" s="149"/>
      <c r="AF240" s="149"/>
      <c r="AG240" s="149" t="s">
        <v>261</v>
      </c>
      <c r="AH240" s="149">
        <v>0</v>
      </c>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3" x14ac:dyDescent="0.2">
      <c r="A241" s="156"/>
      <c r="B241" s="157"/>
      <c r="C241" s="193" t="s">
        <v>2686</v>
      </c>
      <c r="D241" s="165"/>
      <c r="E241" s="166">
        <v>0.3</v>
      </c>
      <c r="F241" s="160"/>
      <c r="G241" s="160"/>
      <c r="H241" s="160"/>
      <c r="I241" s="160"/>
      <c r="J241" s="160"/>
      <c r="K241" s="160"/>
      <c r="L241" s="160"/>
      <c r="M241" s="160"/>
      <c r="N241" s="159"/>
      <c r="O241" s="159"/>
      <c r="P241" s="159"/>
      <c r="Q241" s="159"/>
      <c r="R241" s="160"/>
      <c r="S241" s="160"/>
      <c r="T241" s="160"/>
      <c r="U241" s="160"/>
      <c r="V241" s="160"/>
      <c r="W241" s="160"/>
      <c r="X241" s="160"/>
      <c r="Y241" s="160"/>
      <c r="Z241" s="149"/>
      <c r="AA241" s="149"/>
      <c r="AB241" s="149"/>
      <c r="AC241" s="149"/>
      <c r="AD241" s="149"/>
      <c r="AE241" s="149"/>
      <c r="AF241" s="149"/>
      <c r="AG241" s="149" t="s">
        <v>261</v>
      </c>
      <c r="AH241" s="149">
        <v>0</v>
      </c>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3" x14ac:dyDescent="0.2">
      <c r="A242" s="156"/>
      <c r="B242" s="157"/>
      <c r="C242" s="193" t="s">
        <v>2687</v>
      </c>
      <c r="D242" s="165"/>
      <c r="E242" s="166">
        <v>24</v>
      </c>
      <c r="F242" s="160"/>
      <c r="G242" s="160"/>
      <c r="H242" s="160"/>
      <c r="I242" s="160"/>
      <c r="J242" s="160"/>
      <c r="K242" s="160"/>
      <c r="L242" s="160"/>
      <c r="M242" s="160"/>
      <c r="N242" s="159"/>
      <c r="O242" s="159"/>
      <c r="P242" s="159"/>
      <c r="Q242" s="159"/>
      <c r="R242" s="160"/>
      <c r="S242" s="160"/>
      <c r="T242" s="160"/>
      <c r="U242" s="160"/>
      <c r="V242" s="160"/>
      <c r="W242" s="160"/>
      <c r="X242" s="160"/>
      <c r="Y242" s="160"/>
      <c r="Z242" s="149"/>
      <c r="AA242" s="149"/>
      <c r="AB242" s="149"/>
      <c r="AC242" s="149"/>
      <c r="AD242" s="149"/>
      <c r="AE242" s="149"/>
      <c r="AF242" s="149"/>
      <c r="AG242" s="149" t="s">
        <v>261</v>
      </c>
      <c r="AH242" s="149">
        <v>0</v>
      </c>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1" x14ac:dyDescent="0.2">
      <c r="A243" s="175">
        <v>54</v>
      </c>
      <c r="B243" s="176" t="s">
        <v>2692</v>
      </c>
      <c r="C243" s="191" t="s">
        <v>2693</v>
      </c>
      <c r="D243" s="177" t="s">
        <v>276</v>
      </c>
      <c r="E243" s="178">
        <v>18.425000000000001</v>
      </c>
      <c r="F243" s="179"/>
      <c r="G243" s="180">
        <f>ROUND(E243*F243,2)</f>
        <v>0</v>
      </c>
      <c r="H243" s="179"/>
      <c r="I243" s="180">
        <f>ROUND(E243*H243,2)</f>
        <v>0</v>
      </c>
      <c r="J243" s="179"/>
      <c r="K243" s="180">
        <f>ROUND(E243*J243,2)</f>
        <v>0</v>
      </c>
      <c r="L243" s="180">
        <v>21</v>
      </c>
      <c r="M243" s="180">
        <f>G243*(1+L243/100)</f>
        <v>0</v>
      </c>
      <c r="N243" s="178">
        <v>3.7179999999999998E-2</v>
      </c>
      <c r="O243" s="178">
        <f>ROUND(E243*N243,2)</f>
        <v>0.69</v>
      </c>
      <c r="P243" s="178">
        <v>0</v>
      </c>
      <c r="Q243" s="178">
        <f>ROUND(E243*P243,2)</f>
        <v>0</v>
      </c>
      <c r="R243" s="180" t="s">
        <v>269</v>
      </c>
      <c r="S243" s="180" t="s">
        <v>222</v>
      </c>
      <c r="T243" s="181" t="s">
        <v>808</v>
      </c>
      <c r="U243" s="160">
        <v>0.78400000000000003</v>
      </c>
      <c r="V243" s="160">
        <f>ROUND(E243*U243,2)</f>
        <v>14.45</v>
      </c>
      <c r="W243" s="160"/>
      <c r="X243" s="160" t="s">
        <v>271</v>
      </c>
      <c r="Y243" s="160" t="s">
        <v>225</v>
      </c>
      <c r="Z243" s="149"/>
      <c r="AA243" s="149"/>
      <c r="AB243" s="149"/>
      <c r="AC243" s="149"/>
      <c r="AD243" s="149"/>
      <c r="AE243" s="149"/>
      <c r="AF243" s="149"/>
      <c r="AG243" s="149" t="s">
        <v>272</v>
      </c>
      <c r="AH243" s="149"/>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ht="22.5" outlineLevel="2" x14ac:dyDescent="0.2">
      <c r="A244" s="156"/>
      <c r="B244" s="157"/>
      <c r="C244" s="267" t="s">
        <v>2682</v>
      </c>
      <c r="D244" s="268"/>
      <c r="E244" s="268"/>
      <c r="F244" s="268"/>
      <c r="G244" s="268"/>
      <c r="H244" s="160"/>
      <c r="I244" s="160"/>
      <c r="J244" s="160"/>
      <c r="K244" s="160"/>
      <c r="L244" s="160"/>
      <c r="M244" s="160"/>
      <c r="N244" s="159"/>
      <c r="O244" s="159"/>
      <c r="P244" s="159"/>
      <c r="Q244" s="159"/>
      <c r="R244" s="160"/>
      <c r="S244" s="160"/>
      <c r="T244" s="160"/>
      <c r="U244" s="160"/>
      <c r="V244" s="160"/>
      <c r="W244" s="160"/>
      <c r="X244" s="160"/>
      <c r="Y244" s="160"/>
      <c r="Z244" s="149"/>
      <c r="AA244" s="149"/>
      <c r="AB244" s="149"/>
      <c r="AC244" s="149"/>
      <c r="AD244" s="149"/>
      <c r="AE244" s="149"/>
      <c r="AF244" s="149"/>
      <c r="AG244" s="149" t="s">
        <v>298</v>
      </c>
      <c r="AH244" s="149"/>
      <c r="AI244" s="149"/>
      <c r="AJ244" s="149"/>
      <c r="AK244" s="149"/>
      <c r="AL244" s="149"/>
      <c r="AM244" s="149"/>
      <c r="AN244" s="149"/>
      <c r="AO244" s="149"/>
      <c r="AP244" s="149"/>
      <c r="AQ244" s="149"/>
      <c r="AR244" s="149"/>
      <c r="AS244" s="149"/>
      <c r="AT244" s="149"/>
      <c r="AU244" s="149"/>
      <c r="AV244" s="149"/>
      <c r="AW244" s="149"/>
      <c r="AX244" s="149"/>
      <c r="AY244" s="149"/>
      <c r="AZ244" s="149"/>
      <c r="BA244" s="182" t="str">
        <f>C244</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44" s="149"/>
      <c r="BC244" s="149"/>
      <c r="BD244" s="149"/>
      <c r="BE244" s="149"/>
      <c r="BF244" s="149"/>
      <c r="BG244" s="149"/>
      <c r="BH244" s="149"/>
    </row>
    <row r="245" spans="1:60" outlineLevel="2" x14ac:dyDescent="0.2">
      <c r="A245" s="156"/>
      <c r="B245" s="157"/>
      <c r="C245" s="193" t="s">
        <v>2694</v>
      </c>
      <c r="D245" s="165"/>
      <c r="E245" s="166">
        <v>16.8</v>
      </c>
      <c r="F245" s="160"/>
      <c r="G245" s="160"/>
      <c r="H245" s="160"/>
      <c r="I245" s="160"/>
      <c r="J245" s="160"/>
      <c r="K245" s="160"/>
      <c r="L245" s="160"/>
      <c r="M245" s="160"/>
      <c r="N245" s="159"/>
      <c r="O245" s="159"/>
      <c r="P245" s="159"/>
      <c r="Q245" s="159"/>
      <c r="R245" s="160"/>
      <c r="S245" s="160"/>
      <c r="T245" s="160"/>
      <c r="U245" s="160"/>
      <c r="V245" s="160"/>
      <c r="W245" s="160"/>
      <c r="X245" s="160"/>
      <c r="Y245" s="160"/>
      <c r="Z245" s="149"/>
      <c r="AA245" s="149"/>
      <c r="AB245" s="149"/>
      <c r="AC245" s="149"/>
      <c r="AD245" s="149"/>
      <c r="AE245" s="149"/>
      <c r="AF245" s="149"/>
      <c r="AG245" s="149" t="s">
        <v>261</v>
      </c>
      <c r="AH245" s="149">
        <v>0</v>
      </c>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3" x14ac:dyDescent="0.2">
      <c r="A246" s="156"/>
      <c r="B246" s="157"/>
      <c r="C246" s="193" t="s">
        <v>2695</v>
      </c>
      <c r="D246" s="165"/>
      <c r="E246" s="166">
        <v>1.625</v>
      </c>
      <c r="F246" s="160"/>
      <c r="G246" s="160"/>
      <c r="H246" s="160"/>
      <c r="I246" s="160"/>
      <c r="J246" s="160"/>
      <c r="K246" s="160"/>
      <c r="L246" s="160"/>
      <c r="M246" s="160"/>
      <c r="N246" s="159"/>
      <c r="O246" s="159"/>
      <c r="P246" s="159"/>
      <c r="Q246" s="159"/>
      <c r="R246" s="160"/>
      <c r="S246" s="160"/>
      <c r="T246" s="160"/>
      <c r="U246" s="160"/>
      <c r="V246" s="160"/>
      <c r="W246" s="160"/>
      <c r="X246" s="160"/>
      <c r="Y246" s="160"/>
      <c r="Z246" s="149"/>
      <c r="AA246" s="149"/>
      <c r="AB246" s="149"/>
      <c r="AC246" s="149"/>
      <c r="AD246" s="149"/>
      <c r="AE246" s="149"/>
      <c r="AF246" s="149"/>
      <c r="AG246" s="149" t="s">
        <v>261</v>
      </c>
      <c r="AH246" s="149">
        <v>0</v>
      </c>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outlineLevel="1" x14ac:dyDescent="0.2">
      <c r="A247" s="175">
        <v>55</v>
      </c>
      <c r="B247" s="176" t="s">
        <v>2696</v>
      </c>
      <c r="C247" s="191" t="s">
        <v>2697</v>
      </c>
      <c r="D247" s="177" t="s">
        <v>276</v>
      </c>
      <c r="E247" s="178">
        <v>18.425000000000001</v>
      </c>
      <c r="F247" s="179"/>
      <c r="G247" s="180">
        <f>ROUND(E247*F247,2)</f>
        <v>0</v>
      </c>
      <c r="H247" s="179"/>
      <c r="I247" s="180">
        <f>ROUND(E247*H247,2)</f>
        <v>0</v>
      </c>
      <c r="J247" s="179"/>
      <c r="K247" s="180">
        <f>ROUND(E247*J247,2)</f>
        <v>0</v>
      </c>
      <c r="L247" s="180">
        <v>21</v>
      </c>
      <c r="M247" s="180">
        <f>G247*(1+L247/100)</f>
        <v>0</v>
      </c>
      <c r="N247" s="178">
        <v>0</v>
      </c>
      <c r="O247" s="178">
        <f>ROUND(E247*N247,2)</f>
        <v>0</v>
      </c>
      <c r="P247" s="178">
        <v>0</v>
      </c>
      <c r="Q247" s="178">
        <f>ROUND(E247*P247,2)</f>
        <v>0</v>
      </c>
      <c r="R247" s="180" t="s">
        <v>269</v>
      </c>
      <c r="S247" s="180" t="s">
        <v>222</v>
      </c>
      <c r="T247" s="181" t="s">
        <v>808</v>
      </c>
      <c r="U247" s="160">
        <v>0.35</v>
      </c>
      <c r="V247" s="160">
        <f>ROUND(E247*U247,2)</f>
        <v>6.45</v>
      </c>
      <c r="W247" s="160"/>
      <c r="X247" s="160" t="s">
        <v>271</v>
      </c>
      <c r="Y247" s="160" t="s">
        <v>225</v>
      </c>
      <c r="Z247" s="149"/>
      <c r="AA247" s="149"/>
      <c r="AB247" s="149"/>
      <c r="AC247" s="149"/>
      <c r="AD247" s="149"/>
      <c r="AE247" s="149"/>
      <c r="AF247" s="149"/>
      <c r="AG247" s="149" t="s">
        <v>272</v>
      </c>
      <c r="AH247" s="149"/>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ht="22.5" outlineLevel="2" x14ac:dyDescent="0.2">
      <c r="A248" s="156"/>
      <c r="B248" s="157"/>
      <c r="C248" s="267" t="s">
        <v>2682</v>
      </c>
      <c r="D248" s="268"/>
      <c r="E248" s="268"/>
      <c r="F248" s="268"/>
      <c r="G248" s="268"/>
      <c r="H248" s="160"/>
      <c r="I248" s="160"/>
      <c r="J248" s="160"/>
      <c r="K248" s="160"/>
      <c r="L248" s="160"/>
      <c r="M248" s="160"/>
      <c r="N248" s="159"/>
      <c r="O248" s="159"/>
      <c r="P248" s="159"/>
      <c r="Q248" s="159"/>
      <c r="R248" s="160"/>
      <c r="S248" s="160"/>
      <c r="T248" s="160"/>
      <c r="U248" s="160"/>
      <c r="V248" s="160"/>
      <c r="W248" s="160"/>
      <c r="X248" s="160"/>
      <c r="Y248" s="160"/>
      <c r="Z248" s="149"/>
      <c r="AA248" s="149"/>
      <c r="AB248" s="149"/>
      <c r="AC248" s="149"/>
      <c r="AD248" s="149"/>
      <c r="AE248" s="149"/>
      <c r="AF248" s="149"/>
      <c r="AG248" s="149" t="s">
        <v>298</v>
      </c>
      <c r="AH248" s="149"/>
      <c r="AI248" s="149"/>
      <c r="AJ248" s="149"/>
      <c r="AK248" s="149"/>
      <c r="AL248" s="149"/>
      <c r="AM248" s="149"/>
      <c r="AN248" s="149"/>
      <c r="AO248" s="149"/>
      <c r="AP248" s="149"/>
      <c r="AQ248" s="149"/>
      <c r="AR248" s="149"/>
      <c r="AS248" s="149"/>
      <c r="AT248" s="149"/>
      <c r="AU248" s="149"/>
      <c r="AV248" s="149"/>
      <c r="AW248" s="149"/>
      <c r="AX248" s="149"/>
      <c r="AY248" s="149"/>
      <c r="AZ248" s="149"/>
      <c r="BA248" s="182" t="str">
        <f>C248</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48" s="149"/>
      <c r="BC248" s="149"/>
      <c r="BD248" s="149"/>
      <c r="BE248" s="149"/>
      <c r="BF248" s="149"/>
      <c r="BG248" s="149"/>
      <c r="BH248" s="149"/>
    </row>
    <row r="249" spans="1:60" outlineLevel="2" x14ac:dyDescent="0.2">
      <c r="A249" s="156"/>
      <c r="B249" s="157"/>
      <c r="C249" s="193" t="s">
        <v>2698</v>
      </c>
      <c r="D249" s="165"/>
      <c r="E249" s="166">
        <v>16.8</v>
      </c>
      <c r="F249" s="160"/>
      <c r="G249" s="160"/>
      <c r="H249" s="160"/>
      <c r="I249" s="160"/>
      <c r="J249" s="160"/>
      <c r="K249" s="160"/>
      <c r="L249" s="160"/>
      <c r="M249" s="160"/>
      <c r="N249" s="159"/>
      <c r="O249" s="159"/>
      <c r="P249" s="159"/>
      <c r="Q249" s="159"/>
      <c r="R249" s="160"/>
      <c r="S249" s="160"/>
      <c r="T249" s="160"/>
      <c r="U249" s="160"/>
      <c r="V249" s="160"/>
      <c r="W249" s="160"/>
      <c r="X249" s="160"/>
      <c r="Y249" s="160"/>
      <c r="Z249" s="149"/>
      <c r="AA249" s="149"/>
      <c r="AB249" s="149"/>
      <c r="AC249" s="149"/>
      <c r="AD249" s="149"/>
      <c r="AE249" s="149"/>
      <c r="AF249" s="149"/>
      <c r="AG249" s="149" t="s">
        <v>261</v>
      </c>
      <c r="AH249" s="149">
        <v>0</v>
      </c>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3" x14ac:dyDescent="0.2">
      <c r="A250" s="156"/>
      <c r="B250" s="157"/>
      <c r="C250" s="193" t="s">
        <v>2695</v>
      </c>
      <c r="D250" s="165"/>
      <c r="E250" s="166">
        <v>1.625</v>
      </c>
      <c r="F250" s="160"/>
      <c r="G250" s="160"/>
      <c r="H250" s="160"/>
      <c r="I250" s="160"/>
      <c r="J250" s="160"/>
      <c r="K250" s="160"/>
      <c r="L250" s="160"/>
      <c r="M250" s="160"/>
      <c r="N250" s="159"/>
      <c r="O250" s="159"/>
      <c r="P250" s="159"/>
      <c r="Q250" s="159"/>
      <c r="R250" s="160"/>
      <c r="S250" s="160"/>
      <c r="T250" s="160"/>
      <c r="U250" s="160"/>
      <c r="V250" s="160"/>
      <c r="W250" s="160"/>
      <c r="X250" s="160"/>
      <c r="Y250" s="160"/>
      <c r="Z250" s="149"/>
      <c r="AA250" s="149"/>
      <c r="AB250" s="149"/>
      <c r="AC250" s="149"/>
      <c r="AD250" s="149"/>
      <c r="AE250" s="149"/>
      <c r="AF250" s="149"/>
      <c r="AG250" s="149" t="s">
        <v>261</v>
      </c>
      <c r="AH250" s="149">
        <v>0</v>
      </c>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1" x14ac:dyDescent="0.2">
      <c r="A251" s="175">
        <v>56</v>
      </c>
      <c r="B251" s="176" t="s">
        <v>2699</v>
      </c>
      <c r="C251" s="191" t="s">
        <v>2700</v>
      </c>
      <c r="D251" s="177" t="s">
        <v>439</v>
      </c>
      <c r="E251" s="178">
        <v>0.37108000000000002</v>
      </c>
      <c r="F251" s="179"/>
      <c r="G251" s="180">
        <f>ROUND(E251*F251,2)</f>
        <v>0</v>
      </c>
      <c r="H251" s="179"/>
      <c r="I251" s="180">
        <f>ROUND(E251*H251,2)</f>
        <v>0</v>
      </c>
      <c r="J251" s="179"/>
      <c r="K251" s="180">
        <f>ROUND(E251*J251,2)</f>
        <v>0</v>
      </c>
      <c r="L251" s="180">
        <v>21</v>
      </c>
      <c r="M251" s="180">
        <f>G251*(1+L251/100)</f>
        <v>0</v>
      </c>
      <c r="N251" s="178">
        <v>1.0202899999999999</v>
      </c>
      <c r="O251" s="178">
        <f>ROUND(E251*N251,2)</f>
        <v>0.38</v>
      </c>
      <c r="P251" s="178">
        <v>0</v>
      </c>
      <c r="Q251" s="178">
        <f>ROUND(E251*P251,2)</f>
        <v>0</v>
      </c>
      <c r="R251" s="180" t="s">
        <v>269</v>
      </c>
      <c r="S251" s="180" t="s">
        <v>222</v>
      </c>
      <c r="T251" s="181" t="s">
        <v>808</v>
      </c>
      <c r="U251" s="160">
        <v>25.271000000000001</v>
      </c>
      <c r="V251" s="160">
        <f>ROUND(E251*U251,2)</f>
        <v>9.3800000000000008</v>
      </c>
      <c r="W251" s="160"/>
      <c r="X251" s="160" t="s">
        <v>271</v>
      </c>
      <c r="Y251" s="160" t="s">
        <v>225</v>
      </c>
      <c r="Z251" s="149"/>
      <c r="AA251" s="149"/>
      <c r="AB251" s="149"/>
      <c r="AC251" s="149"/>
      <c r="AD251" s="149"/>
      <c r="AE251" s="149"/>
      <c r="AF251" s="149"/>
      <c r="AG251" s="149" t="s">
        <v>272</v>
      </c>
      <c r="AH251" s="149"/>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2" x14ac:dyDescent="0.2">
      <c r="A252" s="156"/>
      <c r="B252" s="157"/>
      <c r="C252" s="267" t="s">
        <v>1607</v>
      </c>
      <c r="D252" s="268"/>
      <c r="E252" s="268"/>
      <c r="F252" s="268"/>
      <c r="G252" s="268"/>
      <c r="H252" s="160"/>
      <c r="I252" s="160"/>
      <c r="J252" s="160"/>
      <c r="K252" s="160"/>
      <c r="L252" s="160"/>
      <c r="M252" s="160"/>
      <c r="N252" s="159"/>
      <c r="O252" s="159"/>
      <c r="P252" s="159"/>
      <c r="Q252" s="159"/>
      <c r="R252" s="160"/>
      <c r="S252" s="160"/>
      <c r="T252" s="160"/>
      <c r="U252" s="160"/>
      <c r="V252" s="160"/>
      <c r="W252" s="160"/>
      <c r="X252" s="160"/>
      <c r="Y252" s="160"/>
      <c r="Z252" s="149"/>
      <c r="AA252" s="149"/>
      <c r="AB252" s="149"/>
      <c r="AC252" s="149"/>
      <c r="AD252" s="149"/>
      <c r="AE252" s="149"/>
      <c r="AF252" s="149"/>
      <c r="AG252" s="149" t="s">
        <v>298</v>
      </c>
      <c r="AH252" s="149"/>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outlineLevel="2" x14ac:dyDescent="0.2">
      <c r="A253" s="156"/>
      <c r="B253" s="157"/>
      <c r="C253" s="193" t="s">
        <v>2701</v>
      </c>
      <c r="D253" s="165"/>
      <c r="E253" s="166">
        <v>0.14321999999999999</v>
      </c>
      <c r="F253" s="160"/>
      <c r="G253" s="160"/>
      <c r="H253" s="160"/>
      <c r="I253" s="160"/>
      <c r="J253" s="160"/>
      <c r="K253" s="160"/>
      <c r="L253" s="160"/>
      <c r="M253" s="160"/>
      <c r="N253" s="159"/>
      <c r="O253" s="159"/>
      <c r="P253" s="159"/>
      <c r="Q253" s="159"/>
      <c r="R253" s="160"/>
      <c r="S253" s="160"/>
      <c r="T253" s="160"/>
      <c r="U253" s="160"/>
      <c r="V253" s="160"/>
      <c r="W253" s="160"/>
      <c r="X253" s="160"/>
      <c r="Y253" s="160"/>
      <c r="Z253" s="149"/>
      <c r="AA253" s="149"/>
      <c r="AB253" s="149"/>
      <c r="AC253" s="149"/>
      <c r="AD253" s="149"/>
      <c r="AE253" s="149"/>
      <c r="AF253" s="149"/>
      <c r="AG253" s="149" t="s">
        <v>261</v>
      </c>
      <c r="AH253" s="149">
        <v>0</v>
      </c>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3" x14ac:dyDescent="0.2">
      <c r="A254" s="156"/>
      <c r="B254" s="157"/>
      <c r="C254" s="193" t="s">
        <v>2702</v>
      </c>
      <c r="D254" s="165"/>
      <c r="E254" s="166">
        <v>4.5789999999999997E-2</v>
      </c>
      <c r="F254" s="160"/>
      <c r="G254" s="160"/>
      <c r="H254" s="160"/>
      <c r="I254" s="160"/>
      <c r="J254" s="160"/>
      <c r="K254" s="160"/>
      <c r="L254" s="160"/>
      <c r="M254" s="160"/>
      <c r="N254" s="159"/>
      <c r="O254" s="159"/>
      <c r="P254" s="159"/>
      <c r="Q254" s="159"/>
      <c r="R254" s="160"/>
      <c r="S254" s="160"/>
      <c r="T254" s="160"/>
      <c r="U254" s="160"/>
      <c r="V254" s="160"/>
      <c r="W254" s="160"/>
      <c r="X254" s="160"/>
      <c r="Y254" s="160"/>
      <c r="Z254" s="149"/>
      <c r="AA254" s="149"/>
      <c r="AB254" s="149"/>
      <c r="AC254" s="149"/>
      <c r="AD254" s="149"/>
      <c r="AE254" s="149"/>
      <c r="AF254" s="149"/>
      <c r="AG254" s="149" t="s">
        <v>261</v>
      </c>
      <c r="AH254" s="149">
        <v>0</v>
      </c>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outlineLevel="3" x14ac:dyDescent="0.2">
      <c r="A255" s="156"/>
      <c r="B255" s="157"/>
      <c r="C255" s="193" t="s">
        <v>2703</v>
      </c>
      <c r="D255" s="165"/>
      <c r="E255" s="166">
        <v>9.239E-2</v>
      </c>
      <c r="F255" s="160"/>
      <c r="G255" s="160"/>
      <c r="H255" s="160"/>
      <c r="I255" s="160"/>
      <c r="J255" s="160"/>
      <c r="K255" s="160"/>
      <c r="L255" s="160"/>
      <c r="M255" s="160"/>
      <c r="N255" s="159"/>
      <c r="O255" s="159"/>
      <c r="P255" s="159"/>
      <c r="Q255" s="159"/>
      <c r="R255" s="160"/>
      <c r="S255" s="160"/>
      <c r="T255" s="160"/>
      <c r="U255" s="160"/>
      <c r="V255" s="160"/>
      <c r="W255" s="160"/>
      <c r="X255" s="160"/>
      <c r="Y255" s="160"/>
      <c r="Z255" s="149"/>
      <c r="AA255" s="149"/>
      <c r="AB255" s="149"/>
      <c r="AC255" s="149"/>
      <c r="AD255" s="149"/>
      <c r="AE255" s="149"/>
      <c r="AF255" s="149"/>
      <c r="AG255" s="149" t="s">
        <v>261</v>
      </c>
      <c r="AH255" s="149">
        <v>0</v>
      </c>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3" x14ac:dyDescent="0.2">
      <c r="A256" s="156"/>
      <c r="B256" s="157"/>
      <c r="C256" s="193" t="s">
        <v>2704</v>
      </c>
      <c r="D256" s="165"/>
      <c r="E256" s="166">
        <v>2.332E-2</v>
      </c>
      <c r="F256" s="160"/>
      <c r="G256" s="160"/>
      <c r="H256" s="160"/>
      <c r="I256" s="160"/>
      <c r="J256" s="160"/>
      <c r="K256" s="160"/>
      <c r="L256" s="160"/>
      <c r="M256" s="160"/>
      <c r="N256" s="159"/>
      <c r="O256" s="159"/>
      <c r="P256" s="159"/>
      <c r="Q256" s="159"/>
      <c r="R256" s="160"/>
      <c r="S256" s="160"/>
      <c r="T256" s="160"/>
      <c r="U256" s="160"/>
      <c r="V256" s="160"/>
      <c r="W256" s="160"/>
      <c r="X256" s="160"/>
      <c r="Y256" s="160"/>
      <c r="Z256" s="149"/>
      <c r="AA256" s="149"/>
      <c r="AB256" s="149"/>
      <c r="AC256" s="149"/>
      <c r="AD256" s="149"/>
      <c r="AE256" s="149"/>
      <c r="AF256" s="149"/>
      <c r="AG256" s="149" t="s">
        <v>261</v>
      </c>
      <c r="AH256" s="149">
        <v>0</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3" x14ac:dyDescent="0.2">
      <c r="A257" s="156"/>
      <c r="B257" s="157"/>
      <c r="C257" s="193" t="s">
        <v>2705</v>
      </c>
      <c r="D257" s="165"/>
      <c r="E257" s="166">
        <v>5.1580000000000001E-2</v>
      </c>
      <c r="F257" s="160"/>
      <c r="G257" s="160"/>
      <c r="H257" s="160"/>
      <c r="I257" s="160"/>
      <c r="J257" s="160"/>
      <c r="K257" s="160"/>
      <c r="L257" s="160"/>
      <c r="M257" s="160"/>
      <c r="N257" s="159"/>
      <c r="O257" s="159"/>
      <c r="P257" s="159"/>
      <c r="Q257" s="159"/>
      <c r="R257" s="160"/>
      <c r="S257" s="160"/>
      <c r="T257" s="160"/>
      <c r="U257" s="160"/>
      <c r="V257" s="160"/>
      <c r="W257" s="160"/>
      <c r="X257" s="160"/>
      <c r="Y257" s="160"/>
      <c r="Z257" s="149"/>
      <c r="AA257" s="149"/>
      <c r="AB257" s="149"/>
      <c r="AC257" s="149"/>
      <c r="AD257" s="149"/>
      <c r="AE257" s="149"/>
      <c r="AF257" s="149"/>
      <c r="AG257" s="149" t="s">
        <v>261</v>
      </c>
      <c r="AH257" s="149">
        <v>0</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3" x14ac:dyDescent="0.2">
      <c r="A258" s="156"/>
      <c r="B258" s="157"/>
      <c r="C258" s="193" t="s">
        <v>2706</v>
      </c>
      <c r="D258" s="165"/>
      <c r="E258" s="166">
        <v>1.4789999999999999E-2</v>
      </c>
      <c r="F258" s="160"/>
      <c r="G258" s="160"/>
      <c r="H258" s="160"/>
      <c r="I258" s="160"/>
      <c r="J258" s="160"/>
      <c r="K258" s="160"/>
      <c r="L258" s="160"/>
      <c r="M258" s="160"/>
      <c r="N258" s="159"/>
      <c r="O258" s="159"/>
      <c r="P258" s="159"/>
      <c r="Q258" s="159"/>
      <c r="R258" s="160"/>
      <c r="S258" s="160"/>
      <c r="T258" s="160"/>
      <c r="U258" s="160"/>
      <c r="V258" s="160"/>
      <c r="W258" s="160"/>
      <c r="X258" s="160"/>
      <c r="Y258" s="160"/>
      <c r="Z258" s="149"/>
      <c r="AA258" s="149"/>
      <c r="AB258" s="149"/>
      <c r="AC258" s="149"/>
      <c r="AD258" s="149"/>
      <c r="AE258" s="149"/>
      <c r="AF258" s="149"/>
      <c r="AG258" s="149" t="s">
        <v>261</v>
      </c>
      <c r="AH258" s="149">
        <v>0</v>
      </c>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ht="22.5" outlineLevel="1" x14ac:dyDescent="0.2">
      <c r="A259" s="175">
        <v>57</v>
      </c>
      <c r="B259" s="176" t="s">
        <v>2707</v>
      </c>
      <c r="C259" s="191" t="s">
        <v>2708</v>
      </c>
      <c r="D259" s="177" t="s">
        <v>276</v>
      </c>
      <c r="E259" s="178">
        <v>17.393750000000001</v>
      </c>
      <c r="F259" s="179"/>
      <c r="G259" s="180">
        <f>ROUND(E259*F259,2)</f>
        <v>0</v>
      </c>
      <c r="H259" s="179"/>
      <c r="I259" s="180">
        <f>ROUND(E259*H259,2)</f>
        <v>0</v>
      </c>
      <c r="J259" s="179"/>
      <c r="K259" s="180">
        <f>ROUND(E259*J259,2)</f>
        <v>0</v>
      </c>
      <c r="L259" s="180">
        <v>21</v>
      </c>
      <c r="M259" s="180">
        <f>G259*(1+L259/100)</f>
        <v>0</v>
      </c>
      <c r="N259" s="178">
        <v>1.406E-2</v>
      </c>
      <c r="O259" s="178">
        <f>ROUND(E259*N259,2)</f>
        <v>0.24</v>
      </c>
      <c r="P259" s="178">
        <v>0</v>
      </c>
      <c r="Q259" s="178">
        <f>ROUND(E259*P259,2)</f>
        <v>0</v>
      </c>
      <c r="R259" s="180" t="s">
        <v>269</v>
      </c>
      <c r="S259" s="180" t="s">
        <v>222</v>
      </c>
      <c r="T259" s="181" t="s">
        <v>808</v>
      </c>
      <c r="U259" s="160">
        <v>1.2558</v>
      </c>
      <c r="V259" s="160">
        <f>ROUND(E259*U259,2)</f>
        <v>21.84</v>
      </c>
      <c r="W259" s="160"/>
      <c r="X259" s="160" t="s">
        <v>271</v>
      </c>
      <c r="Y259" s="160" t="s">
        <v>225</v>
      </c>
      <c r="Z259" s="149"/>
      <c r="AA259" s="149"/>
      <c r="AB259" s="149"/>
      <c r="AC259" s="149"/>
      <c r="AD259" s="149"/>
      <c r="AE259" s="149"/>
      <c r="AF259" s="149"/>
      <c r="AG259" s="149" t="s">
        <v>272</v>
      </c>
      <c r="AH259" s="149"/>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ht="22.5" outlineLevel="2" x14ac:dyDescent="0.2">
      <c r="A260" s="156"/>
      <c r="B260" s="157"/>
      <c r="C260" s="267" t="s">
        <v>1011</v>
      </c>
      <c r="D260" s="268"/>
      <c r="E260" s="268"/>
      <c r="F260" s="268"/>
      <c r="G260" s="268"/>
      <c r="H260" s="160"/>
      <c r="I260" s="160"/>
      <c r="J260" s="160"/>
      <c r="K260" s="160"/>
      <c r="L260" s="160"/>
      <c r="M260" s="160"/>
      <c r="N260" s="159"/>
      <c r="O260" s="159"/>
      <c r="P260" s="159"/>
      <c r="Q260" s="159"/>
      <c r="R260" s="160"/>
      <c r="S260" s="160"/>
      <c r="T260" s="160"/>
      <c r="U260" s="160"/>
      <c r="V260" s="160"/>
      <c r="W260" s="160"/>
      <c r="X260" s="160"/>
      <c r="Y260" s="160"/>
      <c r="Z260" s="149"/>
      <c r="AA260" s="149"/>
      <c r="AB260" s="149"/>
      <c r="AC260" s="149"/>
      <c r="AD260" s="149"/>
      <c r="AE260" s="149"/>
      <c r="AF260" s="149"/>
      <c r="AG260" s="149" t="s">
        <v>298</v>
      </c>
      <c r="AH260" s="149"/>
      <c r="AI260" s="149"/>
      <c r="AJ260" s="149"/>
      <c r="AK260" s="149"/>
      <c r="AL260" s="149"/>
      <c r="AM260" s="149"/>
      <c r="AN260" s="149"/>
      <c r="AO260" s="149"/>
      <c r="AP260" s="149"/>
      <c r="AQ260" s="149"/>
      <c r="AR260" s="149"/>
      <c r="AS260" s="149"/>
      <c r="AT260" s="149"/>
      <c r="AU260" s="149"/>
      <c r="AV260" s="149"/>
      <c r="AW260" s="149"/>
      <c r="AX260" s="149"/>
      <c r="AY260" s="149"/>
      <c r="AZ260" s="149"/>
      <c r="BA260" s="182" t="str">
        <f>C260</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60" s="149"/>
      <c r="BC260" s="149"/>
      <c r="BD260" s="149"/>
      <c r="BE260" s="149"/>
      <c r="BF260" s="149"/>
      <c r="BG260" s="149"/>
      <c r="BH260" s="149"/>
    </row>
    <row r="261" spans="1:60" outlineLevel="2" x14ac:dyDescent="0.2">
      <c r="A261" s="156"/>
      <c r="B261" s="157"/>
      <c r="C261" s="193" t="s">
        <v>2709</v>
      </c>
      <c r="D261" s="165"/>
      <c r="E261" s="166">
        <v>17.393750000000001</v>
      </c>
      <c r="F261" s="160"/>
      <c r="G261" s="160"/>
      <c r="H261" s="160"/>
      <c r="I261" s="160"/>
      <c r="J261" s="160"/>
      <c r="K261" s="160"/>
      <c r="L261" s="160"/>
      <c r="M261" s="160"/>
      <c r="N261" s="159"/>
      <c r="O261" s="159"/>
      <c r="P261" s="159"/>
      <c r="Q261" s="159"/>
      <c r="R261" s="160"/>
      <c r="S261" s="160"/>
      <c r="T261" s="160"/>
      <c r="U261" s="160"/>
      <c r="V261" s="160"/>
      <c r="W261" s="160"/>
      <c r="X261" s="160"/>
      <c r="Y261" s="160"/>
      <c r="Z261" s="149"/>
      <c r="AA261" s="149"/>
      <c r="AB261" s="149"/>
      <c r="AC261" s="149"/>
      <c r="AD261" s="149"/>
      <c r="AE261" s="149"/>
      <c r="AF261" s="149"/>
      <c r="AG261" s="149" t="s">
        <v>261</v>
      </c>
      <c r="AH261" s="149">
        <v>0</v>
      </c>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x14ac:dyDescent="0.2">
      <c r="A262" s="168" t="s">
        <v>217</v>
      </c>
      <c r="B262" s="169" t="s">
        <v>66</v>
      </c>
      <c r="C262" s="190" t="s">
        <v>113</v>
      </c>
      <c r="D262" s="170"/>
      <c r="E262" s="171"/>
      <c r="F262" s="172"/>
      <c r="G262" s="172">
        <f>SUMIF(AG263:AG346,"&lt;&gt;NOR",G263:G346)</f>
        <v>0</v>
      </c>
      <c r="H262" s="172"/>
      <c r="I262" s="172">
        <f>SUM(I263:I346)</f>
        <v>0</v>
      </c>
      <c r="J262" s="172"/>
      <c r="K262" s="172">
        <f>SUM(K263:K346)</f>
        <v>0</v>
      </c>
      <c r="L262" s="172"/>
      <c r="M262" s="172">
        <f>SUM(M263:M346)</f>
        <v>0</v>
      </c>
      <c r="N262" s="171"/>
      <c r="O262" s="171">
        <f>SUM(O263:O346)</f>
        <v>343.9799999999999</v>
      </c>
      <c r="P262" s="171"/>
      <c r="Q262" s="171">
        <f>SUM(Q263:Q346)</f>
        <v>0</v>
      </c>
      <c r="R262" s="172"/>
      <c r="S262" s="172"/>
      <c r="T262" s="173"/>
      <c r="U262" s="167"/>
      <c r="V262" s="167">
        <f>SUM(V263:V346)</f>
        <v>353.22999999999996</v>
      </c>
      <c r="W262" s="167"/>
      <c r="X262" s="167"/>
      <c r="Y262" s="167"/>
      <c r="AG262" t="s">
        <v>218</v>
      </c>
    </row>
    <row r="263" spans="1:60" ht="22.5" outlineLevel="1" x14ac:dyDescent="0.2">
      <c r="A263" s="175">
        <v>58</v>
      </c>
      <c r="B263" s="176" t="s">
        <v>2710</v>
      </c>
      <c r="C263" s="191" t="s">
        <v>2711</v>
      </c>
      <c r="D263" s="177" t="s">
        <v>276</v>
      </c>
      <c r="E263" s="178">
        <v>254.59200000000001</v>
      </c>
      <c r="F263" s="179"/>
      <c r="G263" s="180">
        <f>ROUND(E263*F263,2)</f>
        <v>0</v>
      </c>
      <c r="H263" s="179"/>
      <c r="I263" s="180">
        <f>ROUND(E263*H263,2)</f>
        <v>0</v>
      </c>
      <c r="J263" s="179"/>
      <c r="K263" s="180">
        <f>ROUND(E263*J263,2)</f>
        <v>0</v>
      </c>
      <c r="L263" s="180">
        <v>21</v>
      </c>
      <c r="M263" s="180">
        <f>G263*(1+L263/100)</f>
        <v>0</v>
      </c>
      <c r="N263" s="178">
        <v>2.0400000000000001E-2</v>
      </c>
      <c r="O263" s="178">
        <f>ROUND(E263*N263,2)</f>
        <v>5.19</v>
      </c>
      <c r="P263" s="178">
        <v>0</v>
      </c>
      <c r="Q263" s="178">
        <f>ROUND(E263*P263,2)</f>
        <v>0</v>
      </c>
      <c r="R263" s="180" t="s">
        <v>890</v>
      </c>
      <c r="S263" s="180" t="s">
        <v>222</v>
      </c>
      <c r="T263" s="181" t="s">
        <v>808</v>
      </c>
      <c r="U263" s="160">
        <v>6.0000000000000001E-3</v>
      </c>
      <c r="V263" s="160">
        <f>ROUND(E263*U263,2)</f>
        <v>1.53</v>
      </c>
      <c r="W263" s="160"/>
      <c r="X263" s="160" t="s">
        <v>271</v>
      </c>
      <c r="Y263" s="160" t="s">
        <v>225</v>
      </c>
      <c r="Z263" s="149"/>
      <c r="AA263" s="149"/>
      <c r="AB263" s="149"/>
      <c r="AC263" s="149"/>
      <c r="AD263" s="149"/>
      <c r="AE263" s="149"/>
      <c r="AF263" s="149"/>
      <c r="AG263" s="149" t="s">
        <v>272</v>
      </c>
      <c r="AH263" s="149"/>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outlineLevel="2" x14ac:dyDescent="0.2">
      <c r="A264" s="156"/>
      <c r="B264" s="157"/>
      <c r="C264" s="267" t="s">
        <v>1146</v>
      </c>
      <c r="D264" s="268"/>
      <c r="E264" s="268"/>
      <c r="F264" s="268"/>
      <c r="G264" s="268"/>
      <c r="H264" s="160"/>
      <c r="I264" s="160"/>
      <c r="J264" s="160"/>
      <c r="K264" s="160"/>
      <c r="L264" s="160"/>
      <c r="M264" s="160"/>
      <c r="N264" s="159"/>
      <c r="O264" s="159"/>
      <c r="P264" s="159"/>
      <c r="Q264" s="159"/>
      <c r="R264" s="160"/>
      <c r="S264" s="160"/>
      <c r="T264" s="160"/>
      <c r="U264" s="160"/>
      <c r="V264" s="160"/>
      <c r="W264" s="160"/>
      <c r="X264" s="160"/>
      <c r="Y264" s="160"/>
      <c r="Z264" s="149"/>
      <c r="AA264" s="149"/>
      <c r="AB264" s="149"/>
      <c r="AC264" s="149"/>
      <c r="AD264" s="149"/>
      <c r="AE264" s="149"/>
      <c r="AF264" s="149"/>
      <c r="AG264" s="149" t="s">
        <v>298</v>
      </c>
      <c r="AH264" s="149"/>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2" x14ac:dyDescent="0.2">
      <c r="A265" s="156"/>
      <c r="B265" s="157"/>
      <c r="C265" s="265" t="s">
        <v>2712</v>
      </c>
      <c r="D265" s="266"/>
      <c r="E265" s="266"/>
      <c r="F265" s="266"/>
      <c r="G265" s="266"/>
      <c r="H265" s="160"/>
      <c r="I265" s="160"/>
      <c r="J265" s="160"/>
      <c r="K265" s="160"/>
      <c r="L265" s="160"/>
      <c r="M265" s="160"/>
      <c r="N265" s="159"/>
      <c r="O265" s="159"/>
      <c r="P265" s="159"/>
      <c r="Q265" s="159"/>
      <c r="R265" s="160"/>
      <c r="S265" s="160"/>
      <c r="T265" s="160"/>
      <c r="U265" s="160"/>
      <c r="V265" s="160"/>
      <c r="W265" s="160"/>
      <c r="X265" s="160"/>
      <c r="Y265" s="160"/>
      <c r="Z265" s="149"/>
      <c r="AA265" s="149"/>
      <c r="AB265" s="149"/>
      <c r="AC265" s="149"/>
      <c r="AD265" s="149"/>
      <c r="AE265" s="149"/>
      <c r="AF265" s="149"/>
      <c r="AG265" s="149" t="s">
        <v>228</v>
      </c>
      <c r="AH265" s="149"/>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2" x14ac:dyDescent="0.2">
      <c r="A266" s="156"/>
      <c r="B266" s="157"/>
      <c r="C266" s="193" t="s">
        <v>2713</v>
      </c>
      <c r="D266" s="165"/>
      <c r="E266" s="166">
        <v>254.59200000000001</v>
      </c>
      <c r="F266" s="160"/>
      <c r="G266" s="160"/>
      <c r="H266" s="160"/>
      <c r="I266" s="160"/>
      <c r="J266" s="160"/>
      <c r="K266" s="160"/>
      <c r="L266" s="160"/>
      <c r="M266" s="160"/>
      <c r="N266" s="159"/>
      <c r="O266" s="159"/>
      <c r="P266" s="159"/>
      <c r="Q266" s="159"/>
      <c r="R266" s="160"/>
      <c r="S266" s="160"/>
      <c r="T266" s="160"/>
      <c r="U266" s="160"/>
      <c r="V266" s="160"/>
      <c r="W266" s="160"/>
      <c r="X266" s="160"/>
      <c r="Y266" s="160"/>
      <c r="Z266" s="149"/>
      <c r="AA266" s="149"/>
      <c r="AB266" s="149"/>
      <c r="AC266" s="149"/>
      <c r="AD266" s="149"/>
      <c r="AE266" s="149"/>
      <c r="AF266" s="149"/>
      <c r="AG266" s="149" t="s">
        <v>261</v>
      </c>
      <c r="AH266" s="149">
        <v>0</v>
      </c>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ht="22.5" outlineLevel="1" x14ac:dyDescent="0.2">
      <c r="A267" s="175">
        <v>59</v>
      </c>
      <c r="B267" s="176" t="s">
        <v>2714</v>
      </c>
      <c r="C267" s="191" t="s">
        <v>2715</v>
      </c>
      <c r="D267" s="177" t="s">
        <v>276</v>
      </c>
      <c r="E267" s="178">
        <v>439.89449999999999</v>
      </c>
      <c r="F267" s="179"/>
      <c r="G267" s="180">
        <f>ROUND(E267*F267,2)</f>
        <v>0</v>
      </c>
      <c r="H267" s="179"/>
      <c r="I267" s="180">
        <f>ROUND(E267*H267,2)</f>
        <v>0</v>
      </c>
      <c r="J267" s="179"/>
      <c r="K267" s="180">
        <f>ROUND(E267*J267,2)</f>
        <v>0</v>
      </c>
      <c r="L267" s="180">
        <v>21</v>
      </c>
      <c r="M267" s="180">
        <f>G267*(1+L267/100)</f>
        <v>0</v>
      </c>
      <c r="N267" s="178">
        <v>0.126</v>
      </c>
      <c r="O267" s="178">
        <f>ROUND(E267*N267,2)</f>
        <v>55.43</v>
      </c>
      <c r="P267" s="178">
        <v>0</v>
      </c>
      <c r="Q267" s="178">
        <f>ROUND(E267*P267,2)</f>
        <v>0</v>
      </c>
      <c r="R267" s="180" t="s">
        <v>890</v>
      </c>
      <c r="S267" s="180" t="s">
        <v>222</v>
      </c>
      <c r="T267" s="181" t="s">
        <v>808</v>
      </c>
      <c r="U267" s="160">
        <v>2.1000000000000001E-2</v>
      </c>
      <c r="V267" s="160">
        <f>ROUND(E267*U267,2)</f>
        <v>9.24</v>
      </c>
      <c r="W267" s="160"/>
      <c r="X267" s="160" t="s">
        <v>271</v>
      </c>
      <c r="Y267" s="160" t="s">
        <v>225</v>
      </c>
      <c r="Z267" s="149"/>
      <c r="AA267" s="149"/>
      <c r="AB267" s="149"/>
      <c r="AC267" s="149"/>
      <c r="AD267" s="149"/>
      <c r="AE267" s="149"/>
      <c r="AF267" s="149"/>
      <c r="AG267" s="149" t="s">
        <v>272</v>
      </c>
      <c r="AH267" s="149"/>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outlineLevel="2" x14ac:dyDescent="0.2">
      <c r="A268" s="156"/>
      <c r="B268" s="157"/>
      <c r="C268" s="256" t="s">
        <v>2716</v>
      </c>
      <c r="D268" s="257"/>
      <c r="E268" s="257"/>
      <c r="F268" s="257"/>
      <c r="G268" s="257"/>
      <c r="H268" s="160"/>
      <c r="I268" s="160"/>
      <c r="J268" s="160"/>
      <c r="K268" s="160"/>
      <c r="L268" s="160"/>
      <c r="M268" s="160"/>
      <c r="N268" s="159"/>
      <c r="O268" s="159"/>
      <c r="P268" s="159"/>
      <c r="Q268" s="159"/>
      <c r="R268" s="160"/>
      <c r="S268" s="160"/>
      <c r="T268" s="160"/>
      <c r="U268" s="160"/>
      <c r="V268" s="160"/>
      <c r="W268" s="160"/>
      <c r="X268" s="160"/>
      <c r="Y268" s="160"/>
      <c r="Z268" s="149"/>
      <c r="AA268" s="149"/>
      <c r="AB268" s="149"/>
      <c r="AC268" s="149"/>
      <c r="AD268" s="149"/>
      <c r="AE268" s="149"/>
      <c r="AF268" s="149"/>
      <c r="AG268" s="149" t="s">
        <v>228</v>
      </c>
      <c r="AH268" s="149"/>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3" x14ac:dyDescent="0.2">
      <c r="A269" s="156"/>
      <c r="B269" s="157"/>
      <c r="C269" s="199" t="s">
        <v>2591</v>
      </c>
      <c r="D269" s="162"/>
      <c r="E269" s="163"/>
      <c r="F269" s="164"/>
      <c r="G269" s="164"/>
      <c r="H269" s="160"/>
      <c r="I269" s="160"/>
      <c r="J269" s="160"/>
      <c r="K269" s="160"/>
      <c r="L269" s="160"/>
      <c r="M269" s="160"/>
      <c r="N269" s="159"/>
      <c r="O269" s="159"/>
      <c r="P269" s="159"/>
      <c r="Q269" s="159"/>
      <c r="R269" s="160"/>
      <c r="S269" s="160"/>
      <c r="T269" s="160"/>
      <c r="U269" s="160"/>
      <c r="V269" s="160"/>
      <c r="W269" s="160"/>
      <c r="X269" s="160"/>
      <c r="Y269" s="160"/>
      <c r="Z269" s="149"/>
      <c r="AA269" s="149"/>
      <c r="AB269" s="149"/>
      <c r="AC269" s="149"/>
      <c r="AD269" s="149"/>
      <c r="AE269" s="149"/>
      <c r="AF269" s="149"/>
      <c r="AG269" s="149" t="s">
        <v>228</v>
      </c>
      <c r="AH269" s="149"/>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outlineLevel="3" x14ac:dyDescent="0.2">
      <c r="A270" s="156"/>
      <c r="B270" s="157"/>
      <c r="C270" s="265" t="s">
        <v>2717</v>
      </c>
      <c r="D270" s="266"/>
      <c r="E270" s="266"/>
      <c r="F270" s="266"/>
      <c r="G270" s="266"/>
      <c r="H270" s="160"/>
      <c r="I270" s="160"/>
      <c r="J270" s="160"/>
      <c r="K270" s="160"/>
      <c r="L270" s="160"/>
      <c r="M270" s="160"/>
      <c r="N270" s="159"/>
      <c r="O270" s="159"/>
      <c r="P270" s="159"/>
      <c r="Q270" s="159"/>
      <c r="R270" s="160"/>
      <c r="S270" s="160"/>
      <c r="T270" s="160"/>
      <c r="U270" s="160"/>
      <c r="V270" s="160"/>
      <c r="W270" s="160"/>
      <c r="X270" s="160"/>
      <c r="Y270" s="160"/>
      <c r="Z270" s="149"/>
      <c r="AA270" s="149"/>
      <c r="AB270" s="149"/>
      <c r="AC270" s="149"/>
      <c r="AD270" s="149"/>
      <c r="AE270" s="149"/>
      <c r="AF270" s="149"/>
      <c r="AG270" s="149" t="s">
        <v>228</v>
      </c>
      <c r="AH270" s="149"/>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2" x14ac:dyDescent="0.2">
      <c r="A271" s="156"/>
      <c r="B271" s="157"/>
      <c r="C271" s="193" t="s">
        <v>2718</v>
      </c>
      <c r="D271" s="165"/>
      <c r="E271" s="166">
        <v>46.569000000000003</v>
      </c>
      <c r="F271" s="160"/>
      <c r="G271" s="160"/>
      <c r="H271" s="160"/>
      <c r="I271" s="160"/>
      <c r="J271" s="160"/>
      <c r="K271" s="160"/>
      <c r="L271" s="160"/>
      <c r="M271" s="160"/>
      <c r="N271" s="159"/>
      <c r="O271" s="159"/>
      <c r="P271" s="159"/>
      <c r="Q271" s="159"/>
      <c r="R271" s="160"/>
      <c r="S271" s="160"/>
      <c r="T271" s="160"/>
      <c r="U271" s="160"/>
      <c r="V271" s="160"/>
      <c r="W271" s="160"/>
      <c r="X271" s="160"/>
      <c r="Y271" s="160"/>
      <c r="Z271" s="149"/>
      <c r="AA271" s="149"/>
      <c r="AB271" s="149"/>
      <c r="AC271" s="149"/>
      <c r="AD271" s="149"/>
      <c r="AE271" s="149"/>
      <c r="AF271" s="149"/>
      <c r="AG271" s="149" t="s">
        <v>261</v>
      </c>
      <c r="AH271" s="149">
        <v>0</v>
      </c>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outlineLevel="3" x14ac:dyDescent="0.2">
      <c r="A272" s="156"/>
      <c r="B272" s="157"/>
      <c r="C272" s="193" t="s">
        <v>2506</v>
      </c>
      <c r="D272" s="165"/>
      <c r="E272" s="166">
        <v>124.22</v>
      </c>
      <c r="F272" s="160"/>
      <c r="G272" s="160"/>
      <c r="H272" s="160"/>
      <c r="I272" s="160"/>
      <c r="J272" s="160"/>
      <c r="K272" s="160"/>
      <c r="L272" s="160"/>
      <c r="M272" s="160"/>
      <c r="N272" s="159"/>
      <c r="O272" s="159"/>
      <c r="P272" s="159"/>
      <c r="Q272" s="159"/>
      <c r="R272" s="160"/>
      <c r="S272" s="160"/>
      <c r="T272" s="160"/>
      <c r="U272" s="160"/>
      <c r="V272" s="160"/>
      <c r="W272" s="160"/>
      <c r="X272" s="160"/>
      <c r="Y272" s="160"/>
      <c r="Z272" s="149"/>
      <c r="AA272" s="149"/>
      <c r="AB272" s="149"/>
      <c r="AC272" s="149"/>
      <c r="AD272" s="149"/>
      <c r="AE272" s="149"/>
      <c r="AF272" s="149"/>
      <c r="AG272" s="149" t="s">
        <v>261</v>
      </c>
      <c r="AH272" s="149">
        <v>0</v>
      </c>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outlineLevel="3" x14ac:dyDescent="0.2">
      <c r="A273" s="156"/>
      <c r="B273" s="157"/>
      <c r="C273" s="193" t="s">
        <v>2521</v>
      </c>
      <c r="D273" s="165"/>
      <c r="E273" s="166">
        <v>36.905000000000001</v>
      </c>
      <c r="F273" s="160"/>
      <c r="G273" s="160"/>
      <c r="H273" s="160"/>
      <c r="I273" s="160"/>
      <c r="J273" s="160"/>
      <c r="K273" s="160"/>
      <c r="L273" s="160"/>
      <c r="M273" s="160"/>
      <c r="N273" s="159"/>
      <c r="O273" s="159"/>
      <c r="P273" s="159"/>
      <c r="Q273" s="159"/>
      <c r="R273" s="160"/>
      <c r="S273" s="160"/>
      <c r="T273" s="160"/>
      <c r="U273" s="160"/>
      <c r="V273" s="160"/>
      <c r="W273" s="160"/>
      <c r="X273" s="160"/>
      <c r="Y273" s="160"/>
      <c r="Z273" s="149"/>
      <c r="AA273" s="149"/>
      <c r="AB273" s="149"/>
      <c r="AC273" s="149"/>
      <c r="AD273" s="149"/>
      <c r="AE273" s="149"/>
      <c r="AF273" s="149"/>
      <c r="AG273" s="149" t="s">
        <v>261</v>
      </c>
      <c r="AH273" s="149">
        <v>0</v>
      </c>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3" x14ac:dyDescent="0.2">
      <c r="A274" s="156"/>
      <c r="B274" s="157"/>
      <c r="C274" s="193" t="s">
        <v>2533</v>
      </c>
      <c r="D274" s="165"/>
      <c r="E274" s="166">
        <v>70.56</v>
      </c>
      <c r="F274" s="160"/>
      <c r="G274" s="160"/>
      <c r="H274" s="160"/>
      <c r="I274" s="160"/>
      <c r="J274" s="160"/>
      <c r="K274" s="160"/>
      <c r="L274" s="160"/>
      <c r="M274" s="160"/>
      <c r="N274" s="159"/>
      <c r="O274" s="159"/>
      <c r="P274" s="159"/>
      <c r="Q274" s="159"/>
      <c r="R274" s="160"/>
      <c r="S274" s="160"/>
      <c r="T274" s="160"/>
      <c r="U274" s="160"/>
      <c r="V274" s="160"/>
      <c r="W274" s="160"/>
      <c r="X274" s="160"/>
      <c r="Y274" s="160"/>
      <c r="Z274" s="149"/>
      <c r="AA274" s="149"/>
      <c r="AB274" s="149"/>
      <c r="AC274" s="149"/>
      <c r="AD274" s="149"/>
      <c r="AE274" s="149"/>
      <c r="AF274" s="149"/>
      <c r="AG274" s="149" t="s">
        <v>261</v>
      </c>
      <c r="AH274" s="149">
        <v>0</v>
      </c>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outlineLevel="3" x14ac:dyDescent="0.2">
      <c r="A275" s="156"/>
      <c r="B275" s="157"/>
      <c r="C275" s="193" t="s">
        <v>2719</v>
      </c>
      <c r="D275" s="165"/>
      <c r="E275" s="166">
        <v>17.2</v>
      </c>
      <c r="F275" s="160"/>
      <c r="G275" s="160"/>
      <c r="H275" s="160"/>
      <c r="I275" s="160"/>
      <c r="J275" s="160"/>
      <c r="K275" s="160"/>
      <c r="L275" s="160"/>
      <c r="M275" s="160"/>
      <c r="N275" s="159"/>
      <c r="O275" s="159"/>
      <c r="P275" s="159"/>
      <c r="Q275" s="159"/>
      <c r="R275" s="160"/>
      <c r="S275" s="160"/>
      <c r="T275" s="160"/>
      <c r="U275" s="160"/>
      <c r="V275" s="160"/>
      <c r="W275" s="160"/>
      <c r="X275" s="160"/>
      <c r="Y275" s="160"/>
      <c r="Z275" s="149"/>
      <c r="AA275" s="149"/>
      <c r="AB275" s="149"/>
      <c r="AC275" s="149"/>
      <c r="AD275" s="149"/>
      <c r="AE275" s="149"/>
      <c r="AF275" s="149"/>
      <c r="AG275" s="149" t="s">
        <v>261</v>
      </c>
      <c r="AH275" s="149">
        <v>0</v>
      </c>
      <c r="AI275" s="149"/>
      <c r="AJ275" s="149"/>
      <c r="AK275" s="149"/>
      <c r="AL275" s="149"/>
      <c r="AM275" s="149"/>
      <c r="AN275" s="149"/>
      <c r="AO275" s="149"/>
      <c r="AP275" s="149"/>
      <c r="AQ275" s="149"/>
      <c r="AR275" s="149"/>
      <c r="AS275" s="149"/>
      <c r="AT275" s="149"/>
      <c r="AU275" s="149"/>
      <c r="AV275" s="149"/>
      <c r="AW275" s="149"/>
      <c r="AX275" s="149"/>
      <c r="AY275" s="149"/>
      <c r="AZ275" s="149"/>
      <c r="BA275" s="149"/>
      <c r="BB275" s="149"/>
      <c r="BC275" s="149"/>
      <c r="BD275" s="149"/>
      <c r="BE275" s="149"/>
      <c r="BF275" s="149"/>
      <c r="BG275" s="149"/>
      <c r="BH275" s="149"/>
    </row>
    <row r="276" spans="1:60" outlineLevel="3" x14ac:dyDescent="0.2">
      <c r="A276" s="156"/>
      <c r="B276" s="157"/>
      <c r="C276" s="193" t="s">
        <v>2720</v>
      </c>
      <c r="D276" s="165"/>
      <c r="E276" s="166">
        <v>144.44049999999999</v>
      </c>
      <c r="F276" s="160"/>
      <c r="G276" s="160"/>
      <c r="H276" s="160"/>
      <c r="I276" s="160"/>
      <c r="J276" s="160"/>
      <c r="K276" s="160"/>
      <c r="L276" s="160"/>
      <c r="M276" s="160"/>
      <c r="N276" s="159"/>
      <c r="O276" s="159"/>
      <c r="P276" s="159"/>
      <c r="Q276" s="159"/>
      <c r="R276" s="160"/>
      <c r="S276" s="160"/>
      <c r="T276" s="160"/>
      <c r="U276" s="160"/>
      <c r="V276" s="160"/>
      <c r="W276" s="160"/>
      <c r="X276" s="160"/>
      <c r="Y276" s="160"/>
      <c r="Z276" s="149"/>
      <c r="AA276" s="149"/>
      <c r="AB276" s="149"/>
      <c r="AC276" s="149"/>
      <c r="AD276" s="149"/>
      <c r="AE276" s="149"/>
      <c r="AF276" s="149"/>
      <c r="AG276" s="149" t="s">
        <v>261</v>
      </c>
      <c r="AH276" s="149">
        <v>0</v>
      </c>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ht="22.5" outlineLevel="1" x14ac:dyDescent="0.2">
      <c r="A277" s="175">
        <v>60</v>
      </c>
      <c r="B277" s="176" t="s">
        <v>2721</v>
      </c>
      <c r="C277" s="191" t="s">
        <v>2722</v>
      </c>
      <c r="D277" s="177" t="s">
        <v>276</v>
      </c>
      <c r="E277" s="178">
        <v>46.569000000000003</v>
      </c>
      <c r="F277" s="179"/>
      <c r="G277" s="180">
        <f>ROUND(E277*F277,2)</f>
        <v>0</v>
      </c>
      <c r="H277" s="179"/>
      <c r="I277" s="180">
        <f>ROUND(E277*H277,2)</f>
        <v>0</v>
      </c>
      <c r="J277" s="179"/>
      <c r="K277" s="180">
        <f>ROUND(E277*J277,2)</f>
        <v>0</v>
      </c>
      <c r="L277" s="180">
        <v>21</v>
      </c>
      <c r="M277" s="180">
        <f>G277*(1+L277/100)</f>
        <v>0</v>
      </c>
      <c r="N277" s="178">
        <v>0.28799999999999998</v>
      </c>
      <c r="O277" s="178">
        <f>ROUND(E277*N277,2)</f>
        <v>13.41</v>
      </c>
      <c r="P277" s="178">
        <v>0</v>
      </c>
      <c r="Q277" s="178">
        <f>ROUND(E277*P277,2)</f>
        <v>0</v>
      </c>
      <c r="R277" s="180" t="s">
        <v>890</v>
      </c>
      <c r="S277" s="180" t="s">
        <v>222</v>
      </c>
      <c r="T277" s="181" t="s">
        <v>808</v>
      </c>
      <c r="U277" s="160">
        <v>2.3E-2</v>
      </c>
      <c r="V277" s="160">
        <f>ROUND(E277*U277,2)</f>
        <v>1.07</v>
      </c>
      <c r="W277" s="160"/>
      <c r="X277" s="160" t="s">
        <v>271</v>
      </c>
      <c r="Y277" s="160" t="s">
        <v>225</v>
      </c>
      <c r="Z277" s="149"/>
      <c r="AA277" s="149"/>
      <c r="AB277" s="149"/>
      <c r="AC277" s="149"/>
      <c r="AD277" s="149"/>
      <c r="AE277" s="149"/>
      <c r="AF277" s="149"/>
      <c r="AG277" s="149" t="s">
        <v>272</v>
      </c>
      <c r="AH277" s="149"/>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outlineLevel="2" x14ac:dyDescent="0.2">
      <c r="A278" s="156"/>
      <c r="B278" s="157"/>
      <c r="C278" s="256" t="s">
        <v>2723</v>
      </c>
      <c r="D278" s="257"/>
      <c r="E278" s="257"/>
      <c r="F278" s="257"/>
      <c r="G278" s="257"/>
      <c r="H278" s="160"/>
      <c r="I278" s="160"/>
      <c r="J278" s="160"/>
      <c r="K278" s="160"/>
      <c r="L278" s="160"/>
      <c r="M278" s="160"/>
      <c r="N278" s="159"/>
      <c r="O278" s="159"/>
      <c r="P278" s="159"/>
      <c r="Q278" s="159"/>
      <c r="R278" s="160"/>
      <c r="S278" s="160"/>
      <c r="T278" s="160"/>
      <c r="U278" s="160"/>
      <c r="V278" s="160"/>
      <c r="W278" s="160"/>
      <c r="X278" s="160"/>
      <c r="Y278" s="160"/>
      <c r="Z278" s="149"/>
      <c r="AA278" s="149"/>
      <c r="AB278" s="149"/>
      <c r="AC278" s="149"/>
      <c r="AD278" s="149"/>
      <c r="AE278" s="149"/>
      <c r="AF278" s="149"/>
      <c r="AG278" s="149" t="s">
        <v>228</v>
      </c>
      <c r="AH278" s="149"/>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2" x14ac:dyDescent="0.2">
      <c r="A279" s="156"/>
      <c r="B279" s="157"/>
      <c r="C279" s="193" t="s">
        <v>2724</v>
      </c>
      <c r="D279" s="165"/>
      <c r="E279" s="166">
        <v>46.569000000000003</v>
      </c>
      <c r="F279" s="160"/>
      <c r="G279" s="160"/>
      <c r="H279" s="160"/>
      <c r="I279" s="160"/>
      <c r="J279" s="160"/>
      <c r="K279" s="160"/>
      <c r="L279" s="160"/>
      <c r="M279" s="160"/>
      <c r="N279" s="159"/>
      <c r="O279" s="159"/>
      <c r="P279" s="159"/>
      <c r="Q279" s="159"/>
      <c r="R279" s="160"/>
      <c r="S279" s="160"/>
      <c r="T279" s="160"/>
      <c r="U279" s="160"/>
      <c r="V279" s="160"/>
      <c r="W279" s="160"/>
      <c r="X279" s="160"/>
      <c r="Y279" s="160"/>
      <c r="Z279" s="149"/>
      <c r="AA279" s="149"/>
      <c r="AB279" s="149"/>
      <c r="AC279" s="149"/>
      <c r="AD279" s="149"/>
      <c r="AE279" s="149"/>
      <c r="AF279" s="149"/>
      <c r="AG279" s="149" t="s">
        <v>261</v>
      </c>
      <c r="AH279" s="149">
        <v>0</v>
      </c>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ht="22.5" outlineLevel="1" x14ac:dyDescent="0.2">
      <c r="A280" s="175">
        <v>61</v>
      </c>
      <c r="B280" s="176" t="s">
        <v>2725</v>
      </c>
      <c r="C280" s="191" t="s">
        <v>2726</v>
      </c>
      <c r="D280" s="177" t="s">
        <v>276</v>
      </c>
      <c r="E280" s="178">
        <v>393.32549999999998</v>
      </c>
      <c r="F280" s="179"/>
      <c r="G280" s="180">
        <f>ROUND(E280*F280,2)</f>
        <v>0</v>
      </c>
      <c r="H280" s="179"/>
      <c r="I280" s="180">
        <f>ROUND(E280*H280,2)</f>
        <v>0</v>
      </c>
      <c r="J280" s="179"/>
      <c r="K280" s="180">
        <f>ROUND(E280*J280,2)</f>
        <v>0</v>
      </c>
      <c r="L280" s="180">
        <v>21</v>
      </c>
      <c r="M280" s="180">
        <f>G280*(1+L280/100)</f>
        <v>0</v>
      </c>
      <c r="N280" s="178">
        <v>0.378</v>
      </c>
      <c r="O280" s="178">
        <f>ROUND(E280*N280,2)</f>
        <v>148.68</v>
      </c>
      <c r="P280" s="178">
        <v>0</v>
      </c>
      <c r="Q280" s="178">
        <f>ROUND(E280*P280,2)</f>
        <v>0</v>
      </c>
      <c r="R280" s="180" t="s">
        <v>890</v>
      </c>
      <c r="S280" s="180" t="s">
        <v>222</v>
      </c>
      <c r="T280" s="181" t="s">
        <v>808</v>
      </c>
      <c r="U280" s="160">
        <v>2.5999999999999999E-2</v>
      </c>
      <c r="V280" s="160">
        <f>ROUND(E280*U280,2)</f>
        <v>10.23</v>
      </c>
      <c r="W280" s="160"/>
      <c r="X280" s="160" t="s">
        <v>271</v>
      </c>
      <c r="Y280" s="160" t="s">
        <v>225</v>
      </c>
      <c r="Z280" s="149"/>
      <c r="AA280" s="149"/>
      <c r="AB280" s="149"/>
      <c r="AC280" s="149"/>
      <c r="AD280" s="149"/>
      <c r="AE280" s="149"/>
      <c r="AF280" s="149"/>
      <c r="AG280" s="149" t="s">
        <v>272</v>
      </c>
      <c r="AH280" s="149"/>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2" x14ac:dyDescent="0.2">
      <c r="A281" s="156"/>
      <c r="B281" s="157"/>
      <c r="C281" s="193" t="s">
        <v>2720</v>
      </c>
      <c r="D281" s="165"/>
      <c r="E281" s="166">
        <v>144.44049999999999</v>
      </c>
      <c r="F281" s="160"/>
      <c r="G281" s="160"/>
      <c r="H281" s="160"/>
      <c r="I281" s="160"/>
      <c r="J281" s="160"/>
      <c r="K281" s="160"/>
      <c r="L281" s="160"/>
      <c r="M281" s="160"/>
      <c r="N281" s="159"/>
      <c r="O281" s="159"/>
      <c r="P281" s="159"/>
      <c r="Q281" s="159"/>
      <c r="R281" s="160"/>
      <c r="S281" s="160"/>
      <c r="T281" s="160"/>
      <c r="U281" s="160"/>
      <c r="V281" s="160"/>
      <c r="W281" s="160"/>
      <c r="X281" s="160"/>
      <c r="Y281" s="160"/>
      <c r="Z281" s="149"/>
      <c r="AA281" s="149"/>
      <c r="AB281" s="149"/>
      <c r="AC281" s="149"/>
      <c r="AD281" s="149"/>
      <c r="AE281" s="149"/>
      <c r="AF281" s="149"/>
      <c r="AG281" s="149" t="s">
        <v>261</v>
      </c>
      <c r="AH281" s="149">
        <v>0</v>
      </c>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outlineLevel="3" x14ac:dyDescent="0.2">
      <c r="A282" s="156"/>
      <c r="B282" s="157"/>
      <c r="C282" s="193" t="s">
        <v>2506</v>
      </c>
      <c r="D282" s="165"/>
      <c r="E282" s="166">
        <v>124.22</v>
      </c>
      <c r="F282" s="160"/>
      <c r="G282" s="160"/>
      <c r="H282" s="160"/>
      <c r="I282" s="160"/>
      <c r="J282" s="160"/>
      <c r="K282" s="160"/>
      <c r="L282" s="160"/>
      <c r="M282" s="160"/>
      <c r="N282" s="159"/>
      <c r="O282" s="159"/>
      <c r="P282" s="159"/>
      <c r="Q282" s="159"/>
      <c r="R282" s="160"/>
      <c r="S282" s="160"/>
      <c r="T282" s="160"/>
      <c r="U282" s="160"/>
      <c r="V282" s="160"/>
      <c r="W282" s="160"/>
      <c r="X282" s="160"/>
      <c r="Y282" s="160"/>
      <c r="Z282" s="149"/>
      <c r="AA282" s="149"/>
      <c r="AB282" s="149"/>
      <c r="AC282" s="149"/>
      <c r="AD282" s="149"/>
      <c r="AE282" s="149"/>
      <c r="AF282" s="149"/>
      <c r="AG282" s="149" t="s">
        <v>261</v>
      </c>
      <c r="AH282" s="149">
        <v>0</v>
      </c>
      <c r="AI282" s="149"/>
      <c r="AJ282" s="149"/>
      <c r="AK282" s="149"/>
      <c r="AL282" s="149"/>
      <c r="AM282" s="149"/>
      <c r="AN282" s="149"/>
      <c r="AO282" s="149"/>
      <c r="AP282" s="149"/>
      <c r="AQ282" s="149"/>
      <c r="AR282" s="149"/>
      <c r="AS282" s="149"/>
      <c r="AT282" s="149"/>
      <c r="AU282" s="149"/>
      <c r="AV282" s="149"/>
      <c r="AW282" s="149"/>
      <c r="AX282" s="149"/>
      <c r="AY282" s="149"/>
      <c r="AZ282" s="149"/>
      <c r="BA282" s="149"/>
      <c r="BB282" s="149"/>
      <c r="BC282" s="149"/>
      <c r="BD282" s="149"/>
      <c r="BE282" s="149"/>
      <c r="BF282" s="149"/>
      <c r="BG282" s="149"/>
      <c r="BH282" s="149"/>
    </row>
    <row r="283" spans="1:60" outlineLevel="3" x14ac:dyDescent="0.2">
      <c r="A283" s="156"/>
      <c r="B283" s="157"/>
      <c r="C283" s="193" t="s">
        <v>2521</v>
      </c>
      <c r="D283" s="165"/>
      <c r="E283" s="166">
        <v>36.905000000000001</v>
      </c>
      <c r="F283" s="160"/>
      <c r="G283" s="160"/>
      <c r="H283" s="160"/>
      <c r="I283" s="160"/>
      <c r="J283" s="160"/>
      <c r="K283" s="160"/>
      <c r="L283" s="160"/>
      <c r="M283" s="160"/>
      <c r="N283" s="159"/>
      <c r="O283" s="159"/>
      <c r="P283" s="159"/>
      <c r="Q283" s="159"/>
      <c r="R283" s="160"/>
      <c r="S283" s="160"/>
      <c r="T283" s="160"/>
      <c r="U283" s="160"/>
      <c r="V283" s="160"/>
      <c r="W283" s="160"/>
      <c r="X283" s="160"/>
      <c r="Y283" s="160"/>
      <c r="Z283" s="149"/>
      <c r="AA283" s="149"/>
      <c r="AB283" s="149"/>
      <c r="AC283" s="149"/>
      <c r="AD283" s="149"/>
      <c r="AE283" s="149"/>
      <c r="AF283" s="149"/>
      <c r="AG283" s="149" t="s">
        <v>261</v>
      </c>
      <c r="AH283" s="149">
        <v>0</v>
      </c>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outlineLevel="3" x14ac:dyDescent="0.2">
      <c r="A284" s="156"/>
      <c r="B284" s="157"/>
      <c r="C284" s="193" t="s">
        <v>2533</v>
      </c>
      <c r="D284" s="165"/>
      <c r="E284" s="166">
        <v>70.56</v>
      </c>
      <c r="F284" s="160"/>
      <c r="G284" s="160"/>
      <c r="H284" s="160"/>
      <c r="I284" s="160"/>
      <c r="J284" s="160"/>
      <c r="K284" s="160"/>
      <c r="L284" s="160"/>
      <c r="M284" s="160"/>
      <c r="N284" s="159"/>
      <c r="O284" s="159"/>
      <c r="P284" s="159"/>
      <c r="Q284" s="159"/>
      <c r="R284" s="160"/>
      <c r="S284" s="160"/>
      <c r="T284" s="160"/>
      <c r="U284" s="160"/>
      <c r="V284" s="160"/>
      <c r="W284" s="160"/>
      <c r="X284" s="160"/>
      <c r="Y284" s="160"/>
      <c r="Z284" s="149"/>
      <c r="AA284" s="149"/>
      <c r="AB284" s="149"/>
      <c r="AC284" s="149"/>
      <c r="AD284" s="149"/>
      <c r="AE284" s="149"/>
      <c r="AF284" s="149"/>
      <c r="AG284" s="149" t="s">
        <v>261</v>
      </c>
      <c r="AH284" s="149">
        <v>0</v>
      </c>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3" x14ac:dyDescent="0.2">
      <c r="A285" s="156"/>
      <c r="B285" s="157"/>
      <c r="C285" s="193" t="s">
        <v>2719</v>
      </c>
      <c r="D285" s="165"/>
      <c r="E285" s="166">
        <v>17.2</v>
      </c>
      <c r="F285" s="160"/>
      <c r="G285" s="160"/>
      <c r="H285" s="160"/>
      <c r="I285" s="160"/>
      <c r="J285" s="160"/>
      <c r="K285" s="160"/>
      <c r="L285" s="160"/>
      <c r="M285" s="160"/>
      <c r="N285" s="159"/>
      <c r="O285" s="159"/>
      <c r="P285" s="159"/>
      <c r="Q285" s="159"/>
      <c r="R285" s="160"/>
      <c r="S285" s="160"/>
      <c r="T285" s="160"/>
      <c r="U285" s="160"/>
      <c r="V285" s="160"/>
      <c r="W285" s="160"/>
      <c r="X285" s="160"/>
      <c r="Y285" s="160"/>
      <c r="Z285" s="149"/>
      <c r="AA285" s="149"/>
      <c r="AB285" s="149"/>
      <c r="AC285" s="149"/>
      <c r="AD285" s="149"/>
      <c r="AE285" s="149"/>
      <c r="AF285" s="149"/>
      <c r="AG285" s="149" t="s">
        <v>261</v>
      </c>
      <c r="AH285" s="149">
        <v>0</v>
      </c>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ht="22.5" outlineLevel="1" x14ac:dyDescent="0.2">
      <c r="A286" s="175">
        <v>62</v>
      </c>
      <c r="B286" s="176" t="s">
        <v>2727</v>
      </c>
      <c r="C286" s="191" t="s">
        <v>2728</v>
      </c>
      <c r="D286" s="177" t="s">
        <v>276</v>
      </c>
      <c r="E286" s="178">
        <v>46.569000000000003</v>
      </c>
      <c r="F286" s="179"/>
      <c r="G286" s="180">
        <f>ROUND(E286*F286,2)</f>
        <v>0</v>
      </c>
      <c r="H286" s="179"/>
      <c r="I286" s="180">
        <f>ROUND(E286*H286,2)</f>
        <v>0</v>
      </c>
      <c r="J286" s="179"/>
      <c r="K286" s="180">
        <f>ROUND(E286*J286,2)</f>
        <v>0</v>
      </c>
      <c r="L286" s="180">
        <v>21</v>
      </c>
      <c r="M286" s="180">
        <f>G286*(1+L286/100)</f>
        <v>0</v>
      </c>
      <c r="N286" s="178">
        <v>0.441</v>
      </c>
      <c r="O286" s="178">
        <f>ROUND(E286*N286,2)</f>
        <v>20.54</v>
      </c>
      <c r="P286" s="178">
        <v>0</v>
      </c>
      <c r="Q286" s="178">
        <f>ROUND(E286*P286,2)</f>
        <v>0</v>
      </c>
      <c r="R286" s="180" t="s">
        <v>890</v>
      </c>
      <c r="S286" s="180" t="s">
        <v>222</v>
      </c>
      <c r="T286" s="181" t="s">
        <v>808</v>
      </c>
      <c r="U286" s="160">
        <v>2.9000000000000001E-2</v>
      </c>
      <c r="V286" s="160">
        <f>ROUND(E286*U286,2)</f>
        <v>1.35</v>
      </c>
      <c r="W286" s="160"/>
      <c r="X286" s="160" t="s">
        <v>271</v>
      </c>
      <c r="Y286" s="160" t="s">
        <v>225</v>
      </c>
      <c r="Z286" s="149"/>
      <c r="AA286" s="149"/>
      <c r="AB286" s="149"/>
      <c r="AC286" s="149"/>
      <c r="AD286" s="149"/>
      <c r="AE286" s="149"/>
      <c r="AF286" s="149"/>
      <c r="AG286" s="149" t="s">
        <v>272</v>
      </c>
      <c r="AH286" s="149"/>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2" x14ac:dyDescent="0.2">
      <c r="A287" s="156"/>
      <c r="B287" s="157"/>
      <c r="C287" s="256" t="s">
        <v>2729</v>
      </c>
      <c r="D287" s="257"/>
      <c r="E287" s="257"/>
      <c r="F287" s="257"/>
      <c r="G287" s="257"/>
      <c r="H287" s="160"/>
      <c r="I287" s="160"/>
      <c r="J287" s="160"/>
      <c r="K287" s="160"/>
      <c r="L287" s="160"/>
      <c r="M287" s="160"/>
      <c r="N287" s="159"/>
      <c r="O287" s="159"/>
      <c r="P287" s="159"/>
      <c r="Q287" s="159"/>
      <c r="R287" s="160"/>
      <c r="S287" s="160"/>
      <c r="T287" s="160"/>
      <c r="U287" s="160"/>
      <c r="V287" s="160"/>
      <c r="W287" s="160"/>
      <c r="X287" s="160"/>
      <c r="Y287" s="160"/>
      <c r="Z287" s="149"/>
      <c r="AA287" s="149"/>
      <c r="AB287" s="149"/>
      <c r="AC287" s="149"/>
      <c r="AD287" s="149"/>
      <c r="AE287" s="149"/>
      <c r="AF287" s="149"/>
      <c r="AG287" s="149" t="s">
        <v>228</v>
      </c>
      <c r="AH287" s="149"/>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2" x14ac:dyDescent="0.2">
      <c r="A288" s="156"/>
      <c r="B288" s="157"/>
      <c r="C288" s="193" t="s">
        <v>2724</v>
      </c>
      <c r="D288" s="165"/>
      <c r="E288" s="166">
        <v>46.569000000000003</v>
      </c>
      <c r="F288" s="160"/>
      <c r="G288" s="160"/>
      <c r="H288" s="160"/>
      <c r="I288" s="160"/>
      <c r="J288" s="160"/>
      <c r="K288" s="160"/>
      <c r="L288" s="160"/>
      <c r="M288" s="160"/>
      <c r="N288" s="159"/>
      <c r="O288" s="159"/>
      <c r="P288" s="159"/>
      <c r="Q288" s="159"/>
      <c r="R288" s="160"/>
      <c r="S288" s="160"/>
      <c r="T288" s="160"/>
      <c r="U288" s="160"/>
      <c r="V288" s="160"/>
      <c r="W288" s="160"/>
      <c r="X288" s="160"/>
      <c r="Y288" s="160"/>
      <c r="Z288" s="149"/>
      <c r="AA288" s="149"/>
      <c r="AB288" s="149"/>
      <c r="AC288" s="149"/>
      <c r="AD288" s="149"/>
      <c r="AE288" s="149"/>
      <c r="AF288" s="149"/>
      <c r="AG288" s="149" t="s">
        <v>261</v>
      </c>
      <c r="AH288" s="149">
        <v>0</v>
      </c>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ht="22.5" outlineLevel="1" x14ac:dyDescent="0.2">
      <c r="A289" s="175">
        <v>63</v>
      </c>
      <c r="B289" s="176" t="s">
        <v>2730</v>
      </c>
      <c r="C289" s="191" t="s">
        <v>2731</v>
      </c>
      <c r="D289" s="177" t="s">
        <v>276</v>
      </c>
      <c r="E289" s="178">
        <v>41.594999999999999</v>
      </c>
      <c r="F289" s="179"/>
      <c r="G289" s="180">
        <f>ROUND(E289*F289,2)</f>
        <v>0</v>
      </c>
      <c r="H289" s="179"/>
      <c r="I289" s="180">
        <f>ROUND(E289*H289,2)</f>
        <v>0</v>
      </c>
      <c r="J289" s="179"/>
      <c r="K289" s="180">
        <f>ROUND(E289*J289,2)</f>
        <v>0</v>
      </c>
      <c r="L289" s="180">
        <v>21</v>
      </c>
      <c r="M289" s="180">
        <f>G289*(1+L289/100)</f>
        <v>0</v>
      </c>
      <c r="N289" s="178">
        <v>6.9999999999999999E-4</v>
      </c>
      <c r="O289" s="178">
        <f>ROUND(E289*N289,2)</f>
        <v>0.03</v>
      </c>
      <c r="P289" s="178">
        <v>0</v>
      </c>
      <c r="Q289" s="178">
        <f>ROUND(E289*P289,2)</f>
        <v>0</v>
      </c>
      <c r="R289" s="180" t="s">
        <v>890</v>
      </c>
      <c r="S289" s="180" t="s">
        <v>222</v>
      </c>
      <c r="T289" s="181" t="s">
        <v>808</v>
      </c>
      <c r="U289" s="160">
        <v>2E-3</v>
      </c>
      <c r="V289" s="160">
        <f>ROUND(E289*U289,2)</f>
        <v>0.08</v>
      </c>
      <c r="W289" s="160"/>
      <c r="X289" s="160" t="s">
        <v>271</v>
      </c>
      <c r="Y289" s="160" t="s">
        <v>225</v>
      </c>
      <c r="Z289" s="149"/>
      <c r="AA289" s="149"/>
      <c r="AB289" s="149"/>
      <c r="AC289" s="149"/>
      <c r="AD289" s="149"/>
      <c r="AE289" s="149"/>
      <c r="AF289" s="149"/>
      <c r="AG289" s="149" t="s">
        <v>1652</v>
      </c>
      <c r="AH289" s="149"/>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outlineLevel="2" x14ac:dyDescent="0.2">
      <c r="A290" s="156"/>
      <c r="B290" s="157"/>
      <c r="C290" s="267" t="s">
        <v>2732</v>
      </c>
      <c r="D290" s="268"/>
      <c r="E290" s="268"/>
      <c r="F290" s="268"/>
      <c r="G290" s="268"/>
      <c r="H290" s="160"/>
      <c r="I290" s="160"/>
      <c r="J290" s="160"/>
      <c r="K290" s="160"/>
      <c r="L290" s="160"/>
      <c r="M290" s="160"/>
      <c r="N290" s="159"/>
      <c r="O290" s="159"/>
      <c r="P290" s="159"/>
      <c r="Q290" s="159"/>
      <c r="R290" s="160"/>
      <c r="S290" s="160"/>
      <c r="T290" s="160"/>
      <c r="U290" s="160"/>
      <c r="V290" s="160"/>
      <c r="W290" s="160"/>
      <c r="X290" s="160"/>
      <c r="Y290" s="160"/>
      <c r="Z290" s="149"/>
      <c r="AA290" s="149"/>
      <c r="AB290" s="149"/>
      <c r="AC290" s="149"/>
      <c r="AD290" s="149"/>
      <c r="AE290" s="149"/>
      <c r="AF290" s="149"/>
      <c r="AG290" s="149" t="s">
        <v>298</v>
      </c>
      <c r="AH290" s="149"/>
      <c r="AI290" s="149"/>
      <c r="AJ290" s="149"/>
      <c r="AK290" s="149"/>
      <c r="AL290" s="149"/>
      <c r="AM290" s="149"/>
      <c r="AN290" s="149"/>
      <c r="AO290" s="149"/>
      <c r="AP290" s="149"/>
      <c r="AQ290" s="149"/>
      <c r="AR290" s="149"/>
      <c r="AS290" s="149"/>
      <c r="AT290" s="149"/>
      <c r="AU290" s="149"/>
      <c r="AV290" s="149"/>
      <c r="AW290" s="149"/>
      <c r="AX290" s="149"/>
      <c r="AY290" s="149"/>
      <c r="AZ290" s="149"/>
      <c r="BA290" s="149"/>
      <c r="BB290" s="149"/>
      <c r="BC290" s="149"/>
      <c r="BD290" s="149"/>
      <c r="BE290" s="149"/>
      <c r="BF290" s="149"/>
      <c r="BG290" s="149"/>
      <c r="BH290" s="149"/>
    </row>
    <row r="291" spans="1:60" outlineLevel="2" x14ac:dyDescent="0.2">
      <c r="A291" s="156"/>
      <c r="B291" s="157"/>
      <c r="C291" s="193" t="s">
        <v>2733</v>
      </c>
      <c r="D291" s="165"/>
      <c r="E291" s="166">
        <v>11.494999999999999</v>
      </c>
      <c r="F291" s="160"/>
      <c r="G291" s="160"/>
      <c r="H291" s="160"/>
      <c r="I291" s="160"/>
      <c r="J291" s="160"/>
      <c r="K291" s="160"/>
      <c r="L291" s="160"/>
      <c r="M291" s="160"/>
      <c r="N291" s="159"/>
      <c r="O291" s="159"/>
      <c r="P291" s="159"/>
      <c r="Q291" s="159"/>
      <c r="R291" s="160"/>
      <c r="S291" s="160"/>
      <c r="T291" s="160"/>
      <c r="U291" s="160"/>
      <c r="V291" s="160"/>
      <c r="W291" s="160"/>
      <c r="X291" s="160"/>
      <c r="Y291" s="160"/>
      <c r="Z291" s="149"/>
      <c r="AA291" s="149"/>
      <c r="AB291" s="149"/>
      <c r="AC291" s="149"/>
      <c r="AD291" s="149"/>
      <c r="AE291" s="149"/>
      <c r="AF291" s="149"/>
      <c r="AG291" s="149" t="s">
        <v>261</v>
      </c>
      <c r="AH291" s="149">
        <v>0</v>
      </c>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3" x14ac:dyDescent="0.2">
      <c r="A292" s="156"/>
      <c r="B292" s="157"/>
      <c r="C292" s="193" t="s">
        <v>2734</v>
      </c>
      <c r="D292" s="165"/>
      <c r="E292" s="166">
        <v>30.1</v>
      </c>
      <c r="F292" s="160"/>
      <c r="G292" s="160"/>
      <c r="H292" s="160"/>
      <c r="I292" s="160"/>
      <c r="J292" s="160"/>
      <c r="K292" s="160"/>
      <c r="L292" s="160"/>
      <c r="M292" s="160"/>
      <c r="N292" s="159"/>
      <c r="O292" s="159"/>
      <c r="P292" s="159"/>
      <c r="Q292" s="159"/>
      <c r="R292" s="160"/>
      <c r="S292" s="160"/>
      <c r="T292" s="160"/>
      <c r="U292" s="160"/>
      <c r="V292" s="160"/>
      <c r="W292" s="160"/>
      <c r="X292" s="160"/>
      <c r="Y292" s="160"/>
      <c r="Z292" s="149"/>
      <c r="AA292" s="149"/>
      <c r="AB292" s="149"/>
      <c r="AC292" s="149"/>
      <c r="AD292" s="149"/>
      <c r="AE292" s="149"/>
      <c r="AF292" s="149"/>
      <c r="AG292" s="149" t="s">
        <v>261</v>
      </c>
      <c r="AH292" s="149">
        <v>0</v>
      </c>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ht="22.5" outlineLevel="1" x14ac:dyDescent="0.2">
      <c r="A293" s="175">
        <v>64</v>
      </c>
      <c r="B293" s="176" t="s">
        <v>2735</v>
      </c>
      <c r="C293" s="191" t="s">
        <v>2736</v>
      </c>
      <c r="D293" s="177" t="s">
        <v>276</v>
      </c>
      <c r="E293" s="178">
        <v>41.594999999999999</v>
      </c>
      <c r="F293" s="179"/>
      <c r="G293" s="180">
        <f>ROUND(E293*F293,2)</f>
        <v>0</v>
      </c>
      <c r="H293" s="179"/>
      <c r="I293" s="180">
        <f>ROUND(E293*H293,2)</f>
        <v>0</v>
      </c>
      <c r="J293" s="179"/>
      <c r="K293" s="180">
        <f>ROUND(E293*J293,2)</f>
        <v>0</v>
      </c>
      <c r="L293" s="180">
        <v>21</v>
      </c>
      <c r="M293" s="180">
        <f>G293*(1+L293/100)</f>
        <v>0</v>
      </c>
      <c r="N293" s="178">
        <v>0.12966</v>
      </c>
      <c r="O293" s="178">
        <f>ROUND(E293*N293,2)</f>
        <v>5.39</v>
      </c>
      <c r="P293" s="178">
        <v>0</v>
      </c>
      <c r="Q293" s="178">
        <f>ROUND(E293*P293,2)</f>
        <v>0</v>
      </c>
      <c r="R293" s="180" t="s">
        <v>890</v>
      </c>
      <c r="S293" s="180" t="s">
        <v>222</v>
      </c>
      <c r="T293" s="181" t="s">
        <v>808</v>
      </c>
      <c r="U293" s="160">
        <v>7.1999999999999995E-2</v>
      </c>
      <c r="V293" s="160">
        <f>ROUND(E293*U293,2)</f>
        <v>2.99</v>
      </c>
      <c r="W293" s="160"/>
      <c r="X293" s="160" t="s">
        <v>271</v>
      </c>
      <c r="Y293" s="160" t="s">
        <v>225</v>
      </c>
      <c r="Z293" s="149"/>
      <c r="AA293" s="149"/>
      <c r="AB293" s="149"/>
      <c r="AC293" s="149"/>
      <c r="AD293" s="149"/>
      <c r="AE293" s="149"/>
      <c r="AF293" s="149"/>
      <c r="AG293" s="149" t="s">
        <v>1652</v>
      </c>
      <c r="AH293" s="149"/>
      <c r="AI293" s="149"/>
      <c r="AJ293" s="149"/>
      <c r="AK293" s="149"/>
      <c r="AL293" s="149"/>
      <c r="AM293" s="149"/>
      <c r="AN293" s="149"/>
      <c r="AO293" s="149"/>
      <c r="AP293" s="149"/>
      <c r="AQ293" s="149"/>
      <c r="AR293" s="149"/>
      <c r="AS293" s="149"/>
      <c r="AT293" s="149"/>
      <c r="AU293" s="149"/>
      <c r="AV293" s="149"/>
      <c r="AW293" s="149"/>
      <c r="AX293" s="149"/>
      <c r="AY293" s="149"/>
      <c r="AZ293" s="149"/>
      <c r="BA293" s="149"/>
      <c r="BB293" s="149"/>
      <c r="BC293" s="149"/>
      <c r="BD293" s="149"/>
      <c r="BE293" s="149"/>
      <c r="BF293" s="149"/>
      <c r="BG293" s="149"/>
      <c r="BH293" s="149"/>
    </row>
    <row r="294" spans="1:60" outlineLevel="2" x14ac:dyDescent="0.2">
      <c r="A294" s="156"/>
      <c r="B294" s="157"/>
      <c r="C294" s="193" t="s">
        <v>2733</v>
      </c>
      <c r="D294" s="165"/>
      <c r="E294" s="166">
        <v>11.494999999999999</v>
      </c>
      <c r="F294" s="160"/>
      <c r="G294" s="160"/>
      <c r="H294" s="160"/>
      <c r="I294" s="160"/>
      <c r="J294" s="160"/>
      <c r="K294" s="160"/>
      <c r="L294" s="160"/>
      <c r="M294" s="160"/>
      <c r="N294" s="159"/>
      <c r="O294" s="159"/>
      <c r="P294" s="159"/>
      <c r="Q294" s="159"/>
      <c r="R294" s="160"/>
      <c r="S294" s="160"/>
      <c r="T294" s="160"/>
      <c r="U294" s="160"/>
      <c r="V294" s="160"/>
      <c r="W294" s="160"/>
      <c r="X294" s="160"/>
      <c r="Y294" s="160"/>
      <c r="Z294" s="149"/>
      <c r="AA294" s="149"/>
      <c r="AB294" s="149"/>
      <c r="AC294" s="149"/>
      <c r="AD294" s="149"/>
      <c r="AE294" s="149"/>
      <c r="AF294" s="149"/>
      <c r="AG294" s="149" t="s">
        <v>261</v>
      </c>
      <c r="AH294" s="149">
        <v>0</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outlineLevel="3" x14ac:dyDescent="0.2">
      <c r="A295" s="156"/>
      <c r="B295" s="157"/>
      <c r="C295" s="193" t="s">
        <v>2734</v>
      </c>
      <c r="D295" s="165"/>
      <c r="E295" s="166">
        <v>30.1</v>
      </c>
      <c r="F295" s="160"/>
      <c r="G295" s="160"/>
      <c r="H295" s="160"/>
      <c r="I295" s="160"/>
      <c r="J295" s="160"/>
      <c r="K295" s="160"/>
      <c r="L295" s="160"/>
      <c r="M295" s="160"/>
      <c r="N295" s="159"/>
      <c r="O295" s="159"/>
      <c r="P295" s="159"/>
      <c r="Q295" s="159"/>
      <c r="R295" s="160"/>
      <c r="S295" s="160"/>
      <c r="T295" s="160"/>
      <c r="U295" s="160"/>
      <c r="V295" s="160"/>
      <c r="W295" s="160"/>
      <c r="X295" s="160"/>
      <c r="Y295" s="160"/>
      <c r="Z295" s="149"/>
      <c r="AA295" s="149"/>
      <c r="AB295" s="149"/>
      <c r="AC295" s="149"/>
      <c r="AD295" s="149"/>
      <c r="AE295" s="149"/>
      <c r="AF295" s="149"/>
      <c r="AG295" s="149" t="s">
        <v>261</v>
      </c>
      <c r="AH295" s="149">
        <v>0</v>
      </c>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ht="22.5" outlineLevel="1" x14ac:dyDescent="0.2">
      <c r="A296" s="175">
        <v>65</v>
      </c>
      <c r="B296" s="176" t="s">
        <v>2737</v>
      </c>
      <c r="C296" s="191" t="s">
        <v>2738</v>
      </c>
      <c r="D296" s="177" t="s">
        <v>276</v>
      </c>
      <c r="E296" s="178">
        <v>41.594999999999999</v>
      </c>
      <c r="F296" s="179"/>
      <c r="G296" s="180">
        <f>ROUND(E296*F296,2)</f>
        <v>0</v>
      </c>
      <c r="H296" s="179"/>
      <c r="I296" s="180">
        <f>ROUND(E296*H296,2)</f>
        <v>0</v>
      </c>
      <c r="J296" s="179"/>
      <c r="K296" s="180">
        <f>ROUND(E296*J296,2)</f>
        <v>0</v>
      </c>
      <c r="L296" s="180">
        <v>21</v>
      </c>
      <c r="M296" s="180">
        <f>G296*(1+L296/100)</f>
        <v>0</v>
      </c>
      <c r="N296" s="178">
        <v>0.12966</v>
      </c>
      <c r="O296" s="178">
        <f>ROUND(E296*N296,2)</f>
        <v>5.39</v>
      </c>
      <c r="P296" s="178">
        <v>0</v>
      </c>
      <c r="Q296" s="178">
        <f>ROUND(E296*P296,2)</f>
        <v>0</v>
      </c>
      <c r="R296" s="180" t="s">
        <v>890</v>
      </c>
      <c r="S296" s="180" t="s">
        <v>222</v>
      </c>
      <c r="T296" s="181" t="s">
        <v>808</v>
      </c>
      <c r="U296" s="160">
        <v>0.02</v>
      </c>
      <c r="V296" s="160">
        <f>ROUND(E296*U296,2)</f>
        <v>0.83</v>
      </c>
      <c r="W296" s="160"/>
      <c r="X296" s="160" t="s">
        <v>271</v>
      </c>
      <c r="Y296" s="160" t="s">
        <v>225</v>
      </c>
      <c r="Z296" s="149"/>
      <c r="AA296" s="149"/>
      <c r="AB296" s="149"/>
      <c r="AC296" s="149"/>
      <c r="AD296" s="149"/>
      <c r="AE296" s="149"/>
      <c r="AF296" s="149"/>
      <c r="AG296" s="149" t="s">
        <v>1652</v>
      </c>
      <c r="AH296" s="149"/>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outlineLevel="2" x14ac:dyDescent="0.2">
      <c r="A297" s="156"/>
      <c r="B297" s="157"/>
      <c r="C297" s="193" t="s">
        <v>2733</v>
      </c>
      <c r="D297" s="165"/>
      <c r="E297" s="166">
        <v>11.494999999999999</v>
      </c>
      <c r="F297" s="160"/>
      <c r="G297" s="160"/>
      <c r="H297" s="160"/>
      <c r="I297" s="160"/>
      <c r="J297" s="160"/>
      <c r="K297" s="160"/>
      <c r="L297" s="160"/>
      <c r="M297" s="160"/>
      <c r="N297" s="159"/>
      <c r="O297" s="159"/>
      <c r="P297" s="159"/>
      <c r="Q297" s="159"/>
      <c r="R297" s="160"/>
      <c r="S297" s="160"/>
      <c r="T297" s="160"/>
      <c r="U297" s="160"/>
      <c r="V297" s="160"/>
      <c r="W297" s="160"/>
      <c r="X297" s="160"/>
      <c r="Y297" s="160"/>
      <c r="Z297" s="149"/>
      <c r="AA297" s="149"/>
      <c r="AB297" s="149"/>
      <c r="AC297" s="149"/>
      <c r="AD297" s="149"/>
      <c r="AE297" s="149"/>
      <c r="AF297" s="149"/>
      <c r="AG297" s="149" t="s">
        <v>261</v>
      </c>
      <c r="AH297" s="149">
        <v>0</v>
      </c>
      <c r="AI297" s="149"/>
      <c r="AJ297" s="149"/>
      <c r="AK297" s="149"/>
      <c r="AL297" s="149"/>
      <c r="AM297" s="149"/>
      <c r="AN297" s="149"/>
      <c r="AO297" s="149"/>
      <c r="AP297" s="149"/>
      <c r="AQ297" s="149"/>
      <c r="AR297" s="149"/>
      <c r="AS297" s="149"/>
      <c r="AT297" s="149"/>
      <c r="AU297" s="149"/>
      <c r="AV297" s="149"/>
      <c r="AW297" s="149"/>
      <c r="AX297" s="149"/>
      <c r="AY297" s="149"/>
      <c r="AZ297" s="149"/>
      <c r="BA297" s="149"/>
      <c r="BB297" s="149"/>
      <c r="BC297" s="149"/>
      <c r="BD297" s="149"/>
      <c r="BE297" s="149"/>
      <c r="BF297" s="149"/>
      <c r="BG297" s="149"/>
      <c r="BH297" s="149"/>
    </row>
    <row r="298" spans="1:60" outlineLevel="3" x14ac:dyDescent="0.2">
      <c r="A298" s="156"/>
      <c r="B298" s="157"/>
      <c r="C298" s="193" t="s">
        <v>2734</v>
      </c>
      <c r="D298" s="165"/>
      <c r="E298" s="166">
        <v>30.1</v>
      </c>
      <c r="F298" s="160"/>
      <c r="G298" s="160"/>
      <c r="H298" s="160"/>
      <c r="I298" s="160"/>
      <c r="J298" s="160"/>
      <c r="K298" s="160"/>
      <c r="L298" s="160"/>
      <c r="M298" s="160"/>
      <c r="N298" s="159"/>
      <c r="O298" s="159"/>
      <c r="P298" s="159"/>
      <c r="Q298" s="159"/>
      <c r="R298" s="160"/>
      <c r="S298" s="160"/>
      <c r="T298" s="160"/>
      <c r="U298" s="160"/>
      <c r="V298" s="160"/>
      <c r="W298" s="160"/>
      <c r="X298" s="160"/>
      <c r="Y298" s="160"/>
      <c r="Z298" s="149"/>
      <c r="AA298" s="149"/>
      <c r="AB298" s="149"/>
      <c r="AC298" s="149"/>
      <c r="AD298" s="149"/>
      <c r="AE298" s="149"/>
      <c r="AF298" s="149"/>
      <c r="AG298" s="149" t="s">
        <v>261</v>
      </c>
      <c r="AH298" s="149">
        <v>0</v>
      </c>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ht="22.5" outlineLevel="1" x14ac:dyDescent="0.2">
      <c r="A299" s="175">
        <v>66</v>
      </c>
      <c r="B299" s="176" t="s">
        <v>2739</v>
      </c>
      <c r="C299" s="191" t="s">
        <v>2740</v>
      </c>
      <c r="D299" s="177" t="s">
        <v>276</v>
      </c>
      <c r="E299" s="178">
        <v>214.89479</v>
      </c>
      <c r="F299" s="179"/>
      <c r="G299" s="180">
        <f>ROUND(E299*F299,2)</f>
        <v>0</v>
      </c>
      <c r="H299" s="179"/>
      <c r="I299" s="180">
        <f>ROUND(E299*H299,2)</f>
        <v>0</v>
      </c>
      <c r="J299" s="179"/>
      <c r="K299" s="180">
        <f>ROUND(E299*J299,2)</f>
        <v>0</v>
      </c>
      <c r="L299" s="180">
        <v>21</v>
      </c>
      <c r="M299" s="180">
        <f>G299*(1+L299/100)</f>
        <v>0</v>
      </c>
      <c r="N299" s="178">
        <v>8.6999999999999994E-2</v>
      </c>
      <c r="O299" s="178">
        <f>ROUND(E299*N299,2)</f>
        <v>18.7</v>
      </c>
      <c r="P299" s="178">
        <v>0</v>
      </c>
      <c r="Q299" s="178">
        <f>ROUND(E299*P299,2)</f>
        <v>0</v>
      </c>
      <c r="R299" s="180"/>
      <c r="S299" s="180" t="s">
        <v>250</v>
      </c>
      <c r="T299" s="181" t="s">
        <v>223</v>
      </c>
      <c r="U299" s="160">
        <v>0</v>
      </c>
      <c r="V299" s="160">
        <f>ROUND(E299*U299,2)</f>
        <v>0</v>
      </c>
      <c r="W299" s="160"/>
      <c r="X299" s="160" t="s">
        <v>500</v>
      </c>
      <c r="Y299" s="160" t="s">
        <v>225</v>
      </c>
      <c r="Z299" s="149"/>
      <c r="AA299" s="149"/>
      <c r="AB299" s="149"/>
      <c r="AC299" s="149"/>
      <c r="AD299" s="149"/>
      <c r="AE299" s="149"/>
      <c r="AF299" s="149"/>
      <c r="AG299" s="149" t="s">
        <v>501</v>
      </c>
      <c r="AH299" s="149"/>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outlineLevel="2" x14ac:dyDescent="0.2">
      <c r="A300" s="156"/>
      <c r="B300" s="157"/>
      <c r="C300" s="193" t="s">
        <v>2741</v>
      </c>
      <c r="D300" s="165"/>
      <c r="E300" s="166">
        <v>158.88454999999999</v>
      </c>
      <c r="F300" s="160"/>
      <c r="G300" s="160"/>
      <c r="H300" s="160"/>
      <c r="I300" s="160"/>
      <c r="J300" s="160"/>
      <c r="K300" s="160"/>
      <c r="L300" s="160"/>
      <c r="M300" s="160"/>
      <c r="N300" s="159"/>
      <c r="O300" s="159"/>
      <c r="P300" s="159"/>
      <c r="Q300" s="159"/>
      <c r="R300" s="160"/>
      <c r="S300" s="160"/>
      <c r="T300" s="160"/>
      <c r="U300" s="160"/>
      <c r="V300" s="160"/>
      <c r="W300" s="160"/>
      <c r="X300" s="160"/>
      <c r="Y300" s="160"/>
      <c r="Z300" s="149"/>
      <c r="AA300" s="149"/>
      <c r="AB300" s="149"/>
      <c r="AC300" s="149"/>
      <c r="AD300" s="149"/>
      <c r="AE300" s="149"/>
      <c r="AF300" s="149"/>
      <c r="AG300" s="149" t="s">
        <v>261</v>
      </c>
      <c r="AH300" s="149">
        <v>0</v>
      </c>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outlineLevel="3" x14ac:dyDescent="0.2">
      <c r="A301" s="156"/>
      <c r="B301" s="157"/>
      <c r="C301" s="193" t="s">
        <v>2742</v>
      </c>
      <c r="D301" s="165"/>
      <c r="E301" s="166">
        <v>56.010240000000003</v>
      </c>
      <c r="F301" s="160"/>
      <c r="G301" s="160"/>
      <c r="H301" s="160"/>
      <c r="I301" s="160"/>
      <c r="J301" s="160"/>
      <c r="K301" s="160"/>
      <c r="L301" s="160"/>
      <c r="M301" s="160"/>
      <c r="N301" s="159"/>
      <c r="O301" s="159"/>
      <c r="P301" s="159"/>
      <c r="Q301" s="159"/>
      <c r="R301" s="160"/>
      <c r="S301" s="160"/>
      <c r="T301" s="160"/>
      <c r="U301" s="160"/>
      <c r="V301" s="160"/>
      <c r="W301" s="160"/>
      <c r="X301" s="160"/>
      <c r="Y301" s="160"/>
      <c r="Z301" s="149"/>
      <c r="AA301" s="149"/>
      <c r="AB301" s="149"/>
      <c r="AC301" s="149"/>
      <c r="AD301" s="149"/>
      <c r="AE301" s="149"/>
      <c r="AF301" s="149"/>
      <c r="AG301" s="149" t="s">
        <v>261</v>
      </c>
      <c r="AH301" s="149">
        <v>0</v>
      </c>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ht="22.5" outlineLevel="1" x14ac:dyDescent="0.2">
      <c r="A302" s="175">
        <v>67</v>
      </c>
      <c r="B302" s="176" t="s">
        <v>2743</v>
      </c>
      <c r="C302" s="191" t="s">
        <v>2744</v>
      </c>
      <c r="D302" s="177" t="s">
        <v>276</v>
      </c>
      <c r="E302" s="178">
        <v>246.48500000000001</v>
      </c>
      <c r="F302" s="179"/>
      <c r="G302" s="180">
        <f>ROUND(E302*F302,2)</f>
        <v>0</v>
      </c>
      <c r="H302" s="179"/>
      <c r="I302" s="180">
        <f>ROUND(E302*H302,2)</f>
        <v>0</v>
      </c>
      <c r="J302" s="179"/>
      <c r="K302" s="180">
        <f>ROUND(E302*J302,2)</f>
        <v>0</v>
      </c>
      <c r="L302" s="180">
        <v>21</v>
      </c>
      <c r="M302" s="180">
        <f>G302*(1+L302/100)</f>
        <v>0</v>
      </c>
      <c r="N302" s="178">
        <v>0.129</v>
      </c>
      <c r="O302" s="178">
        <f>ROUND(E302*N302,2)</f>
        <v>31.8</v>
      </c>
      <c r="P302" s="178">
        <v>0</v>
      </c>
      <c r="Q302" s="178">
        <f>ROUND(E302*P302,2)</f>
        <v>0</v>
      </c>
      <c r="R302" s="180" t="s">
        <v>740</v>
      </c>
      <c r="S302" s="180" t="s">
        <v>222</v>
      </c>
      <c r="T302" s="181" t="s">
        <v>808</v>
      </c>
      <c r="U302" s="160">
        <v>0</v>
      </c>
      <c r="V302" s="160">
        <f>ROUND(E302*U302,2)</f>
        <v>0</v>
      </c>
      <c r="W302" s="160"/>
      <c r="X302" s="160" t="s">
        <v>500</v>
      </c>
      <c r="Y302" s="160" t="s">
        <v>225</v>
      </c>
      <c r="Z302" s="149"/>
      <c r="AA302" s="149"/>
      <c r="AB302" s="149"/>
      <c r="AC302" s="149"/>
      <c r="AD302" s="149"/>
      <c r="AE302" s="149"/>
      <c r="AF302" s="149"/>
      <c r="AG302" s="149" t="s">
        <v>501</v>
      </c>
      <c r="AH302" s="149"/>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outlineLevel="2" x14ac:dyDescent="0.2">
      <c r="A303" s="156"/>
      <c r="B303" s="157"/>
      <c r="C303" s="193" t="s">
        <v>2506</v>
      </c>
      <c r="D303" s="165"/>
      <c r="E303" s="166">
        <v>124.22</v>
      </c>
      <c r="F303" s="160"/>
      <c r="G303" s="160"/>
      <c r="H303" s="160"/>
      <c r="I303" s="160"/>
      <c r="J303" s="160"/>
      <c r="K303" s="160"/>
      <c r="L303" s="160"/>
      <c r="M303" s="160"/>
      <c r="N303" s="159"/>
      <c r="O303" s="159"/>
      <c r="P303" s="159"/>
      <c r="Q303" s="159"/>
      <c r="R303" s="160"/>
      <c r="S303" s="160"/>
      <c r="T303" s="160"/>
      <c r="U303" s="160"/>
      <c r="V303" s="160"/>
      <c r="W303" s="160"/>
      <c r="X303" s="160"/>
      <c r="Y303" s="160"/>
      <c r="Z303" s="149"/>
      <c r="AA303" s="149"/>
      <c r="AB303" s="149"/>
      <c r="AC303" s="149"/>
      <c r="AD303" s="149"/>
      <c r="AE303" s="149"/>
      <c r="AF303" s="149"/>
      <c r="AG303" s="149" t="s">
        <v>261</v>
      </c>
      <c r="AH303" s="149">
        <v>0</v>
      </c>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3" x14ac:dyDescent="0.2">
      <c r="A304" s="156"/>
      <c r="B304" s="157"/>
      <c r="C304" s="193" t="s">
        <v>2521</v>
      </c>
      <c r="D304" s="165"/>
      <c r="E304" s="166">
        <v>36.905000000000001</v>
      </c>
      <c r="F304" s="160"/>
      <c r="G304" s="160"/>
      <c r="H304" s="160"/>
      <c r="I304" s="160"/>
      <c r="J304" s="160"/>
      <c r="K304" s="160"/>
      <c r="L304" s="160"/>
      <c r="M304" s="160"/>
      <c r="N304" s="159"/>
      <c r="O304" s="159"/>
      <c r="P304" s="159"/>
      <c r="Q304" s="159"/>
      <c r="R304" s="160"/>
      <c r="S304" s="160"/>
      <c r="T304" s="160"/>
      <c r="U304" s="160"/>
      <c r="V304" s="160"/>
      <c r="W304" s="160"/>
      <c r="X304" s="160"/>
      <c r="Y304" s="160"/>
      <c r="Z304" s="149"/>
      <c r="AA304" s="149"/>
      <c r="AB304" s="149"/>
      <c r="AC304" s="149"/>
      <c r="AD304" s="149"/>
      <c r="AE304" s="149"/>
      <c r="AF304" s="149"/>
      <c r="AG304" s="149" t="s">
        <v>261</v>
      </c>
      <c r="AH304" s="149">
        <v>0</v>
      </c>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3" x14ac:dyDescent="0.2">
      <c r="A305" s="156"/>
      <c r="B305" s="157"/>
      <c r="C305" s="193" t="s">
        <v>2533</v>
      </c>
      <c r="D305" s="165"/>
      <c r="E305" s="166">
        <v>70.56</v>
      </c>
      <c r="F305" s="160"/>
      <c r="G305" s="160"/>
      <c r="H305" s="160"/>
      <c r="I305" s="160"/>
      <c r="J305" s="160"/>
      <c r="K305" s="160"/>
      <c r="L305" s="160"/>
      <c r="M305" s="160"/>
      <c r="N305" s="159"/>
      <c r="O305" s="159"/>
      <c r="P305" s="159"/>
      <c r="Q305" s="159"/>
      <c r="R305" s="160"/>
      <c r="S305" s="160"/>
      <c r="T305" s="160"/>
      <c r="U305" s="160"/>
      <c r="V305" s="160"/>
      <c r="W305" s="160"/>
      <c r="X305" s="160"/>
      <c r="Y305" s="160"/>
      <c r="Z305" s="149"/>
      <c r="AA305" s="149"/>
      <c r="AB305" s="149"/>
      <c r="AC305" s="149"/>
      <c r="AD305" s="149"/>
      <c r="AE305" s="149"/>
      <c r="AF305" s="149"/>
      <c r="AG305" s="149" t="s">
        <v>261</v>
      </c>
      <c r="AH305" s="149">
        <v>0</v>
      </c>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3" x14ac:dyDescent="0.2">
      <c r="A306" s="156"/>
      <c r="B306" s="157"/>
      <c r="C306" s="193" t="s">
        <v>2719</v>
      </c>
      <c r="D306" s="165"/>
      <c r="E306" s="166">
        <v>17.2</v>
      </c>
      <c r="F306" s="160"/>
      <c r="G306" s="160"/>
      <c r="H306" s="160"/>
      <c r="I306" s="160"/>
      <c r="J306" s="160"/>
      <c r="K306" s="160"/>
      <c r="L306" s="160"/>
      <c r="M306" s="160"/>
      <c r="N306" s="159"/>
      <c r="O306" s="159"/>
      <c r="P306" s="159"/>
      <c r="Q306" s="159"/>
      <c r="R306" s="160"/>
      <c r="S306" s="160"/>
      <c r="T306" s="160"/>
      <c r="U306" s="160"/>
      <c r="V306" s="160"/>
      <c r="W306" s="160"/>
      <c r="X306" s="160"/>
      <c r="Y306" s="160"/>
      <c r="Z306" s="149"/>
      <c r="AA306" s="149"/>
      <c r="AB306" s="149"/>
      <c r="AC306" s="149"/>
      <c r="AD306" s="149"/>
      <c r="AE306" s="149"/>
      <c r="AF306" s="149"/>
      <c r="AG306" s="149" t="s">
        <v>261</v>
      </c>
      <c r="AH306" s="149">
        <v>0</v>
      </c>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outlineLevel="3" x14ac:dyDescent="0.2">
      <c r="A307" s="156"/>
      <c r="B307" s="157"/>
      <c r="C307" s="193" t="s">
        <v>2745</v>
      </c>
      <c r="D307" s="165"/>
      <c r="E307" s="166">
        <v>-2.4</v>
      </c>
      <c r="F307" s="160"/>
      <c r="G307" s="160"/>
      <c r="H307" s="160"/>
      <c r="I307" s="160"/>
      <c r="J307" s="160"/>
      <c r="K307" s="160"/>
      <c r="L307" s="160"/>
      <c r="M307" s="160"/>
      <c r="N307" s="159"/>
      <c r="O307" s="159"/>
      <c r="P307" s="159"/>
      <c r="Q307" s="159"/>
      <c r="R307" s="160"/>
      <c r="S307" s="160"/>
      <c r="T307" s="160"/>
      <c r="U307" s="160"/>
      <c r="V307" s="160"/>
      <c r="W307" s="160"/>
      <c r="X307" s="160"/>
      <c r="Y307" s="160"/>
      <c r="Z307" s="149"/>
      <c r="AA307" s="149"/>
      <c r="AB307" s="149"/>
      <c r="AC307" s="149"/>
      <c r="AD307" s="149"/>
      <c r="AE307" s="149"/>
      <c r="AF307" s="149"/>
      <c r="AG307" s="149" t="s">
        <v>261</v>
      </c>
      <c r="AH307" s="149">
        <v>0</v>
      </c>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ht="22.5" outlineLevel="1" x14ac:dyDescent="0.2">
      <c r="A308" s="175">
        <v>68</v>
      </c>
      <c r="B308" s="176" t="s">
        <v>2746</v>
      </c>
      <c r="C308" s="191" t="s">
        <v>2747</v>
      </c>
      <c r="D308" s="177" t="s">
        <v>276</v>
      </c>
      <c r="E308" s="178">
        <v>2.52</v>
      </c>
      <c r="F308" s="179"/>
      <c r="G308" s="180">
        <f>ROUND(E308*F308,2)</f>
        <v>0</v>
      </c>
      <c r="H308" s="179"/>
      <c r="I308" s="180">
        <f>ROUND(E308*H308,2)</f>
        <v>0</v>
      </c>
      <c r="J308" s="179"/>
      <c r="K308" s="180">
        <f>ROUND(E308*J308,2)</f>
        <v>0</v>
      </c>
      <c r="L308" s="180">
        <v>21</v>
      </c>
      <c r="M308" s="180">
        <f>G308*(1+L308/100)</f>
        <v>0</v>
      </c>
      <c r="N308" s="178">
        <v>0.13150000000000001</v>
      </c>
      <c r="O308" s="178">
        <f>ROUND(E308*N308,2)</f>
        <v>0.33</v>
      </c>
      <c r="P308" s="178">
        <v>0</v>
      </c>
      <c r="Q308" s="178">
        <f>ROUND(E308*P308,2)</f>
        <v>0</v>
      </c>
      <c r="R308" s="180" t="s">
        <v>740</v>
      </c>
      <c r="S308" s="180" t="s">
        <v>222</v>
      </c>
      <c r="T308" s="181" t="s">
        <v>808</v>
      </c>
      <c r="U308" s="160">
        <v>0</v>
      </c>
      <c r="V308" s="160">
        <f>ROUND(E308*U308,2)</f>
        <v>0</v>
      </c>
      <c r="W308" s="160"/>
      <c r="X308" s="160" t="s">
        <v>500</v>
      </c>
      <c r="Y308" s="160" t="s">
        <v>225</v>
      </c>
      <c r="Z308" s="149"/>
      <c r="AA308" s="149"/>
      <c r="AB308" s="149"/>
      <c r="AC308" s="149"/>
      <c r="AD308" s="149"/>
      <c r="AE308" s="149"/>
      <c r="AF308" s="149"/>
      <c r="AG308" s="149" t="s">
        <v>501</v>
      </c>
      <c r="AH308" s="149"/>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outlineLevel="2" x14ac:dyDescent="0.2">
      <c r="A309" s="156"/>
      <c r="B309" s="157"/>
      <c r="C309" s="193" t="s">
        <v>2748</v>
      </c>
      <c r="D309" s="165"/>
      <c r="E309" s="166">
        <v>2.52</v>
      </c>
      <c r="F309" s="160"/>
      <c r="G309" s="160"/>
      <c r="H309" s="160"/>
      <c r="I309" s="160"/>
      <c r="J309" s="160"/>
      <c r="K309" s="160"/>
      <c r="L309" s="160"/>
      <c r="M309" s="160"/>
      <c r="N309" s="159"/>
      <c r="O309" s="159"/>
      <c r="P309" s="159"/>
      <c r="Q309" s="159"/>
      <c r="R309" s="160"/>
      <c r="S309" s="160"/>
      <c r="T309" s="160"/>
      <c r="U309" s="160"/>
      <c r="V309" s="160"/>
      <c r="W309" s="160"/>
      <c r="X309" s="160"/>
      <c r="Y309" s="160"/>
      <c r="Z309" s="149"/>
      <c r="AA309" s="149"/>
      <c r="AB309" s="149"/>
      <c r="AC309" s="149"/>
      <c r="AD309" s="149"/>
      <c r="AE309" s="149"/>
      <c r="AF309" s="149"/>
      <c r="AG309" s="149" t="s">
        <v>261</v>
      </c>
      <c r="AH309" s="149">
        <v>0</v>
      </c>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outlineLevel="1" x14ac:dyDescent="0.2">
      <c r="A310" s="175">
        <v>69</v>
      </c>
      <c r="B310" s="176" t="s">
        <v>2749</v>
      </c>
      <c r="C310" s="191" t="s">
        <v>2750</v>
      </c>
      <c r="D310" s="177" t="s">
        <v>276</v>
      </c>
      <c r="E310" s="178">
        <v>248.88499999999999</v>
      </c>
      <c r="F310" s="179"/>
      <c r="G310" s="180">
        <f>ROUND(E310*F310,2)</f>
        <v>0</v>
      </c>
      <c r="H310" s="179"/>
      <c r="I310" s="180">
        <f>ROUND(E310*H310,2)</f>
        <v>0</v>
      </c>
      <c r="J310" s="179"/>
      <c r="K310" s="180">
        <f>ROUND(E310*J310,2)</f>
        <v>0</v>
      </c>
      <c r="L310" s="180">
        <v>21</v>
      </c>
      <c r="M310" s="180">
        <f>G310*(1+L310/100)</f>
        <v>0</v>
      </c>
      <c r="N310" s="178">
        <v>7.3899999999999993E-2</v>
      </c>
      <c r="O310" s="178">
        <f>ROUND(E310*N310,2)</f>
        <v>18.39</v>
      </c>
      <c r="P310" s="178">
        <v>0</v>
      </c>
      <c r="Q310" s="178">
        <f>ROUND(E310*P310,2)</f>
        <v>0</v>
      </c>
      <c r="R310" s="180" t="s">
        <v>890</v>
      </c>
      <c r="S310" s="180" t="s">
        <v>222</v>
      </c>
      <c r="T310" s="181" t="s">
        <v>808</v>
      </c>
      <c r="U310" s="160">
        <v>0.45200000000000001</v>
      </c>
      <c r="V310" s="160">
        <f>ROUND(E310*U310,2)</f>
        <v>112.5</v>
      </c>
      <c r="W310" s="160"/>
      <c r="X310" s="160" t="s">
        <v>271</v>
      </c>
      <c r="Y310" s="160" t="s">
        <v>225</v>
      </c>
      <c r="Z310" s="149"/>
      <c r="AA310" s="149"/>
      <c r="AB310" s="149"/>
      <c r="AC310" s="149"/>
      <c r="AD310" s="149"/>
      <c r="AE310" s="149"/>
      <c r="AF310" s="149"/>
      <c r="AG310" s="149" t="s">
        <v>272</v>
      </c>
      <c r="AH310" s="149"/>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ht="22.5" outlineLevel="2" x14ac:dyDescent="0.2">
      <c r="A311" s="156"/>
      <c r="B311" s="157"/>
      <c r="C311" s="267" t="s">
        <v>2751</v>
      </c>
      <c r="D311" s="268"/>
      <c r="E311" s="268"/>
      <c r="F311" s="268"/>
      <c r="G311" s="268"/>
      <c r="H311" s="160"/>
      <c r="I311" s="160"/>
      <c r="J311" s="160"/>
      <c r="K311" s="160"/>
      <c r="L311" s="160"/>
      <c r="M311" s="160"/>
      <c r="N311" s="159"/>
      <c r="O311" s="159"/>
      <c r="P311" s="159"/>
      <c r="Q311" s="159"/>
      <c r="R311" s="160"/>
      <c r="S311" s="160"/>
      <c r="T311" s="160"/>
      <c r="U311" s="160"/>
      <c r="V311" s="160"/>
      <c r="W311" s="160"/>
      <c r="X311" s="160"/>
      <c r="Y311" s="160"/>
      <c r="Z311" s="149"/>
      <c r="AA311" s="149"/>
      <c r="AB311" s="149"/>
      <c r="AC311" s="149"/>
      <c r="AD311" s="149"/>
      <c r="AE311" s="149"/>
      <c r="AF311" s="149"/>
      <c r="AG311" s="149" t="s">
        <v>298</v>
      </c>
      <c r="AH311" s="149"/>
      <c r="AI311" s="149"/>
      <c r="AJ311" s="149"/>
      <c r="AK311" s="149"/>
      <c r="AL311" s="149"/>
      <c r="AM311" s="149"/>
      <c r="AN311" s="149"/>
      <c r="AO311" s="149"/>
      <c r="AP311" s="149"/>
      <c r="AQ311" s="149"/>
      <c r="AR311" s="149"/>
      <c r="AS311" s="149"/>
      <c r="AT311" s="149"/>
      <c r="AU311" s="149"/>
      <c r="AV311" s="149"/>
      <c r="AW311" s="149"/>
      <c r="AX311" s="149"/>
      <c r="AY311" s="149"/>
      <c r="AZ311" s="149"/>
      <c r="BA311" s="182" t="str">
        <f>C311</f>
        <v>s provedením lože z kameniva drceného, s vyplněním spár, s dvojitým hutněním a se smetením přebytečného materiálu na krajnici. S dodáním hmot pro lože a výplň spár.</v>
      </c>
      <c r="BB311" s="149"/>
      <c r="BC311" s="149"/>
      <c r="BD311" s="149"/>
      <c r="BE311" s="149"/>
      <c r="BF311" s="149"/>
      <c r="BG311" s="149"/>
      <c r="BH311" s="149"/>
    </row>
    <row r="312" spans="1:60" outlineLevel="2" x14ac:dyDescent="0.2">
      <c r="A312" s="156"/>
      <c r="B312" s="157"/>
      <c r="C312" s="193" t="s">
        <v>2506</v>
      </c>
      <c r="D312" s="165"/>
      <c r="E312" s="166">
        <v>124.22</v>
      </c>
      <c r="F312" s="160"/>
      <c r="G312" s="160"/>
      <c r="H312" s="160"/>
      <c r="I312" s="160"/>
      <c r="J312" s="160"/>
      <c r="K312" s="160"/>
      <c r="L312" s="160"/>
      <c r="M312" s="160"/>
      <c r="N312" s="159"/>
      <c r="O312" s="159"/>
      <c r="P312" s="159"/>
      <c r="Q312" s="159"/>
      <c r="R312" s="160"/>
      <c r="S312" s="160"/>
      <c r="T312" s="160"/>
      <c r="U312" s="160"/>
      <c r="V312" s="160"/>
      <c r="W312" s="160"/>
      <c r="X312" s="160"/>
      <c r="Y312" s="160"/>
      <c r="Z312" s="149"/>
      <c r="AA312" s="149"/>
      <c r="AB312" s="149"/>
      <c r="AC312" s="149"/>
      <c r="AD312" s="149"/>
      <c r="AE312" s="149"/>
      <c r="AF312" s="149"/>
      <c r="AG312" s="149" t="s">
        <v>261</v>
      </c>
      <c r="AH312" s="149">
        <v>0</v>
      </c>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3" x14ac:dyDescent="0.2">
      <c r="A313" s="156"/>
      <c r="B313" s="157"/>
      <c r="C313" s="193" t="s">
        <v>2521</v>
      </c>
      <c r="D313" s="165"/>
      <c r="E313" s="166">
        <v>36.905000000000001</v>
      </c>
      <c r="F313" s="160"/>
      <c r="G313" s="160"/>
      <c r="H313" s="160"/>
      <c r="I313" s="160"/>
      <c r="J313" s="160"/>
      <c r="K313" s="160"/>
      <c r="L313" s="160"/>
      <c r="M313" s="160"/>
      <c r="N313" s="159"/>
      <c r="O313" s="159"/>
      <c r="P313" s="159"/>
      <c r="Q313" s="159"/>
      <c r="R313" s="160"/>
      <c r="S313" s="160"/>
      <c r="T313" s="160"/>
      <c r="U313" s="160"/>
      <c r="V313" s="160"/>
      <c r="W313" s="160"/>
      <c r="X313" s="160"/>
      <c r="Y313" s="160"/>
      <c r="Z313" s="149"/>
      <c r="AA313" s="149"/>
      <c r="AB313" s="149"/>
      <c r="AC313" s="149"/>
      <c r="AD313" s="149"/>
      <c r="AE313" s="149"/>
      <c r="AF313" s="149"/>
      <c r="AG313" s="149" t="s">
        <v>261</v>
      </c>
      <c r="AH313" s="149">
        <v>0</v>
      </c>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outlineLevel="3" x14ac:dyDescent="0.2">
      <c r="A314" s="156"/>
      <c r="B314" s="157"/>
      <c r="C314" s="193" t="s">
        <v>2533</v>
      </c>
      <c r="D314" s="165"/>
      <c r="E314" s="166">
        <v>70.56</v>
      </c>
      <c r="F314" s="160"/>
      <c r="G314" s="160"/>
      <c r="H314" s="160"/>
      <c r="I314" s="160"/>
      <c r="J314" s="160"/>
      <c r="K314" s="160"/>
      <c r="L314" s="160"/>
      <c r="M314" s="160"/>
      <c r="N314" s="159"/>
      <c r="O314" s="159"/>
      <c r="P314" s="159"/>
      <c r="Q314" s="159"/>
      <c r="R314" s="160"/>
      <c r="S314" s="160"/>
      <c r="T314" s="160"/>
      <c r="U314" s="160"/>
      <c r="V314" s="160"/>
      <c r="W314" s="160"/>
      <c r="X314" s="160"/>
      <c r="Y314" s="160"/>
      <c r="Z314" s="149"/>
      <c r="AA314" s="149"/>
      <c r="AB314" s="149"/>
      <c r="AC314" s="149"/>
      <c r="AD314" s="149"/>
      <c r="AE314" s="149"/>
      <c r="AF314" s="149"/>
      <c r="AG314" s="149" t="s">
        <v>261</v>
      </c>
      <c r="AH314" s="149">
        <v>0</v>
      </c>
      <c r="AI314" s="149"/>
      <c r="AJ314" s="149"/>
      <c r="AK314" s="149"/>
      <c r="AL314" s="149"/>
      <c r="AM314" s="149"/>
      <c r="AN314" s="149"/>
      <c r="AO314" s="149"/>
      <c r="AP314" s="149"/>
      <c r="AQ314" s="149"/>
      <c r="AR314" s="149"/>
      <c r="AS314" s="149"/>
      <c r="AT314" s="149"/>
      <c r="AU314" s="149"/>
      <c r="AV314" s="149"/>
      <c r="AW314" s="149"/>
      <c r="AX314" s="149"/>
      <c r="AY314" s="149"/>
      <c r="AZ314" s="149"/>
      <c r="BA314" s="149"/>
      <c r="BB314" s="149"/>
      <c r="BC314" s="149"/>
      <c r="BD314" s="149"/>
      <c r="BE314" s="149"/>
      <c r="BF314" s="149"/>
      <c r="BG314" s="149"/>
      <c r="BH314" s="149"/>
    </row>
    <row r="315" spans="1:60" outlineLevel="3" x14ac:dyDescent="0.2">
      <c r="A315" s="156"/>
      <c r="B315" s="157"/>
      <c r="C315" s="193" t="s">
        <v>2719</v>
      </c>
      <c r="D315" s="165"/>
      <c r="E315" s="166">
        <v>17.2</v>
      </c>
      <c r="F315" s="160"/>
      <c r="G315" s="160"/>
      <c r="H315" s="160"/>
      <c r="I315" s="160"/>
      <c r="J315" s="160"/>
      <c r="K315" s="160"/>
      <c r="L315" s="160"/>
      <c r="M315" s="160"/>
      <c r="N315" s="159"/>
      <c r="O315" s="159"/>
      <c r="P315" s="159"/>
      <c r="Q315" s="159"/>
      <c r="R315" s="160"/>
      <c r="S315" s="160"/>
      <c r="T315" s="160"/>
      <c r="U315" s="160"/>
      <c r="V315" s="160"/>
      <c r="W315" s="160"/>
      <c r="X315" s="160"/>
      <c r="Y315" s="160"/>
      <c r="Z315" s="149"/>
      <c r="AA315" s="149"/>
      <c r="AB315" s="149"/>
      <c r="AC315" s="149"/>
      <c r="AD315" s="149"/>
      <c r="AE315" s="149"/>
      <c r="AF315" s="149"/>
      <c r="AG315" s="149" t="s">
        <v>261</v>
      </c>
      <c r="AH315" s="149">
        <v>0</v>
      </c>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1" x14ac:dyDescent="0.2">
      <c r="A316" s="175">
        <v>70</v>
      </c>
      <c r="B316" s="176" t="s">
        <v>2752</v>
      </c>
      <c r="C316" s="191" t="s">
        <v>2753</v>
      </c>
      <c r="D316" s="177" t="s">
        <v>276</v>
      </c>
      <c r="E316" s="178">
        <v>46.569000000000003</v>
      </c>
      <c r="F316" s="179"/>
      <c r="G316" s="180">
        <f>ROUND(E316*F316,2)</f>
        <v>0</v>
      </c>
      <c r="H316" s="179"/>
      <c r="I316" s="180">
        <f>ROUND(E316*H316,2)</f>
        <v>0</v>
      </c>
      <c r="J316" s="179"/>
      <c r="K316" s="180">
        <f>ROUND(E316*J316,2)</f>
        <v>0</v>
      </c>
      <c r="L316" s="180">
        <v>21</v>
      </c>
      <c r="M316" s="180">
        <f>G316*(1+L316/100)</f>
        <v>0</v>
      </c>
      <c r="N316" s="178">
        <v>7.3899999999999993E-2</v>
      </c>
      <c r="O316" s="178">
        <f>ROUND(E316*N316,2)</f>
        <v>3.44</v>
      </c>
      <c r="P316" s="178">
        <v>0</v>
      </c>
      <c r="Q316" s="178">
        <f>ROUND(E316*P316,2)</f>
        <v>0</v>
      </c>
      <c r="R316" s="180" t="s">
        <v>890</v>
      </c>
      <c r="S316" s="180" t="s">
        <v>222</v>
      </c>
      <c r="T316" s="181" t="s">
        <v>808</v>
      </c>
      <c r="U316" s="160">
        <v>0.47799999999999998</v>
      </c>
      <c r="V316" s="160">
        <f>ROUND(E316*U316,2)</f>
        <v>22.26</v>
      </c>
      <c r="W316" s="160"/>
      <c r="X316" s="160" t="s">
        <v>271</v>
      </c>
      <c r="Y316" s="160" t="s">
        <v>225</v>
      </c>
      <c r="Z316" s="149"/>
      <c r="AA316" s="149"/>
      <c r="AB316" s="149"/>
      <c r="AC316" s="149"/>
      <c r="AD316" s="149"/>
      <c r="AE316" s="149"/>
      <c r="AF316" s="149"/>
      <c r="AG316" s="149" t="s">
        <v>272</v>
      </c>
      <c r="AH316" s="149"/>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ht="22.5" outlineLevel="2" x14ac:dyDescent="0.2">
      <c r="A317" s="156"/>
      <c r="B317" s="157"/>
      <c r="C317" s="267" t="s">
        <v>2751</v>
      </c>
      <c r="D317" s="268"/>
      <c r="E317" s="268"/>
      <c r="F317" s="268"/>
      <c r="G317" s="268"/>
      <c r="H317" s="160"/>
      <c r="I317" s="160"/>
      <c r="J317" s="160"/>
      <c r="K317" s="160"/>
      <c r="L317" s="160"/>
      <c r="M317" s="160"/>
      <c r="N317" s="159"/>
      <c r="O317" s="159"/>
      <c r="P317" s="159"/>
      <c r="Q317" s="159"/>
      <c r="R317" s="160"/>
      <c r="S317" s="160"/>
      <c r="T317" s="160"/>
      <c r="U317" s="160"/>
      <c r="V317" s="160"/>
      <c r="W317" s="160"/>
      <c r="X317" s="160"/>
      <c r="Y317" s="160"/>
      <c r="Z317" s="149"/>
      <c r="AA317" s="149"/>
      <c r="AB317" s="149"/>
      <c r="AC317" s="149"/>
      <c r="AD317" s="149"/>
      <c r="AE317" s="149"/>
      <c r="AF317" s="149"/>
      <c r="AG317" s="149" t="s">
        <v>298</v>
      </c>
      <c r="AH317" s="149"/>
      <c r="AI317" s="149"/>
      <c r="AJ317" s="149"/>
      <c r="AK317" s="149"/>
      <c r="AL317" s="149"/>
      <c r="AM317" s="149"/>
      <c r="AN317" s="149"/>
      <c r="AO317" s="149"/>
      <c r="AP317" s="149"/>
      <c r="AQ317" s="149"/>
      <c r="AR317" s="149"/>
      <c r="AS317" s="149"/>
      <c r="AT317" s="149"/>
      <c r="AU317" s="149"/>
      <c r="AV317" s="149"/>
      <c r="AW317" s="149"/>
      <c r="AX317" s="149"/>
      <c r="AY317" s="149"/>
      <c r="AZ317" s="149"/>
      <c r="BA317" s="182" t="str">
        <f>C317</f>
        <v>s provedením lože z kameniva drceného, s vyplněním spár, s dvojitým hutněním a se smetením přebytečného materiálu na krajnici. S dodáním hmot pro lože a výplň spár.</v>
      </c>
      <c r="BB317" s="149"/>
      <c r="BC317" s="149"/>
      <c r="BD317" s="149"/>
      <c r="BE317" s="149"/>
      <c r="BF317" s="149"/>
      <c r="BG317" s="149"/>
      <c r="BH317" s="149"/>
    </row>
    <row r="318" spans="1:60" outlineLevel="2" x14ac:dyDescent="0.2">
      <c r="A318" s="156"/>
      <c r="B318" s="157"/>
      <c r="C318" s="193" t="s">
        <v>2718</v>
      </c>
      <c r="D318" s="165"/>
      <c r="E318" s="166">
        <v>46.569000000000003</v>
      </c>
      <c r="F318" s="160"/>
      <c r="G318" s="160"/>
      <c r="H318" s="160"/>
      <c r="I318" s="160"/>
      <c r="J318" s="160"/>
      <c r="K318" s="160"/>
      <c r="L318" s="160"/>
      <c r="M318" s="160"/>
      <c r="N318" s="159"/>
      <c r="O318" s="159"/>
      <c r="P318" s="159"/>
      <c r="Q318" s="159"/>
      <c r="R318" s="160"/>
      <c r="S318" s="160"/>
      <c r="T318" s="160"/>
      <c r="U318" s="160"/>
      <c r="V318" s="160"/>
      <c r="W318" s="160"/>
      <c r="X318" s="160"/>
      <c r="Y318" s="160"/>
      <c r="Z318" s="149"/>
      <c r="AA318" s="149"/>
      <c r="AB318" s="149"/>
      <c r="AC318" s="149"/>
      <c r="AD318" s="149"/>
      <c r="AE318" s="149"/>
      <c r="AF318" s="149"/>
      <c r="AG318" s="149" t="s">
        <v>261</v>
      </c>
      <c r="AH318" s="149">
        <v>0</v>
      </c>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outlineLevel="1" x14ac:dyDescent="0.2">
      <c r="A319" s="175">
        <v>71</v>
      </c>
      <c r="B319" s="176" t="s">
        <v>2754</v>
      </c>
      <c r="C319" s="191" t="s">
        <v>2755</v>
      </c>
      <c r="D319" s="177" t="s">
        <v>338</v>
      </c>
      <c r="E319" s="178">
        <v>154.44</v>
      </c>
      <c r="F319" s="179"/>
      <c r="G319" s="180">
        <f>ROUND(E319*F319,2)</f>
        <v>0</v>
      </c>
      <c r="H319" s="179"/>
      <c r="I319" s="180">
        <f>ROUND(E319*H319,2)</f>
        <v>0</v>
      </c>
      <c r="J319" s="179"/>
      <c r="K319" s="180">
        <f>ROUND(E319*J319,2)</f>
        <v>0</v>
      </c>
      <c r="L319" s="180">
        <v>21</v>
      </c>
      <c r="M319" s="180">
        <f>G319*(1+L319/100)</f>
        <v>0</v>
      </c>
      <c r="N319" s="178">
        <v>3.3E-4</v>
      </c>
      <c r="O319" s="178">
        <f>ROUND(E319*N319,2)</f>
        <v>0.05</v>
      </c>
      <c r="P319" s="178">
        <v>0</v>
      </c>
      <c r="Q319" s="178">
        <f>ROUND(E319*P319,2)</f>
        <v>0</v>
      </c>
      <c r="R319" s="180" t="s">
        <v>890</v>
      </c>
      <c r="S319" s="180" t="s">
        <v>222</v>
      </c>
      <c r="T319" s="181" t="s">
        <v>808</v>
      </c>
      <c r="U319" s="160">
        <v>0.41</v>
      </c>
      <c r="V319" s="160">
        <f>ROUND(E319*U319,2)</f>
        <v>63.32</v>
      </c>
      <c r="W319" s="160"/>
      <c r="X319" s="160" t="s">
        <v>271</v>
      </c>
      <c r="Y319" s="160" t="s">
        <v>225</v>
      </c>
      <c r="Z319" s="149"/>
      <c r="AA319" s="149"/>
      <c r="AB319" s="149"/>
      <c r="AC319" s="149"/>
      <c r="AD319" s="149"/>
      <c r="AE319" s="149"/>
      <c r="AF319" s="149"/>
      <c r="AG319" s="149" t="s">
        <v>272</v>
      </c>
      <c r="AH319" s="149"/>
      <c r="AI319" s="149"/>
      <c r="AJ319" s="149"/>
      <c r="AK319" s="149"/>
      <c r="AL319" s="149"/>
      <c r="AM319" s="149"/>
      <c r="AN319" s="149"/>
      <c r="AO319" s="149"/>
      <c r="AP319" s="149"/>
      <c r="AQ319" s="149"/>
      <c r="AR319" s="149"/>
      <c r="AS319" s="149"/>
      <c r="AT319" s="149"/>
      <c r="AU319" s="149"/>
      <c r="AV319" s="149"/>
      <c r="AW319" s="149"/>
      <c r="AX319" s="149"/>
      <c r="AY319" s="149"/>
      <c r="AZ319" s="149"/>
      <c r="BA319" s="149"/>
      <c r="BB319" s="149"/>
      <c r="BC319" s="149"/>
      <c r="BD319" s="149"/>
      <c r="BE319" s="149"/>
      <c r="BF319" s="149"/>
      <c r="BG319" s="149"/>
      <c r="BH319" s="149"/>
    </row>
    <row r="320" spans="1:60" outlineLevel="2" x14ac:dyDescent="0.2">
      <c r="A320" s="156"/>
      <c r="B320" s="157"/>
      <c r="C320" s="193" t="s">
        <v>2756</v>
      </c>
      <c r="D320" s="165"/>
      <c r="E320" s="166">
        <v>30.82</v>
      </c>
      <c r="F320" s="160"/>
      <c r="G320" s="160"/>
      <c r="H320" s="160"/>
      <c r="I320" s="160"/>
      <c r="J320" s="160"/>
      <c r="K320" s="160"/>
      <c r="L320" s="160"/>
      <c r="M320" s="160"/>
      <c r="N320" s="159"/>
      <c r="O320" s="159"/>
      <c r="P320" s="159"/>
      <c r="Q320" s="159"/>
      <c r="R320" s="160"/>
      <c r="S320" s="160"/>
      <c r="T320" s="160"/>
      <c r="U320" s="160"/>
      <c r="V320" s="160"/>
      <c r="W320" s="160"/>
      <c r="X320" s="160"/>
      <c r="Y320" s="160"/>
      <c r="Z320" s="149"/>
      <c r="AA320" s="149"/>
      <c r="AB320" s="149"/>
      <c r="AC320" s="149"/>
      <c r="AD320" s="149"/>
      <c r="AE320" s="149"/>
      <c r="AF320" s="149"/>
      <c r="AG320" s="149" t="s">
        <v>261</v>
      </c>
      <c r="AH320" s="149">
        <v>0</v>
      </c>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outlineLevel="3" x14ac:dyDescent="0.2">
      <c r="A321" s="156"/>
      <c r="B321" s="157"/>
      <c r="C321" s="193" t="s">
        <v>2757</v>
      </c>
      <c r="D321" s="165"/>
      <c r="E321" s="166">
        <v>36.47</v>
      </c>
      <c r="F321" s="160"/>
      <c r="G321" s="160"/>
      <c r="H321" s="160"/>
      <c r="I321" s="160"/>
      <c r="J321" s="160"/>
      <c r="K321" s="160"/>
      <c r="L321" s="160"/>
      <c r="M321" s="160"/>
      <c r="N321" s="159"/>
      <c r="O321" s="159"/>
      <c r="P321" s="159"/>
      <c r="Q321" s="159"/>
      <c r="R321" s="160"/>
      <c r="S321" s="160"/>
      <c r="T321" s="160"/>
      <c r="U321" s="160"/>
      <c r="V321" s="160"/>
      <c r="W321" s="160"/>
      <c r="X321" s="160"/>
      <c r="Y321" s="160"/>
      <c r="Z321" s="149"/>
      <c r="AA321" s="149"/>
      <c r="AB321" s="149"/>
      <c r="AC321" s="149"/>
      <c r="AD321" s="149"/>
      <c r="AE321" s="149"/>
      <c r="AF321" s="149"/>
      <c r="AG321" s="149" t="s">
        <v>261</v>
      </c>
      <c r="AH321" s="149">
        <v>0</v>
      </c>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outlineLevel="3" x14ac:dyDescent="0.2">
      <c r="A322" s="156"/>
      <c r="B322" s="157"/>
      <c r="C322" s="193" t="s">
        <v>2758</v>
      </c>
      <c r="D322" s="165"/>
      <c r="E322" s="166">
        <v>64.349999999999994</v>
      </c>
      <c r="F322" s="160"/>
      <c r="G322" s="160"/>
      <c r="H322" s="160"/>
      <c r="I322" s="160"/>
      <c r="J322" s="160"/>
      <c r="K322" s="160"/>
      <c r="L322" s="160"/>
      <c r="M322" s="160"/>
      <c r="N322" s="159"/>
      <c r="O322" s="159"/>
      <c r="P322" s="159"/>
      <c r="Q322" s="159"/>
      <c r="R322" s="160"/>
      <c r="S322" s="160"/>
      <c r="T322" s="160"/>
      <c r="U322" s="160"/>
      <c r="V322" s="160"/>
      <c r="W322" s="160"/>
      <c r="X322" s="160"/>
      <c r="Y322" s="160"/>
      <c r="Z322" s="149"/>
      <c r="AA322" s="149"/>
      <c r="AB322" s="149"/>
      <c r="AC322" s="149"/>
      <c r="AD322" s="149"/>
      <c r="AE322" s="149"/>
      <c r="AF322" s="149"/>
      <c r="AG322" s="149" t="s">
        <v>261</v>
      </c>
      <c r="AH322" s="149">
        <v>0</v>
      </c>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outlineLevel="3" x14ac:dyDescent="0.2">
      <c r="A323" s="156"/>
      <c r="B323" s="157"/>
      <c r="C323" s="193" t="s">
        <v>2759</v>
      </c>
      <c r="D323" s="165"/>
      <c r="E323" s="166">
        <v>9.5</v>
      </c>
      <c r="F323" s="160"/>
      <c r="G323" s="160"/>
      <c r="H323" s="160"/>
      <c r="I323" s="160"/>
      <c r="J323" s="160"/>
      <c r="K323" s="160"/>
      <c r="L323" s="160"/>
      <c r="M323" s="160"/>
      <c r="N323" s="159"/>
      <c r="O323" s="159"/>
      <c r="P323" s="159"/>
      <c r="Q323" s="159"/>
      <c r="R323" s="160"/>
      <c r="S323" s="160"/>
      <c r="T323" s="160"/>
      <c r="U323" s="160"/>
      <c r="V323" s="160"/>
      <c r="W323" s="160"/>
      <c r="X323" s="160"/>
      <c r="Y323" s="160"/>
      <c r="Z323" s="149"/>
      <c r="AA323" s="149"/>
      <c r="AB323" s="149"/>
      <c r="AC323" s="149"/>
      <c r="AD323" s="149"/>
      <c r="AE323" s="149"/>
      <c r="AF323" s="149"/>
      <c r="AG323" s="149" t="s">
        <v>261</v>
      </c>
      <c r="AH323" s="149">
        <v>0</v>
      </c>
      <c r="AI323" s="149"/>
      <c r="AJ323" s="149"/>
      <c r="AK323" s="149"/>
      <c r="AL323" s="149"/>
      <c r="AM323" s="149"/>
      <c r="AN323" s="149"/>
      <c r="AO323" s="149"/>
      <c r="AP323" s="149"/>
      <c r="AQ323" s="149"/>
      <c r="AR323" s="149"/>
      <c r="AS323" s="149"/>
      <c r="AT323" s="149"/>
      <c r="AU323" s="149"/>
      <c r="AV323" s="149"/>
      <c r="AW323" s="149"/>
      <c r="AX323" s="149"/>
      <c r="AY323" s="149"/>
      <c r="AZ323" s="149"/>
      <c r="BA323" s="149"/>
      <c r="BB323" s="149"/>
      <c r="BC323" s="149"/>
      <c r="BD323" s="149"/>
      <c r="BE323" s="149"/>
      <c r="BF323" s="149"/>
      <c r="BG323" s="149"/>
      <c r="BH323" s="149"/>
    </row>
    <row r="324" spans="1:60" outlineLevel="3" x14ac:dyDescent="0.2">
      <c r="A324" s="156"/>
      <c r="B324" s="157"/>
      <c r="C324" s="193" t="s">
        <v>2760</v>
      </c>
      <c r="D324" s="165"/>
      <c r="E324" s="166">
        <v>13.3</v>
      </c>
      <c r="F324" s="160"/>
      <c r="G324" s="160"/>
      <c r="H324" s="160"/>
      <c r="I324" s="160"/>
      <c r="J324" s="160"/>
      <c r="K324" s="160"/>
      <c r="L324" s="160"/>
      <c r="M324" s="160"/>
      <c r="N324" s="159"/>
      <c r="O324" s="159"/>
      <c r="P324" s="159"/>
      <c r="Q324" s="159"/>
      <c r="R324" s="160"/>
      <c r="S324" s="160"/>
      <c r="T324" s="160"/>
      <c r="U324" s="160"/>
      <c r="V324" s="160"/>
      <c r="W324" s="160"/>
      <c r="X324" s="160"/>
      <c r="Y324" s="160"/>
      <c r="Z324" s="149"/>
      <c r="AA324" s="149"/>
      <c r="AB324" s="149"/>
      <c r="AC324" s="149"/>
      <c r="AD324" s="149"/>
      <c r="AE324" s="149"/>
      <c r="AF324" s="149"/>
      <c r="AG324" s="149" t="s">
        <v>261</v>
      </c>
      <c r="AH324" s="149">
        <v>0</v>
      </c>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1" x14ac:dyDescent="0.2">
      <c r="A325" s="175">
        <v>72</v>
      </c>
      <c r="B325" s="176" t="s">
        <v>2754</v>
      </c>
      <c r="C325" s="191" t="s">
        <v>2755</v>
      </c>
      <c r="D325" s="177" t="s">
        <v>338</v>
      </c>
      <c r="E325" s="178">
        <v>99.24</v>
      </c>
      <c r="F325" s="179"/>
      <c r="G325" s="180">
        <f>ROUND(E325*F325,2)</f>
        <v>0</v>
      </c>
      <c r="H325" s="179"/>
      <c r="I325" s="180">
        <f>ROUND(E325*H325,2)</f>
        <v>0</v>
      </c>
      <c r="J325" s="179"/>
      <c r="K325" s="180">
        <f>ROUND(E325*J325,2)</f>
        <v>0</v>
      </c>
      <c r="L325" s="180">
        <v>21</v>
      </c>
      <c r="M325" s="180">
        <f>G325*(1+L325/100)</f>
        <v>0</v>
      </c>
      <c r="N325" s="178">
        <v>3.3E-4</v>
      </c>
      <c r="O325" s="178">
        <f>ROUND(E325*N325,2)</f>
        <v>0.03</v>
      </c>
      <c r="P325" s="178">
        <v>0</v>
      </c>
      <c r="Q325" s="178">
        <f>ROUND(E325*P325,2)</f>
        <v>0</v>
      </c>
      <c r="R325" s="180" t="s">
        <v>890</v>
      </c>
      <c r="S325" s="180" t="s">
        <v>222</v>
      </c>
      <c r="T325" s="181" t="s">
        <v>808</v>
      </c>
      <c r="U325" s="160">
        <v>0.41</v>
      </c>
      <c r="V325" s="160">
        <f>ROUND(E325*U325,2)</f>
        <v>40.69</v>
      </c>
      <c r="W325" s="160"/>
      <c r="X325" s="160" t="s">
        <v>271</v>
      </c>
      <c r="Y325" s="160" t="s">
        <v>225</v>
      </c>
      <c r="Z325" s="149"/>
      <c r="AA325" s="149"/>
      <c r="AB325" s="149"/>
      <c r="AC325" s="149"/>
      <c r="AD325" s="149"/>
      <c r="AE325" s="149"/>
      <c r="AF325" s="149"/>
      <c r="AG325" s="149" t="s">
        <v>272</v>
      </c>
      <c r="AH325" s="149"/>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2" x14ac:dyDescent="0.2">
      <c r="A326" s="156"/>
      <c r="B326" s="157"/>
      <c r="C326" s="256" t="s">
        <v>2761</v>
      </c>
      <c r="D326" s="257"/>
      <c r="E326" s="257"/>
      <c r="F326" s="257"/>
      <c r="G326" s="257"/>
      <c r="H326" s="160"/>
      <c r="I326" s="160"/>
      <c r="J326" s="160"/>
      <c r="K326" s="160"/>
      <c r="L326" s="160"/>
      <c r="M326" s="160"/>
      <c r="N326" s="159"/>
      <c r="O326" s="159"/>
      <c r="P326" s="159"/>
      <c r="Q326" s="159"/>
      <c r="R326" s="160"/>
      <c r="S326" s="160"/>
      <c r="T326" s="160"/>
      <c r="U326" s="160"/>
      <c r="V326" s="160"/>
      <c r="W326" s="160"/>
      <c r="X326" s="160"/>
      <c r="Y326" s="160"/>
      <c r="Z326" s="149"/>
      <c r="AA326" s="149"/>
      <c r="AB326" s="149"/>
      <c r="AC326" s="149"/>
      <c r="AD326" s="149"/>
      <c r="AE326" s="149"/>
      <c r="AF326" s="149"/>
      <c r="AG326" s="149" t="s">
        <v>228</v>
      </c>
      <c r="AH326" s="149"/>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outlineLevel="2" x14ac:dyDescent="0.2">
      <c r="A327" s="156"/>
      <c r="B327" s="157"/>
      <c r="C327" s="193" t="s">
        <v>2762</v>
      </c>
      <c r="D327" s="165"/>
      <c r="E327" s="166">
        <v>70.44</v>
      </c>
      <c r="F327" s="160"/>
      <c r="G327" s="160"/>
      <c r="H327" s="160"/>
      <c r="I327" s="160"/>
      <c r="J327" s="160"/>
      <c r="K327" s="160"/>
      <c r="L327" s="160"/>
      <c r="M327" s="160"/>
      <c r="N327" s="159"/>
      <c r="O327" s="159"/>
      <c r="P327" s="159"/>
      <c r="Q327" s="159"/>
      <c r="R327" s="160"/>
      <c r="S327" s="160"/>
      <c r="T327" s="160"/>
      <c r="U327" s="160"/>
      <c r="V327" s="160"/>
      <c r="W327" s="160"/>
      <c r="X327" s="160"/>
      <c r="Y327" s="160"/>
      <c r="Z327" s="149"/>
      <c r="AA327" s="149"/>
      <c r="AB327" s="149"/>
      <c r="AC327" s="149"/>
      <c r="AD327" s="149"/>
      <c r="AE327" s="149"/>
      <c r="AF327" s="149"/>
      <c r="AG327" s="149" t="s">
        <v>261</v>
      </c>
      <c r="AH327" s="149">
        <v>0</v>
      </c>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outlineLevel="3" x14ac:dyDescent="0.2">
      <c r="A328" s="156"/>
      <c r="B328" s="157"/>
      <c r="C328" s="193" t="s">
        <v>2763</v>
      </c>
      <c r="D328" s="165"/>
      <c r="E328" s="166">
        <v>28.8</v>
      </c>
      <c r="F328" s="160"/>
      <c r="G328" s="160"/>
      <c r="H328" s="160"/>
      <c r="I328" s="160"/>
      <c r="J328" s="160"/>
      <c r="K328" s="160"/>
      <c r="L328" s="160"/>
      <c r="M328" s="160"/>
      <c r="N328" s="159"/>
      <c r="O328" s="159"/>
      <c r="P328" s="159"/>
      <c r="Q328" s="159"/>
      <c r="R328" s="160"/>
      <c r="S328" s="160"/>
      <c r="T328" s="160"/>
      <c r="U328" s="160"/>
      <c r="V328" s="160"/>
      <c r="W328" s="160"/>
      <c r="X328" s="160"/>
      <c r="Y328" s="160"/>
      <c r="Z328" s="149"/>
      <c r="AA328" s="149"/>
      <c r="AB328" s="149"/>
      <c r="AC328" s="149"/>
      <c r="AD328" s="149"/>
      <c r="AE328" s="149"/>
      <c r="AF328" s="149"/>
      <c r="AG328" s="149" t="s">
        <v>261</v>
      </c>
      <c r="AH328" s="149">
        <v>0</v>
      </c>
      <c r="AI328" s="149"/>
      <c r="AJ328" s="149"/>
      <c r="AK328" s="149"/>
      <c r="AL328" s="149"/>
      <c r="AM328" s="149"/>
      <c r="AN328" s="149"/>
      <c r="AO328" s="149"/>
      <c r="AP328" s="149"/>
      <c r="AQ328" s="149"/>
      <c r="AR328" s="149"/>
      <c r="AS328" s="149"/>
      <c r="AT328" s="149"/>
      <c r="AU328" s="149"/>
      <c r="AV328" s="149"/>
      <c r="AW328" s="149"/>
      <c r="AX328" s="149"/>
      <c r="AY328" s="149"/>
      <c r="AZ328" s="149"/>
      <c r="BA328" s="149"/>
      <c r="BB328" s="149"/>
      <c r="BC328" s="149"/>
      <c r="BD328" s="149"/>
      <c r="BE328" s="149"/>
      <c r="BF328" s="149"/>
      <c r="BG328" s="149"/>
      <c r="BH328" s="149"/>
    </row>
    <row r="329" spans="1:60" outlineLevel="1" x14ac:dyDescent="0.2">
      <c r="A329" s="175">
        <v>73</v>
      </c>
      <c r="B329" s="176" t="s">
        <v>2764</v>
      </c>
      <c r="C329" s="191" t="s">
        <v>2765</v>
      </c>
      <c r="D329" s="177" t="s">
        <v>338</v>
      </c>
      <c r="E329" s="178">
        <v>13.67</v>
      </c>
      <c r="F329" s="179"/>
      <c r="G329" s="180">
        <f>ROUND(E329*F329,2)</f>
        <v>0</v>
      </c>
      <c r="H329" s="179"/>
      <c r="I329" s="180">
        <f>ROUND(E329*H329,2)</f>
        <v>0</v>
      </c>
      <c r="J329" s="179"/>
      <c r="K329" s="180">
        <f>ROUND(E329*J329,2)</f>
        <v>0</v>
      </c>
      <c r="L329" s="180">
        <v>21</v>
      </c>
      <c r="M329" s="180">
        <f>G329*(1+L329/100)</f>
        <v>0</v>
      </c>
      <c r="N329" s="178">
        <v>3.6000000000000002E-4</v>
      </c>
      <c r="O329" s="178">
        <f>ROUND(E329*N329,2)</f>
        <v>0</v>
      </c>
      <c r="P329" s="178">
        <v>0</v>
      </c>
      <c r="Q329" s="178">
        <f>ROUND(E329*P329,2)</f>
        <v>0</v>
      </c>
      <c r="R329" s="180" t="s">
        <v>890</v>
      </c>
      <c r="S329" s="180" t="s">
        <v>222</v>
      </c>
      <c r="T329" s="181" t="s">
        <v>808</v>
      </c>
      <c r="U329" s="160">
        <v>0.43</v>
      </c>
      <c r="V329" s="160">
        <f>ROUND(E329*U329,2)</f>
        <v>5.88</v>
      </c>
      <c r="W329" s="160"/>
      <c r="X329" s="160" t="s">
        <v>271</v>
      </c>
      <c r="Y329" s="160" t="s">
        <v>225</v>
      </c>
      <c r="Z329" s="149"/>
      <c r="AA329" s="149"/>
      <c r="AB329" s="149"/>
      <c r="AC329" s="149"/>
      <c r="AD329" s="149"/>
      <c r="AE329" s="149"/>
      <c r="AF329" s="149"/>
      <c r="AG329" s="149" t="s">
        <v>272</v>
      </c>
      <c r="AH329" s="149"/>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outlineLevel="2" x14ac:dyDescent="0.2">
      <c r="A330" s="156"/>
      <c r="B330" s="157"/>
      <c r="C330" s="193" t="s">
        <v>2766</v>
      </c>
      <c r="D330" s="165"/>
      <c r="E330" s="166">
        <v>13.67</v>
      </c>
      <c r="F330" s="160"/>
      <c r="G330" s="160"/>
      <c r="H330" s="160"/>
      <c r="I330" s="160"/>
      <c r="J330" s="160"/>
      <c r="K330" s="160"/>
      <c r="L330" s="160"/>
      <c r="M330" s="160"/>
      <c r="N330" s="159"/>
      <c r="O330" s="159"/>
      <c r="P330" s="159"/>
      <c r="Q330" s="159"/>
      <c r="R330" s="160"/>
      <c r="S330" s="160"/>
      <c r="T330" s="160"/>
      <c r="U330" s="160"/>
      <c r="V330" s="160"/>
      <c r="W330" s="160"/>
      <c r="X330" s="160"/>
      <c r="Y330" s="160"/>
      <c r="Z330" s="149"/>
      <c r="AA330" s="149"/>
      <c r="AB330" s="149"/>
      <c r="AC330" s="149"/>
      <c r="AD330" s="149"/>
      <c r="AE330" s="149"/>
      <c r="AF330" s="149"/>
      <c r="AG330" s="149" t="s">
        <v>261</v>
      </c>
      <c r="AH330" s="149">
        <v>0</v>
      </c>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outlineLevel="1" x14ac:dyDescent="0.2">
      <c r="A331" s="175">
        <v>74</v>
      </c>
      <c r="B331" s="176" t="s">
        <v>2767</v>
      </c>
      <c r="C331" s="191" t="s">
        <v>2768</v>
      </c>
      <c r="D331" s="177" t="s">
        <v>276</v>
      </c>
      <c r="E331" s="178">
        <v>195.35890000000001</v>
      </c>
      <c r="F331" s="179"/>
      <c r="G331" s="180">
        <f>ROUND(E331*F331,2)</f>
        <v>0</v>
      </c>
      <c r="H331" s="179"/>
      <c r="I331" s="180">
        <f>ROUND(E331*H331,2)</f>
        <v>0</v>
      </c>
      <c r="J331" s="179"/>
      <c r="K331" s="180">
        <f>ROUND(E331*J331,2)</f>
        <v>0</v>
      </c>
      <c r="L331" s="180">
        <v>21</v>
      </c>
      <c r="M331" s="180">
        <f>G331*(1+L331/100)</f>
        <v>0</v>
      </c>
      <c r="N331" s="178">
        <v>7.1999999999999995E-2</v>
      </c>
      <c r="O331" s="178">
        <f>ROUND(E331*N331,2)</f>
        <v>14.07</v>
      </c>
      <c r="P331" s="178">
        <v>0</v>
      </c>
      <c r="Q331" s="178">
        <f>ROUND(E331*P331,2)</f>
        <v>0</v>
      </c>
      <c r="R331" s="180" t="s">
        <v>890</v>
      </c>
      <c r="S331" s="180" t="s">
        <v>222</v>
      </c>
      <c r="T331" s="181" t="s">
        <v>808</v>
      </c>
      <c r="U331" s="160">
        <v>0.375</v>
      </c>
      <c r="V331" s="160">
        <f>ROUND(E331*U331,2)</f>
        <v>73.260000000000005</v>
      </c>
      <c r="W331" s="160"/>
      <c r="X331" s="160" t="s">
        <v>271</v>
      </c>
      <c r="Y331" s="160" t="s">
        <v>225</v>
      </c>
      <c r="Z331" s="149"/>
      <c r="AA331" s="149"/>
      <c r="AB331" s="149"/>
      <c r="AC331" s="149"/>
      <c r="AD331" s="149"/>
      <c r="AE331" s="149"/>
      <c r="AF331" s="149"/>
      <c r="AG331" s="149" t="s">
        <v>272</v>
      </c>
      <c r="AH331" s="149"/>
      <c r="AI331" s="149"/>
      <c r="AJ331" s="149"/>
      <c r="AK331" s="149"/>
      <c r="AL331" s="149"/>
      <c r="AM331" s="149"/>
      <c r="AN331" s="149"/>
      <c r="AO331" s="149"/>
      <c r="AP331" s="149"/>
      <c r="AQ331" s="149"/>
      <c r="AR331" s="149"/>
      <c r="AS331" s="149"/>
      <c r="AT331" s="149"/>
      <c r="AU331" s="149"/>
      <c r="AV331" s="149"/>
      <c r="AW331" s="149"/>
      <c r="AX331" s="149"/>
      <c r="AY331" s="149"/>
      <c r="AZ331" s="149"/>
      <c r="BA331" s="149"/>
      <c r="BB331" s="149"/>
      <c r="BC331" s="149"/>
      <c r="BD331" s="149"/>
      <c r="BE331" s="149"/>
      <c r="BF331" s="149"/>
      <c r="BG331" s="149"/>
      <c r="BH331" s="149"/>
    </row>
    <row r="332" spans="1:60" ht="22.5" outlineLevel="2" x14ac:dyDescent="0.2">
      <c r="A332" s="156"/>
      <c r="B332" s="157"/>
      <c r="C332" s="267" t="s">
        <v>1136</v>
      </c>
      <c r="D332" s="268"/>
      <c r="E332" s="268"/>
      <c r="F332" s="268"/>
      <c r="G332" s="268"/>
      <c r="H332" s="160"/>
      <c r="I332" s="160"/>
      <c r="J332" s="160"/>
      <c r="K332" s="160"/>
      <c r="L332" s="160"/>
      <c r="M332" s="160"/>
      <c r="N332" s="159"/>
      <c r="O332" s="159"/>
      <c r="P332" s="159"/>
      <c r="Q332" s="159"/>
      <c r="R332" s="160"/>
      <c r="S332" s="160"/>
      <c r="T332" s="160"/>
      <c r="U332" s="160"/>
      <c r="V332" s="160"/>
      <c r="W332" s="160"/>
      <c r="X332" s="160"/>
      <c r="Y332" s="160"/>
      <c r="Z332" s="149"/>
      <c r="AA332" s="149"/>
      <c r="AB332" s="149"/>
      <c r="AC332" s="149"/>
      <c r="AD332" s="149"/>
      <c r="AE332" s="149"/>
      <c r="AF332" s="149"/>
      <c r="AG332" s="149" t="s">
        <v>298</v>
      </c>
      <c r="AH332" s="149"/>
      <c r="AI332" s="149"/>
      <c r="AJ332" s="149"/>
      <c r="AK332" s="149"/>
      <c r="AL332" s="149"/>
      <c r="AM332" s="149"/>
      <c r="AN332" s="149"/>
      <c r="AO332" s="149"/>
      <c r="AP332" s="149"/>
      <c r="AQ332" s="149"/>
      <c r="AR332" s="149"/>
      <c r="AS332" s="149"/>
      <c r="AT332" s="149"/>
      <c r="AU332" s="149"/>
      <c r="AV332" s="149"/>
      <c r="AW332" s="149"/>
      <c r="AX332" s="149"/>
      <c r="AY332" s="149"/>
      <c r="AZ332" s="149"/>
      <c r="BA332" s="182" t="str">
        <f>C332</f>
        <v>komunikací pro pěší, z dlaždic betonových a teracových, do velikosti dlaždic 0,25 m2, s provedením lože do tl. 30 mm, s vyplněním spár a se smetením přebytečného materiálu na vzdálenost do 3 m</v>
      </c>
      <c r="BB332" s="149"/>
      <c r="BC332" s="149"/>
      <c r="BD332" s="149"/>
      <c r="BE332" s="149"/>
      <c r="BF332" s="149"/>
      <c r="BG332" s="149"/>
      <c r="BH332" s="149"/>
    </row>
    <row r="333" spans="1:60" outlineLevel="2" x14ac:dyDescent="0.2">
      <c r="A333" s="156"/>
      <c r="B333" s="157"/>
      <c r="C333" s="193" t="s">
        <v>2720</v>
      </c>
      <c r="D333" s="165"/>
      <c r="E333" s="166">
        <v>144.44049999999999</v>
      </c>
      <c r="F333" s="160"/>
      <c r="G333" s="160"/>
      <c r="H333" s="160"/>
      <c r="I333" s="160"/>
      <c r="J333" s="160"/>
      <c r="K333" s="160"/>
      <c r="L333" s="160"/>
      <c r="M333" s="160"/>
      <c r="N333" s="159"/>
      <c r="O333" s="159"/>
      <c r="P333" s="159"/>
      <c r="Q333" s="159"/>
      <c r="R333" s="160"/>
      <c r="S333" s="160"/>
      <c r="T333" s="160"/>
      <c r="U333" s="160"/>
      <c r="V333" s="160"/>
      <c r="W333" s="160"/>
      <c r="X333" s="160"/>
      <c r="Y333" s="160"/>
      <c r="Z333" s="149"/>
      <c r="AA333" s="149"/>
      <c r="AB333" s="149"/>
      <c r="AC333" s="149"/>
      <c r="AD333" s="149"/>
      <c r="AE333" s="149"/>
      <c r="AF333" s="149"/>
      <c r="AG333" s="149" t="s">
        <v>261</v>
      </c>
      <c r="AH333" s="149">
        <v>0</v>
      </c>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outlineLevel="3" x14ac:dyDescent="0.2">
      <c r="A334" s="156"/>
      <c r="B334" s="157"/>
      <c r="C334" s="193" t="s">
        <v>2769</v>
      </c>
      <c r="D334" s="165"/>
      <c r="E334" s="166">
        <v>50.918399999999998</v>
      </c>
      <c r="F334" s="160"/>
      <c r="G334" s="160"/>
      <c r="H334" s="160"/>
      <c r="I334" s="160"/>
      <c r="J334" s="160"/>
      <c r="K334" s="160"/>
      <c r="L334" s="160"/>
      <c r="M334" s="160"/>
      <c r="N334" s="159"/>
      <c r="O334" s="159"/>
      <c r="P334" s="159"/>
      <c r="Q334" s="159"/>
      <c r="R334" s="160"/>
      <c r="S334" s="160"/>
      <c r="T334" s="160"/>
      <c r="U334" s="160"/>
      <c r="V334" s="160"/>
      <c r="W334" s="160"/>
      <c r="X334" s="160"/>
      <c r="Y334" s="160"/>
      <c r="Z334" s="149"/>
      <c r="AA334" s="149"/>
      <c r="AB334" s="149"/>
      <c r="AC334" s="149"/>
      <c r="AD334" s="149"/>
      <c r="AE334" s="149"/>
      <c r="AF334" s="149"/>
      <c r="AG334" s="149" t="s">
        <v>261</v>
      </c>
      <c r="AH334" s="149">
        <v>0</v>
      </c>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ht="33.75" outlineLevel="1" x14ac:dyDescent="0.2">
      <c r="A335" s="175">
        <v>75</v>
      </c>
      <c r="B335" s="176" t="s">
        <v>2770</v>
      </c>
      <c r="C335" s="191" t="s">
        <v>2771</v>
      </c>
      <c r="D335" s="177" t="s">
        <v>370</v>
      </c>
      <c r="E335" s="178">
        <v>25</v>
      </c>
      <c r="F335" s="179"/>
      <c r="G335" s="180">
        <f>ROUND(E335*F335,2)</f>
        <v>0</v>
      </c>
      <c r="H335" s="179"/>
      <c r="I335" s="180">
        <f>ROUND(E335*H335,2)</f>
        <v>0</v>
      </c>
      <c r="J335" s="179"/>
      <c r="K335" s="180">
        <f>ROUND(E335*J335,2)</f>
        <v>0</v>
      </c>
      <c r="L335" s="180">
        <v>21</v>
      </c>
      <c r="M335" s="180">
        <f>G335*(1+L335/100)</f>
        <v>0</v>
      </c>
      <c r="N335" s="178">
        <v>9.1249999999999998E-2</v>
      </c>
      <c r="O335" s="178">
        <f>ROUND(E335*N335,2)</f>
        <v>2.2799999999999998</v>
      </c>
      <c r="P335" s="178">
        <v>0</v>
      </c>
      <c r="Q335" s="178">
        <f>ROUND(E335*P335,2)</f>
        <v>0</v>
      </c>
      <c r="R335" s="180" t="s">
        <v>890</v>
      </c>
      <c r="S335" s="180" t="s">
        <v>222</v>
      </c>
      <c r="T335" s="181" t="s">
        <v>808</v>
      </c>
      <c r="U335" s="160">
        <v>0.22581999999999999</v>
      </c>
      <c r="V335" s="160">
        <f>ROUND(E335*U335,2)</f>
        <v>5.65</v>
      </c>
      <c r="W335" s="160"/>
      <c r="X335" s="160" t="s">
        <v>271</v>
      </c>
      <c r="Y335" s="160" t="s">
        <v>225</v>
      </c>
      <c r="Z335" s="149"/>
      <c r="AA335" s="149"/>
      <c r="AB335" s="149"/>
      <c r="AC335" s="149"/>
      <c r="AD335" s="149"/>
      <c r="AE335" s="149"/>
      <c r="AF335" s="149"/>
      <c r="AG335" s="149" t="s">
        <v>272</v>
      </c>
      <c r="AH335" s="149"/>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outlineLevel="2" x14ac:dyDescent="0.2">
      <c r="A336" s="156"/>
      <c r="B336" s="157"/>
      <c r="C336" s="256" t="s">
        <v>2772</v>
      </c>
      <c r="D336" s="257"/>
      <c r="E336" s="257"/>
      <c r="F336" s="257"/>
      <c r="G336" s="257"/>
      <c r="H336" s="160"/>
      <c r="I336" s="160"/>
      <c r="J336" s="160"/>
      <c r="K336" s="160"/>
      <c r="L336" s="160"/>
      <c r="M336" s="160"/>
      <c r="N336" s="159"/>
      <c r="O336" s="159"/>
      <c r="P336" s="159"/>
      <c r="Q336" s="159"/>
      <c r="R336" s="160"/>
      <c r="S336" s="160"/>
      <c r="T336" s="160"/>
      <c r="U336" s="160"/>
      <c r="V336" s="160"/>
      <c r="W336" s="160"/>
      <c r="X336" s="160"/>
      <c r="Y336" s="160"/>
      <c r="Z336" s="149"/>
      <c r="AA336" s="149"/>
      <c r="AB336" s="149"/>
      <c r="AC336" s="149"/>
      <c r="AD336" s="149"/>
      <c r="AE336" s="149"/>
      <c r="AF336" s="149"/>
      <c r="AG336" s="149" t="s">
        <v>228</v>
      </c>
      <c r="AH336" s="149"/>
      <c r="AI336" s="149"/>
      <c r="AJ336" s="149"/>
      <c r="AK336" s="149"/>
      <c r="AL336" s="149"/>
      <c r="AM336" s="149"/>
      <c r="AN336" s="149"/>
      <c r="AO336" s="149"/>
      <c r="AP336" s="149"/>
      <c r="AQ336" s="149"/>
      <c r="AR336" s="149"/>
      <c r="AS336" s="149"/>
      <c r="AT336" s="149"/>
      <c r="AU336" s="149"/>
      <c r="AV336" s="149"/>
      <c r="AW336" s="149"/>
      <c r="AX336" s="149"/>
      <c r="AY336" s="149"/>
      <c r="AZ336" s="149"/>
      <c r="BA336" s="149"/>
      <c r="BB336" s="149"/>
      <c r="BC336" s="149"/>
      <c r="BD336" s="149"/>
      <c r="BE336" s="149"/>
      <c r="BF336" s="149"/>
      <c r="BG336" s="149"/>
      <c r="BH336" s="149"/>
    </row>
    <row r="337" spans="1:60" outlineLevel="2" x14ac:dyDescent="0.2">
      <c r="A337" s="156"/>
      <c r="B337" s="157"/>
      <c r="C337" s="193" t="s">
        <v>2773</v>
      </c>
      <c r="D337" s="165"/>
      <c r="E337" s="166">
        <v>17</v>
      </c>
      <c r="F337" s="160"/>
      <c r="G337" s="160"/>
      <c r="H337" s="160"/>
      <c r="I337" s="160"/>
      <c r="J337" s="160"/>
      <c r="K337" s="160"/>
      <c r="L337" s="160"/>
      <c r="M337" s="160"/>
      <c r="N337" s="159"/>
      <c r="O337" s="159"/>
      <c r="P337" s="159"/>
      <c r="Q337" s="159"/>
      <c r="R337" s="160"/>
      <c r="S337" s="160"/>
      <c r="T337" s="160"/>
      <c r="U337" s="160"/>
      <c r="V337" s="160"/>
      <c r="W337" s="160"/>
      <c r="X337" s="160"/>
      <c r="Y337" s="160"/>
      <c r="Z337" s="149"/>
      <c r="AA337" s="149"/>
      <c r="AB337" s="149"/>
      <c r="AC337" s="149"/>
      <c r="AD337" s="149"/>
      <c r="AE337" s="149"/>
      <c r="AF337" s="149"/>
      <c r="AG337" s="149" t="s">
        <v>261</v>
      </c>
      <c r="AH337" s="149">
        <v>0</v>
      </c>
      <c r="AI337" s="149"/>
      <c r="AJ337" s="149"/>
      <c r="AK337" s="149"/>
      <c r="AL337" s="149"/>
      <c r="AM337" s="149"/>
      <c r="AN337" s="149"/>
      <c r="AO337" s="149"/>
      <c r="AP337" s="149"/>
      <c r="AQ337" s="149"/>
      <c r="AR337" s="149"/>
      <c r="AS337" s="149"/>
      <c r="AT337" s="149"/>
      <c r="AU337" s="149"/>
      <c r="AV337" s="149"/>
      <c r="AW337" s="149"/>
      <c r="AX337" s="149"/>
      <c r="AY337" s="149"/>
      <c r="AZ337" s="149"/>
      <c r="BA337" s="149"/>
      <c r="BB337" s="149"/>
      <c r="BC337" s="149"/>
      <c r="BD337" s="149"/>
      <c r="BE337" s="149"/>
      <c r="BF337" s="149"/>
      <c r="BG337" s="149"/>
      <c r="BH337" s="149"/>
    </row>
    <row r="338" spans="1:60" outlineLevel="3" x14ac:dyDescent="0.2">
      <c r="A338" s="156"/>
      <c r="B338" s="157"/>
      <c r="C338" s="193" t="s">
        <v>2774</v>
      </c>
      <c r="D338" s="165"/>
      <c r="E338" s="166">
        <v>8</v>
      </c>
      <c r="F338" s="160"/>
      <c r="G338" s="160"/>
      <c r="H338" s="160"/>
      <c r="I338" s="160"/>
      <c r="J338" s="160"/>
      <c r="K338" s="160"/>
      <c r="L338" s="160"/>
      <c r="M338" s="160"/>
      <c r="N338" s="159"/>
      <c r="O338" s="159"/>
      <c r="P338" s="159"/>
      <c r="Q338" s="159"/>
      <c r="R338" s="160"/>
      <c r="S338" s="160"/>
      <c r="T338" s="160"/>
      <c r="U338" s="160"/>
      <c r="V338" s="160"/>
      <c r="W338" s="160"/>
      <c r="X338" s="160"/>
      <c r="Y338" s="160"/>
      <c r="Z338" s="149"/>
      <c r="AA338" s="149"/>
      <c r="AB338" s="149"/>
      <c r="AC338" s="149"/>
      <c r="AD338" s="149"/>
      <c r="AE338" s="149"/>
      <c r="AF338" s="149"/>
      <c r="AG338" s="149" t="s">
        <v>261</v>
      </c>
      <c r="AH338" s="149">
        <v>0</v>
      </c>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ht="33.75" outlineLevel="1" x14ac:dyDescent="0.2">
      <c r="A339" s="175">
        <v>76</v>
      </c>
      <c r="B339" s="176" t="s">
        <v>2775</v>
      </c>
      <c r="C339" s="191" t="s">
        <v>2776</v>
      </c>
      <c r="D339" s="177" t="s">
        <v>268</v>
      </c>
      <c r="E339" s="178">
        <v>8</v>
      </c>
      <c r="F339" s="179"/>
      <c r="G339" s="180">
        <f>ROUND(E339*F339,2)</f>
        <v>0</v>
      </c>
      <c r="H339" s="179"/>
      <c r="I339" s="180">
        <f>ROUND(E339*H339,2)</f>
        <v>0</v>
      </c>
      <c r="J339" s="179"/>
      <c r="K339" s="180">
        <f>ROUND(E339*J339,2)</f>
        <v>0</v>
      </c>
      <c r="L339" s="180">
        <v>21</v>
      </c>
      <c r="M339" s="180">
        <f>G339*(1+L339/100)</f>
        <v>0</v>
      </c>
      <c r="N339" s="178">
        <v>8.9039999999999994E-2</v>
      </c>
      <c r="O339" s="178">
        <f>ROUND(E339*N339,2)</f>
        <v>0.71</v>
      </c>
      <c r="P339" s="178">
        <v>0</v>
      </c>
      <c r="Q339" s="178">
        <f>ROUND(E339*P339,2)</f>
        <v>0</v>
      </c>
      <c r="R339" s="180" t="s">
        <v>890</v>
      </c>
      <c r="S339" s="180" t="s">
        <v>222</v>
      </c>
      <c r="T339" s="181" t="s">
        <v>808</v>
      </c>
      <c r="U339" s="160">
        <v>0.22581999999999999</v>
      </c>
      <c r="V339" s="160">
        <f>ROUND(E339*U339,2)</f>
        <v>1.81</v>
      </c>
      <c r="W339" s="160"/>
      <c r="X339" s="160" t="s">
        <v>271</v>
      </c>
      <c r="Y339" s="160" t="s">
        <v>225</v>
      </c>
      <c r="Z339" s="149"/>
      <c r="AA339" s="149"/>
      <c r="AB339" s="149"/>
      <c r="AC339" s="149"/>
      <c r="AD339" s="149"/>
      <c r="AE339" s="149"/>
      <c r="AF339" s="149"/>
      <c r="AG339" s="149" t="s">
        <v>272</v>
      </c>
      <c r="AH339" s="149"/>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outlineLevel="2" x14ac:dyDescent="0.2">
      <c r="A340" s="156"/>
      <c r="B340" s="157"/>
      <c r="C340" s="193" t="s">
        <v>2777</v>
      </c>
      <c r="D340" s="165"/>
      <c r="E340" s="166">
        <v>8</v>
      </c>
      <c r="F340" s="160"/>
      <c r="G340" s="160"/>
      <c r="H340" s="160"/>
      <c r="I340" s="160"/>
      <c r="J340" s="160"/>
      <c r="K340" s="160"/>
      <c r="L340" s="160"/>
      <c r="M340" s="160"/>
      <c r="N340" s="159"/>
      <c r="O340" s="159"/>
      <c r="P340" s="159"/>
      <c r="Q340" s="159"/>
      <c r="R340" s="160"/>
      <c r="S340" s="160"/>
      <c r="T340" s="160"/>
      <c r="U340" s="160"/>
      <c r="V340" s="160"/>
      <c r="W340" s="160"/>
      <c r="X340" s="160"/>
      <c r="Y340" s="160"/>
      <c r="Z340" s="149"/>
      <c r="AA340" s="149"/>
      <c r="AB340" s="149"/>
      <c r="AC340" s="149"/>
      <c r="AD340" s="149"/>
      <c r="AE340" s="149"/>
      <c r="AF340" s="149"/>
      <c r="AG340" s="149" t="s">
        <v>261</v>
      </c>
      <c r="AH340" s="149">
        <v>0</v>
      </c>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ht="33.75" outlineLevel="1" x14ac:dyDescent="0.2">
      <c r="A341" s="175">
        <v>77</v>
      </c>
      <c r="B341" s="176" t="s">
        <v>2778</v>
      </c>
      <c r="C341" s="191" t="s">
        <v>2779</v>
      </c>
      <c r="D341" s="177" t="s">
        <v>268</v>
      </c>
      <c r="E341" s="178">
        <v>2</v>
      </c>
      <c r="F341" s="179"/>
      <c r="G341" s="180">
        <f>ROUND(E341*F341,2)</f>
        <v>0</v>
      </c>
      <c r="H341" s="179"/>
      <c r="I341" s="180">
        <f>ROUND(E341*H341,2)</f>
        <v>0</v>
      </c>
      <c r="J341" s="179"/>
      <c r="K341" s="180">
        <f>ROUND(E341*J341,2)</f>
        <v>0</v>
      </c>
      <c r="L341" s="180">
        <v>21</v>
      </c>
      <c r="M341" s="180">
        <f>G341*(1+L341/100)</f>
        <v>0</v>
      </c>
      <c r="N341" s="178">
        <v>0.06</v>
      </c>
      <c r="O341" s="178">
        <f>ROUND(E341*N341,2)</f>
        <v>0.12</v>
      </c>
      <c r="P341" s="178">
        <v>0</v>
      </c>
      <c r="Q341" s="178">
        <f>ROUND(E341*P341,2)</f>
        <v>0</v>
      </c>
      <c r="R341" s="180" t="s">
        <v>890</v>
      </c>
      <c r="S341" s="180" t="s">
        <v>222</v>
      </c>
      <c r="T341" s="181" t="s">
        <v>808</v>
      </c>
      <c r="U341" s="160">
        <v>0.18990000000000001</v>
      </c>
      <c r="V341" s="160">
        <f>ROUND(E341*U341,2)</f>
        <v>0.38</v>
      </c>
      <c r="W341" s="160"/>
      <c r="X341" s="160" t="s">
        <v>271</v>
      </c>
      <c r="Y341" s="160" t="s">
        <v>225</v>
      </c>
      <c r="Z341" s="149"/>
      <c r="AA341" s="149"/>
      <c r="AB341" s="149"/>
      <c r="AC341" s="149"/>
      <c r="AD341" s="149"/>
      <c r="AE341" s="149"/>
      <c r="AF341" s="149"/>
      <c r="AG341" s="149" t="s">
        <v>272</v>
      </c>
      <c r="AH341" s="149"/>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outlineLevel="2" x14ac:dyDescent="0.2">
      <c r="A342" s="156"/>
      <c r="B342" s="157"/>
      <c r="C342" s="193" t="s">
        <v>2780</v>
      </c>
      <c r="D342" s="165"/>
      <c r="E342" s="166">
        <v>2</v>
      </c>
      <c r="F342" s="160"/>
      <c r="G342" s="160"/>
      <c r="H342" s="160"/>
      <c r="I342" s="160"/>
      <c r="J342" s="160"/>
      <c r="K342" s="160"/>
      <c r="L342" s="160"/>
      <c r="M342" s="160"/>
      <c r="N342" s="159"/>
      <c r="O342" s="159"/>
      <c r="P342" s="159"/>
      <c r="Q342" s="159"/>
      <c r="R342" s="160"/>
      <c r="S342" s="160"/>
      <c r="T342" s="160"/>
      <c r="U342" s="160"/>
      <c r="V342" s="160"/>
      <c r="W342" s="160"/>
      <c r="X342" s="160"/>
      <c r="Y342" s="160"/>
      <c r="Z342" s="149"/>
      <c r="AA342" s="149"/>
      <c r="AB342" s="149"/>
      <c r="AC342" s="149"/>
      <c r="AD342" s="149"/>
      <c r="AE342" s="149"/>
      <c r="AF342" s="149"/>
      <c r="AG342" s="149" t="s">
        <v>261</v>
      </c>
      <c r="AH342" s="149">
        <v>0</v>
      </c>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ht="22.5" outlineLevel="1" x14ac:dyDescent="0.2">
      <c r="A343" s="175">
        <v>78</v>
      </c>
      <c r="B343" s="176" t="s">
        <v>2781</v>
      </c>
      <c r="C343" s="191" t="s">
        <v>2782</v>
      </c>
      <c r="D343" s="177" t="s">
        <v>268</v>
      </c>
      <c r="E343" s="178">
        <v>6</v>
      </c>
      <c r="F343" s="179"/>
      <c r="G343" s="180">
        <f>ROUND(E343*F343,2)</f>
        <v>0</v>
      </c>
      <c r="H343" s="179"/>
      <c r="I343" s="180">
        <f>ROUND(E343*H343,2)</f>
        <v>0</v>
      </c>
      <c r="J343" s="179"/>
      <c r="K343" s="180">
        <f>ROUND(E343*J343,2)</f>
        <v>0</v>
      </c>
      <c r="L343" s="180">
        <v>21</v>
      </c>
      <c r="M343" s="180">
        <f>G343*(1+L343/100)</f>
        <v>0</v>
      </c>
      <c r="N343" s="178">
        <v>1.1E-4</v>
      </c>
      <c r="O343" s="178">
        <f>ROUND(E343*N343,2)</f>
        <v>0</v>
      </c>
      <c r="P343" s="178">
        <v>0</v>
      </c>
      <c r="Q343" s="178">
        <f>ROUND(E343*P343,2)</f>
        <v>0</v>
      </c>
      <c r="R343" s="180" t="s">
        <v>890</v>
      </c>
      <c r="S343" s="180" t="s">
        <v>222</v>
      </c>
      <c r="T343" s="181" t="s">
        <v>808</v>
      </c>
      <c r="U343" s="160">
        <v>0.02</v>
      </c>
      <c r="V343" s="160">
        <f>ROUND(E343*U343,2)</f>
        <v>0.12</v>
      </c>
      <c r="W343" s="160"/>
      <c r="X343" s="160" t="s">
        <v>271</v>
      </c>
      <c r="Y343" s="160" t="s">
        <v>225</v>
      </c>
      <c r="Z343" s="149"/>
      <c r="AA343" s="149"/>
      <c r="AB343" s="149"/>
      <c r="AC343" s="149"/>
      <c r="AD343" s="149"/>
      <c r="AE343" s="149"/>
      <c r="AF343" s="149"/>
      <c r="AG343" s="149" t="s">
        <v>272</v>
      </c>
      <c r="AH343" s="149"/>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outlineLevel="2" x14ac:dyDescent="0.2">
      <c r="A344" s="156"/>
      <c r="B344" s="157"/>
      <c r="C344" s="193" t="s">
        <v>2783</v>
      </c>
      <c r="D344" s="165"/>
      <c r="E344" s="166">
        <v>6</v>
      </c>
      <c r="F344" s="160"/>
      <c r="G344" s="160"/>
      <c r="H344" s="160"/>
      <c r="I344" s="160"/>
      <c r="J344" s="160"/>
      <c r="K344" s="160"/>
      <c r="L344" s="160"/>
      <c r="M344" s="160"/>
      <c r="N344" s="159"/>
      <c r="O344" s="159"/>
      <c r="P344" s="159"/>
      <c r="Q344" s="159"/>
      <c r="R344" s="160"/>
      <c r="S344" s="160"/>
      <c r="T344" s="160"/>
      <c r="U344" s="160"/>
      <c r="V344" s="160"/>
      <c r="W344" s="160"/>
      <c r="X344" s="160"/>
      <c r="Y344" s="160"/>
      <c r="Z344" s="149"/>
      <c r="AA344" s="149"/>
      <c r="AB344" s="149"/>
      <c r="AC344" s="149"/>
      <c r="AD344" s="149"/>
      <c r="AE344" s="149"/>
      <c r="AF344" s="149"/>
      <c r="AG344" s="149" t="s">
        <v>261</v>
      </c>
      <c r="AH344" s="149">
        <v>0</v>
      </c>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ht="22.5" outlineLevel="1" x14ac:dyDescent="0.2">
      <c r="A345" s="175">
        <v>79</v>
      </c>
      <c r="B345" s="176" t="s">
        <v>2784</v>
      </c>
      <c r="C345" s="191" t="s">
        <v>2785</v>
      </c>
      <c r="D345" s="177" t="s">
        <v>268</v>
      </c>
      <c r="E345" s="178">
        <v>1</v>
      </c>
      <c r="F345" s="179"/>
      <c r="G345" s="180">
        <f>ROUND(E345*F345,2)</f>
        <v>0</v>
      </c>
      <c r="H345" s="179"/>
      <c r="I345" s="180">
        <f>ROUND(E345*H345,2)</f>
        <v>0</v>
      </c>
      <c r="J345" s="179"/>
      <c r="K345" s="180">
        <f>ROUND(E345*J345,2)</f>
        <v>0</v>
      </c>
      <c r="L345" s="180">
        <v>21</v>
      </c>
      <c r="M345" s="180">
        <f>G345*(1+L345/100)</f>
        <v>0</v>
      </c>
      <c r="N345" s="178">
        <v>1.1E-4</v>
      </c>
      <c r="O345" s="178">
        <f>ROUND(E345*N345,2)</f>
        <v>0</v>
      </c>
      <c r="P345" s="178">
        <v>0</v>
      </c>
      <c r="Q345" s="178">
        <f>ROUND(E345*P345,2)</f>
        <v>0</v>
      </c>
      <c r="R345" s="180" t="s">
        <v>890</v>
      </c>
      <c r="S345" s="180" t="s">
        <v>222</v>
      </c>
      <c r="T345" s="181" t="s">
        <v>808</v>
      </c>
      <c r="U345" s="160">
        <v>0.04</v>
      </c>
      <c r="V345" s="160">
        <f>ROUND(E345*U345,2)</f>
        <v>0.04</v>
      </c>
      <c r="W345" s="160"/>
      <c r="X345" s="160" t="s">
        <v>271</v>
      </c>
      <c r="Y345" s="160" t="s">
        <v>225</v>
      </c>
      <c r="Z345" s="149"/>
      <c r="AA345" s="149"/>
      <c r="AB345" s="149"/>
      <c r="AC345" s="149"/>
      <c r="AD345" s="149"/>
      <c r="AE345" s="149"/>
      <c r="AF345" s="149"/>
      <c r="AG345" s="149" t="s">
        <v>272</v>
      </c>
      <c r="AH345" s="149"/>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2" x14ac:dyDescent="0.2">
      <c r="A346" s="156"/>
      <c r="B346" s="157"/>
      <c r="C346" s="193" t="s">
        <v>2786</v>
      </c>
      <c r="D346" s="165"/>
      <c r="E346" s="166">
        <v>1</v>
      </c>
      <c r="F346" s="160"/>
      <c r="G346" s="160"/>
      <c r="H346" s="160"/>
      <c r="I346" s="160"/>
      <c r="J346" s="160"/>
      <c r="K346" s="160"/>
      <c r="L346" s="160"/>
      <c r="M346" s="160"/>
      <c r="N346" s="159"/>
      <c r="O346" s="159"/>
      <c r="P346" s="159"/>
      <c r="Q346" s="159"/>
      <c r="R346" s="160"/>
      <c r="S346" s="160"/>
      <c r="T346" s="160"/>
      <c r="U346" s="160"/>
      <c r="V346" s="160"/>
      <c r="W346" s="160"/>
      <c r="X346" s="160"/>
      <c r="Y346" s="160"/>
      <c r="Z346" s="149"/>
      <c r="AA346" s="149"/>
      <c r="AB346" s="149"/>
      <c r="AC346" s="149"/>
      <c r="AD346" s="149"/>
      <c r="AE346" s="149"/>
      <c r="AF346" s="149"/>
      <c r="AG346" s="149" t="s">
        <v>261</v>
      </c>
      <c r="AH346" s="149">
        <v>0</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x14ac:dyDescent="0.2">
      <c r="A347" s="168" t="s">
        <v>217</v>
      </c>
      <c r="B347" s="169" t="s">
        <v>115</v>
      </c>
      <c r="C347" s="190" t="s">
        <v>116</v>
      </c>
      <c r="D347" s="170"/>
      <c r="E347" s="171"/>
      <c r="F347" s="172"/>
      <c r="G347" s="172">
        <f>SUMIF(AG348:AG354,"&lt;&gt;NOR",G348:G354)</f>
        <v>0</v>
      </c>
      <c r="H347" s="172"/>
      <c r="I347" s="172">
        <f>SUM(I348:I354)</f>
        <v>0</v>
      </c>
      <c r="J347" s="172"/>
      <c r="K347" s="172">
        <f>SUM(K348:K354)</f>
        <v>0</v>
      </c>
      <c r="L347" s="172"/>
      <c r="M347" s="172">
        <f>SUM(M348:M354)</f>
        <v>0</v>
      </c>
      <c r="N347" s="171"/>
      <c r="O347" s="171">
        <f>SUM(O348:O354)</f>
        <v>0.60000000000000009</v>
      </c>
      <c r="P347" s="171"/>
      <c r="Q347" s="171">
        <f>SUM(Q348:Q354)</f>
        <v>0</v>
      </c>
      <c r="R347" s="172"/>
      <c r="S347" s="172"/>
      <c r="T347" s="173"/>
      <c r="U347" s="167"/>
      <c r="V347" s="167">
        <f>SUM(V348:V354)</f>
        <v>18.54</v>
      </c>
      <c r="W347" s="167"/>
      <c r="X347" s="167"/>
      <c r="Y347" s="167"/>
      <c r="AG347" t="s">
        <v>218</v>
      </c>
    </row>
    <row r="348" spans="1:60" ht="22.5" outlineLevel="1" x14ac:dyDescent="0.2">
      <c r="A348" s="175">
        <v>80</v>
      </c>
      <c r="B348" s="176" t="s">
        <v>2787</v>
      </c>
      <c r="C348" s="191" t="s">
        <v>2788</v>
      </c>
      <c r="D348" s="177" t="s">
        <v>276</v>
      </c>
      <c r="E348" s="178">
        <v>52.944000000000003</v>
      </c>
      <c r="F348" s="179"/>
      <c r="G348" s="180">
        <f>ROUND(E348*F348,2)</f>
        <v>0</v>
      </c>
      <c r="H348" s="179"/>
      <c r="I348" s="180">
        <f>ROUND(E348*H348,2)</f>
        <v>0</v>
      </c>
      <c r="J348" s="179"/>
      <c r="K348" s="180">
        <f>ROUND(E348*J348,2)</f>
        <v>0</v>
      </c>
      <c r="L348" s="180">
        <v>21</v>
      </c>
      <c r="M348" s="180">
        <f>G348*(1+L348/100)</f>
        <v>0</v>
      </c>
      <c r="N348" s="178">
        <v>1.038E-2</v>
      </c>
      <c r="O348" s="178">
        <f>ROUND(E348*N348,2)</f>
        <v>0.55000000000000004</v>
      </c>
      <c r="P348" s="178">
        <v>0</v>
      </c>
      <c r="Q348" s="178">
        <f>ROUND(E348*P348,2)</f>
        <v>0</v>
      </c>
      <c r="R348" s="180" t="s">
        <v>326</v>
      </c>
      <c r="S348" s="180" t="s">
        <v>222</v>
      </c>
      <c r="T348" s="181" t="s">
        <v>808</v>
      </c>
      <c r="U348" s="160">
        <v>0.33688000000000001</v>
      </c>
      <c r="V348" s="160">
        <f>ROUND(E348*U348,2)</f>
        <v>17.84</v>
      </c>
      <c r="W348" s="160"/>
      <c r="X348" s="160" t="s">
        <v>271</v>
      </c>
      <c r="Y348" s="160" t="s">
        <v>225</v>
      </c>
      <c r="Z348" s="149"/>
      <c r="AA348" s="149"/>
      <c r="AB348" s="149"/>
      <c r="AC348" s="149"/>
      <c r="AD348" s="149"/>
      <c r="AE348" s="149"/>
      <c r="AF348" s="149"/>
      <c r="AG348" s="149" t="s">
        <v>272</v>
      </c>
      <c r="AH348" s="149"/>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outlineLevel="2" x14ac:dyDescent="0.2">
      <c r="A349" s="156"/>
      <c r="B349" s="157"/>
      <c r="C349" s="193" t="s">
        <v>2789</v>
      </c>
      <c r="D349" s="165"/>
      <c r="E349" s="166">
        <v>45.576000000000001</v>
      </c>
      <c r="F349" s="160"/>
      <c r="G349" s="160"/>
      <c r="H349" s="160"/>
      <c r="I349" s="160"/>
      <c r="J349" s="160"/>
      <c r="K349" s="160"/>
      <c r="L349" s="160"/>
      <c r="M349" s="160"/>
      <c r="N349" s="159"/>
      <c r="O349" s="159"/>
      <c r="P349" s="159"/>
      <c r="Q349" s="159"/>
      <c r="R349" s="160"/>
      <c r="S349" s="160"/>
      <c r="T349" s="160"/>
      <c r="U349" s="160"/>
      <c r="V349" s="160"/>
      <c r="W349" s="160"/>
      <c r="X349" s="160"/>
      <c r="Y349" s="160"/>
      <c r="Z349" s="149"/>
      <c r="AA349" s="149"/>
      <c r="AB349" s="149"/>
      <c r="AC349" s="149"/>
      <c r="AD349" s="149"/>
      <c r="AE349" s="149"/>
      <c r="AF349" s="149"/>
      <c r="AG349" s="149" t="s">
        <v>261</v>
      </c>
      <c r="AH349" s="149">
        <v>0</v>
      </c>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outlineLevel="3" x14ac:dyDescent="0.2">
      <c r="A350" s="156"/>
      <c r="B350" s="157"/>
      <c r="C350" s="193" t="s">
        <v>2790</v>
      </c>
      <c r="D350" s="165"/>
      <c r="E350" s="166">
        <v>5.0039999999999996</v>
      </c>
      <c r="F350" s="160"/>
      <c r="G350" s="160"/>
      <c r="H350" s="160"/>
      <c r="I350" s="160"/>
      <c r="J350" s="160"/>
      <c r="K350" s="160"/>
      <c r="L350" s="160"/>
      <c r="M350" s="160"/>
      <c r="N350" s="159"/>
      <c r="O350" s="159"/>
      <c r="P350" s="159"/>
      <c r="Q350" s="159"/>
      <c r="R350" s="160"/>
      <c r="S350" s="160"/>
      <c r="T350" s="160"/>
      <c r="U350" s="160"/>
      <c r="V350" s="160"/>
      <c r="W350" s="160"/>
      <c r="X350" s="160"/>
      <c r="Y350" s="160"/>
      <c r="Z350" s="149"/>
      <c r="AA350" s="149"/>
      <c r="AB350" s="149"/>
      <c r="AC350" s="149"/>
      <c r="AD350" s="149"/>
      <c r="AE350" s="149"/>
      <c r="AF350" s="149"/>
      <c r="AG350" s="149" t="s">
        <v>261</v>
      </c>
      <c r="AH350" s="149">
        <v>0</v>
      </c>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outlineLevel="3" x14ac:dyDescent="0.2">
      <c r="A351" s="156"/>
      <c r="B351" s="157"/>
      <c r="C351" s="193" t="s">
        <v>2791</v>
      </c>
      <c r="D351" s="165"/>
      <c r="E351" s="166">
        <v>2.3639999999999999</v>
      </c>
      <c r="F351" s="160"/>
      <c r="G351" s="160"/>
      <c r="H351" s="160"/>
      <c r="I351" s="160"/>
      <c r="J351" s="160"/>
      <c r="K351" s="160"/>
      <c r="L351" s="160"/>
      <c r="M351" s="160"/>
      <c r="N351" s="159"/>
      <c r="O351" s="159"/>
      <c r="P351" s="159"/>
      <c r="Q351" s="159"/>
      <c r="R351" s="160"/>
      <c r="S351" s="160"/>
      <c r="T351" s="160"/>
      <c r="U351" s="160"/>
      <c r="V351" s="160"/>
      <c r="W351" s="160"/>
      <c r="X351" s="160"/>
      <c r="Y351" s="160"/>
      <c r="Z351" s="149"/>
      <c r="AA351" s="149"/>
      <c r="AB351" s="149"/>
      <c r="AC351" s="149"/>
      <c r="AD351" s="149"/>
      <c r="AE351" s="149"/>
      <c r="AF351" s="149"/>
      <c r="AG351" s="149" t="s">
        <v>261</v>
      </c>
      <c r="AH351" s="149">
        <v>0</v>
      </c>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ht="22.5" outlineLevel="1" x14ac:dyDescent="0.2">
      <c r="A352" s="175">
        <v>81</v>
      </c>
      <c r="B352" s="176" t="s">
        <v>2792</v>
      </c>
      <c r="C352" s="191" t="s">
        <v>2793</v>
      </c>
      <c r="D352" s="177" t="s">
        <v>338</v>
      </c>
      <c r="E352" s="178">
        <v>41.02</v>
      </c>
      <c r="F352" s="179"/>
      <c r="G352" s="180">
        <f>ROUND(E352*F352,2)</f>
        <v>0</v>
      </c>
      <c r="H352" s="179"/>
      <c r="I352" s="180">
        <f>ROUND(E352*H352,2)</f>
        <v>0</v>
      </c>
      <c r="J352" s="179"/>
      <c r="K352" s="180">
        <f>ROUND(E352*J352,2)</f>
        <v>0</v>
      </c>
      <c r="L352" s="180">
        <v>21</v>
      </c>
      <c r="M352" s="180">
        <f>G352*(1+L352/100)</f>
        <v>0</v>
      </c>
      <c r="N352" s="178">
        <v>1.1900000000000001E-3</v>
      </c>
      <c r="O352" s="178">
        <f>ROUND(E352*N352,2)</f>
        <v>0.05</v>
      </c>
      <c r="P352" s="178">
        <v>0</v>
      </c>
      <c r="Q352" s="178">
        <f>ROUND(E352*P352,2)</f>
        <v>0</v>
      </c>
      <c r="R352" s="180" t="s">
        <v>269</v>
      </c>
      <c r="S352" s="180" t="s">
        <v>222</v>
      </c>
      <c r="T352" s="181" t="s">
        <v>808</v>
      </c>
      <c r="U352" s="160">
        <v>1.7000000000000001E-2</v>
      </c>
      <c r="V352" s="160">
        <f>ROUND(E352*U352,2)</f>
        <v>0.7</v>
      </c>
      <c r="W352" s="160"/>
      <c r="X352" s="160" t="s">
        <v>271</v>
      </c>
      <c r="Y352" s="160" t="s">
        <v>225</v>
      </c>
      <c r="Z352" s="149"/>
      <c r="AA352" s="149"/>
      <c r="AB352" s="149"/>
      <c r="AC352" s="149"/>
      <c r="AD352" s="149"/>
      <c r="AE352" s="149"/>
      <c r="AF352" s="149"/>
      <c r="AG352" s="149" t="s">
        <v>272</v>
      </c>
      <c r="AH352" s="149"/>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ht="22.5" outlineLevel="2" x14ac:dyDescent="0.2">
      <c r="A353" s="156"/>
      <c r="B353" s="157"/>
      <c r="C353" s="267" t="s">
        <v>2794</v>
      </c>
      <c r="D353" s="268"/>
      <c r="E353" s="268"/>
      <c r="F353" s="268"/>
      <c r="G353" s="268"/>
      <c r="H353" s="160"/>
      <c r="I353" s="160"/>
      <c r="J353" s="160"/>
      <c r="K353" s="160"/>
      <c r="L353" s="160"/>
      <c r="M353" s="160"/>
      <c r="N353" s="159"/>
      <c r="O353" s="159"/>
      <c r="P353" s="159"/>
      <c r="Q353" s="159"/>
      <c r="R353" s="160"/>
      <c r="S353" s="160"/>
      <c r="T353" s="160"/>
      <c r="U353" s="160"/>
      <c r="V353" s="160"/>
      <c r="W353" s="160"/>
      <c r="X353" s="160"/>
      <c r="Y353" s="160"/>
      <c r="Z353" s="149"/>
      <c r="AA353" s="149"/>
      <c r="AB353" s="149"/>
      <c r="AC353" s="149"/>
      <c r="AD353" s="149"/>
      <c r="AE353" s="149"/>
      <c r="AF353" s="149"/>
      <c r="AG353" s="149" t="s">
        <v>298</v>
      </c>
      <c r="AH353" s="149"/>
      <c r="AI353" s="149"/>
      <c r="AJ353" s="149"/>
      <c r="AK353" s="149"/>
      <c r="AL353" s="149"/>
      <c r="AM353" s="149"/>
      <c r="AN353" s="149"/>
      <c r="AO353" s="149"/>
      <c r="AP353" s="149"/>
      <c r="AQ353" s="149"/>
      <c r="AR353" s="149"/>
      <c r="AS353" s="149"/>
      <c r="AT353" s="149"/>
      <c r="AU353" s="149"/>
      <c r="AV353" s="149"/>
      <c r="AW353" s="149"/>
      <c r="AX353" s="149"/>
      <c r="AY353" s="149"/>
      <c r="AZ353" s="149"/>
      <c r="BA353" s="182" t="str">
        <f>C353</f>
        <v>prefabrikátovaných dílců stropních, stěnových, u podlah, u stropů, v koutech apod. plastická dvouvrstvá (tl.do 1,5 + 1 mm) s penetrací podkladu, ručním nanášením a vyhlazením</v>
      </c>
      <c r="BB353" s="149"/>
      <c r="BC353" s="149"/>
      <c r="BD353" s="149"/>
      <c r="BE353" s="149"/>
      <c r="BF353" s="149"/>
      <c r="BG353" s="149"/>
      <c r="BH353" s="149"/>
    </row>
    <row r="354" spans="1:60" outlineLevel="2" x14ac:dyDescent="0.2">
      <c r="A354" s="156"/>
      <c r="B354" s="157"/>
      <c r="C354" s="193" t="s">
        <v>2795</v>
      </c>
      <c r="D354" s="165"/>
      <c r="E354" s="166">
        <v>41.02</v>
      </c>
      <c r="F354" s="160"/>
      <c r="G354" s="160"/>
      <c r="H354" s="160"/>
      <c r="I354" s="160"/>
      <c r="J354" s="160"/>
      <c r="K354" s="160"/>
      <c r="L354" s="160"/>
      <c r="M354" s="160"/>
      <c r="N354" s="159"/>
      <c r="O354" s="159"/>
      <c r="P354" s="159"/>
      <c r="Q354" s="159"/>
      <c r="R354" s="160"/>
      <c r="S354" s="160"/>
      <c r="T354" s="160"/>
      <c r="U354" s="160"/>
      <c r="V354" s="160"/>
      <c r="W354" s="160"/>
      <c r="X354" s="160"/>
      <c r="Y354" s="160"/>
      <c r="Z354" s="149"/>
      <c r="AA354" s="149"/>
      <c r="AB354" s="149"/>
      <c r="AC354" s="149"/>
      <c r="AD354" s="149"/>
      <c r="AE354" s="149"/>
      <c r="AF354" s="149"/>
      <c r="AG354" s="149" t="s">
        <v>261</v>
      </c>
      <c r="AH354" s="149">
        <v>0</v>
      </c>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x14ac:dyDescent="0.2">
      <c r="A355" s="168" t="s">
        <v>217</v>
      </c>
      <c r="B355" s="169" t="s">
        <v>117</v>
      </c>
      <c r="C355" s="190" t="s">
        <v>118</v>
      </c>
      <c r="D355" s="170"/>
      <c r="E355" s="171"/>
      <c r="F355" s="172"/>
      <c r="G355" s="172">
        <f>SUMIF(AG356:AG367,"&lt;&gt;NOR",G356:G367)</f>
        <v>0</v>
      </c>
      <c r="H355" s="172"/>
      <c r="I355" s="172">
        <f>SUM(I356:I367)</f>
        <v>0</v>
      </c>
      <c r="J355" s="172"/>
      <c r="K355" s="172">
        <f>SUM(K356:K367)</f>
        <v>0</v>
      </c>
      <c r="L355" s="172"/>
      <c r="M355" s="172">
        <f>SUM(M356:M367)</f>
        <v>0</v>
      </c>
      <c r="N355" s="171"/>
      <c r="O355" s="171">
        <f>SUM(O356:O367)</f>
        <v>1.6400000000000001</v>
      </c>
      <c r="P355" s="171"/>
      <c r="Q355" s="171">
        <f>SUM(Q356:Q367)</f>
        <v>0</v>
      </c>
      <c r="R355" s="172"/>
      <c r="S355" s="172"/>
      <c r="T355" s="173"/>
      <c r="U355" s="167"/>
      <c r="V355" s="167">
        <f>SUM(V356:V367)</f>
        <v>136.60999999999999</v>
      </c>
      <c r="W355" s="167"/>
      <c r="X355" s="167"/>
      <c r="Y355" s="167"/>
      <c r="AG355" t="s">
        <v>218</v>
      </c>
    </row>
    <row r="356" spans="1:60" ht="22.5" outlineLevel="1" x14ac:dyDescent="0.2">
      <c r="A356" s="175">
        <v>82</v>
      </c>
      <c r="B356" s="176" t="s">
        <v>2796</v>
      </c>
      <c r="C356" s="191" t="s">
        <v>2797</v>
      </c>
      <c r="D356" s="177" t="s">
        <v>276</v>
      </c>
      <c r="E356" s="178">
        <v>3.1459999999999999</v>
      </c>
      <c r="F356" s="179"/>
      <c r="G356" s="180">
        <f>ROUND(E356*F356,2)</f>
        <v>0</v>
      </c>
      <c r="H356" s="179"/>
      <c r="I356" s="180">
        <f>ROUND(E356*H356,2)</f>
        <v>0</v>
      </c>
      <c r="J356" s="179"/>
      <c r="K356" s="180">
        <f>ROUND(E356*J356,2)</f>
        <v>0</v>
      </c>
      <c r="L356" s="180">
        <v>21</v>
      </c>
      <c r="M356" s="180">
        <f>G356*(1+L356/100)</f>
        <v>0</v>
      </c>
      <c r="N356" s="178">
        <v>2.9399999999999999E-3</v>
      </c>
      <c r="O356" s="178">
        <f>ROUND(E356*N356,2)</f>
        <v>0.01</v>
      </c>
      <c r="P356" s="178">
        <v>0</v>
      </c>
      <c r="Q356" s="178">
        <f>ROUND(E356*P356,2)</f>
        <v>0</v>
      </c>
      <c r="R356" s="180" t="s">
        <v>269</v>
      </c>
      <c r="S356" s="180" t="s">
        <v>222</v>
      </c>
      <c r="T356" s="181" t="s">
        <v>808</v>
      </c>
      <c r="U356" s="160">
        <v>0.24234</v>
      </c>
      <c r="V356" s="160">
        <f>ROUND(E356*U356,2)</f>
        <v>0.76</v>
      </c>
      <c r="W356" s="160"/>
      <c r="X356" s="160" t="s">
        <v>271</v>
      </c>
      <c r="Y356" s="160" t="s">
        <v>225</v>
      </c>
      <c r="Z356" s="149"/>
      <c r="AA356" s="149"/>
      <c r="AB356" s="149"/>
      <c r="AC356" s="149"/>
      <c r="AD356" s="149"/>
      <c r="AE356" s="149"/>
      <c r="AF356" s="149"/>
      <c r="AG356" s="149" t="s">
        <v>272</v>
      </c>
      <c r="AH356" s="149"/>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outlineLevel="2" x14ac:dyDescent="0.2">
      <c r="A357" s="156"/>
      <c r="B357" s="157"/>
      <c r="C357" s="267" t="s">
        <v>308</v>
      </c>
      <c r="D357" s="268"/>
      <c r="E357" s="268"/>
      <c r="F357" s="268"/>
      <c r="G357" s="268"/>
      <c r="H357" s="160"/>
      <c r="I357" s="160"/>
      <c r="J357" s="160"/>
      <c r="K357" s="160"/>
      <c r="L357" s="160"/>
      <c r="M357" s="160"/>
      <c r="N357" s="159"/>
      <c r="O357" s="159"/>
      <c r="P357" s="159"/>
      <c r="Q357" s="159"/>
      <c r="R357" s="160"/>
      <c r="S357" s="160"/>
      <c r="T357" s="160"/>
      <c r="U357" s="160"/>
      <c r="V357" s="160"/>
      <c r="W357" s="160"/>
      <c r="X357" s="160"/>
      <c r="Y357" s="160"/>
      <c r="Z357" s="149"/>
      <c r="AA357" s="149"/>
      <c r="AB357" s="149"/>
      <c r="AC357" s="149"/>
      <c r="AD357" s="149"/>
      <c r="AE357" s="149"/>
      <c r="AF357" s="149"/>
      <c r="AG357" s="149" t="s">
        <v>298</v>
      </c>
      <c r="AH357" s="149"/>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outlineLevel="2" x14ac:dyDescent="0.2">
      <c r="A358" s="156"/>
      <c r="B358" s="157"/>
      <c r="C358" s="193" t="s">
        <v>2798</v>
      </c>
      <c r="D358" s="165"/>
      <c r="E358" s="166">
        <v>3.1459999999999999</v>
      </c>
      <c r="F358" s="160"/>
      <c r="G358" s="160"/>
      <c r="H358" s="160"/>
      <c r="I358" s="160"/>
      <c r="J358" s="160"/>
      <c r="K358" s="160"/>
      <c r="L358" s="160"/>
      <c r="M358" s="160"/>
      <c r="N358" s="159"/>
      <c r="O358" s="159"/>
      <c r="P358" s="159"/>
      <c r="Q358" s="159"/>
      <c r="R358" s="160"/>
      <c r="S358" s="160"/>
      <c r="T358" s="160"/>
      <c r="U358" s="160"/>
      <c r="V358" s="160"/>
      <c r="W358" s="160"/>
      <c r="X358" s="160"/>
      <c r="Y358" s="160"/>
      <c r="Z358" s="149"/>
      <c r="AA358" s="149"/>
      <c r="AB358" s="149"/>
      <c r="AC358" s="149"/>
      <c r="AD358" s="149"/>
      <c r="AE358" s="149"/>
      <c r="AF358" s="149"/>
      <c r="AG358" s="149" t="s">
        <v>261</v>
      </c>
      <c r="AH358" s="149">
        <v>0</v>
      </c>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outlineLevel="1" x14ac:dyDescent="0.2">
      <c r="A359" s="175">
        <v>83</v>
      </c>
      <c r="B359" s="176" t="s">
        <v>2799</v>
      </c>
      <c r="C359" s="191" t="s">
        <v>2800</v>
      </c>
      <c r="D359" s="177" t="s">
        <v>276</v>
      </c>
      <c r="E359" s="178">
        <v>3.1459999999999999</v>
      </c>
      <c r="F359" s="179"/>
      <c r="G359" s="180">
        <f>ROUND(E359*F359,2)</f>
        <v>0</v>
      </c>
      <c r="H359" s="179"/>
      <c r="I359" s="180">
        <f>ROUND(E359*H359,2)</f>
        <v>0</v>
      </c>
      <c r="J359" s="179"/>
      <c r="K359" s="180">
        <f>ROUND(E359*J359,2)</f>
        <v>0</v>
      </c>
      <c r="L359" s="180">
        <v>21</v>
      </c>
      <c r="M359" s="180">
        <f>G359*(1+L359/100)</f>
        <v>0</v>
      </c>
      <c r="N359" s="178">
        <v>8.3800000000000003E-3</v>
      </c>
      <c r="O359" s="178">
        <f>ROUND(E359*N359,2)</f>
        <v>0.03</v>
      </c>
      <c r="P359" s="178">
        <v>0</v>
      </c>
      <c r="Q359" s="178">
        <f>ROUND(E359*P359,2)</f>
        <v>0</v>
      </c>
      <c r="R359" s="180"/>
      <c r="S359" s="180" t="s">
        <v>250</v>
      </c>
      <c r="T359" s="181" t="s">
        <v>826</v>
      </c>
      <c r="U359" s="160">
        <v>0.49484</v>
      </c>
      <c r="V359" s="160">
        <f>ROUND(E359*U359,2)</f>
        <v>1.56</v>
      </c>
      <c r="W359" s="160"/>
      <c r="X359" s="160" t="s">
        <v>271</v>
      </c>
      <c r="Y359" s="160" t="s">
        <v>225</v>
      </c>
      <c r="Z359" s="149"/>
      <c r="AA359" s="149"/>
      <c r="AB359" s="149"/>
      <c r="AC359" s="149"/>
      <c r="AD359" s="149"/>
      <c r="AE359" s="149"/>
      <c r="AF359" s="149"/>
      <c r="AG359" s="149" t="s">
        <v>272</v>
      </c>
      <c r="AH359" s="149"/>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2" x14ac:dyDescent="0.2">
      <c r="A360" s="156"/>
      <c r="B360" s="157"/>
      <c r="C360" s="193" t="s">
        <v>2798</v>
      </c>
      <c r="D360" s="165"/>
      <c r="E360" s="166">
        <v>3.1459999999999999</v>
      </c>
      <c r="F360" s="160"/>
      <c r="G360" s="160"/>
      <c r="H360" s="160"/>
      <c r="I360" s="160"/>
      <c r="J360" s="160"/>
      <c r="K360" s="160"/>
      <c r="L360" s="160"/>
      <c r="M360" s="160"/>
      <c r="N360" s="159"/>
      <c r="O360" s="159"/>
      <c r="P360" s="159"/>
      <c r="Q360" s="159"/>
      <c r="R360" s="160"/>
      <c r="S360" s="160"/>
      <c r="T360" s="160"/>
      <c r="U360" s="160"/>
      <c r="V360" s="160"/>
      <c r="W360" s="160"/>
      <c r="X360" s="160"/>
      <c r="Y360" s="160"/>
      <c r="Z360" s="149"/>
      <c r="AA360" s="149"/>
      <c r="AB360" s="149"/>
      <c r="AC360" s="149"/>
      <c r="AD360" s="149"/>
      <c r="AE360" s="149"/>
      <c r="AF360" s="149"/>
      <c r="AG360" s="149" t="s">
        <v>261</v>
      </c>
      <c r="AH360" s="149">
        <v>0</v>
      </c>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outlineLevel="1" x14ac:dyDescent="0.2">
      <c r="A361" s="175">
        <v>84</v>
      </c>
      <c r="B361" s="176" t="s">
        <v>2801</v>
      </c>
      <c r="C361" s="191" t="s">
        <v>2802</v>
      </c>
      <c r="D361" s="177" t="s">
        <v>276</v>
      </c>
      <c r="E361" s="178">
        <v>3.1459999999999999</v>
      </c>
      <c r="F361" s="179"/>
      <c r="G361" s="180">
        <f>ROUND(E361*F361,2)</f>
        <v>0</v>
      </c>
      <c r="H361" s="179"/>
      <c r="I361" s="180">
        <f>ROUND(E361*H361,2)</f>
        <v>0</v>
      </c>
      <c r="J361" s="179"/>
      <c r="K361" s="180">
        <f>ROUND(E361*J361,2)</f>
        <v>0</v>
      </c>
      <c r="L361" s="180">
        <v>21</v>
      </c>
      <c r="M361" s="180">
        <f>G361*(1+L361/100)</f>
        <v>0</v>
      </c>
      <c r="N361" s="178">
        <v>1.1E-4</v>
      </c>
      <c r="O361" s="178">
        <f>ROUND(E361*N361,2)</f>
        <v>0</v>
      </c>
      <c r="P361" s="178">
        <v>0</v>
      </c>
      <c r="Q361" s="178">
        <f>ROUND(E361*P361,2)</f>
        <v>0</v>
      </c>
      <c r="R361" s="180" t="s">
        <v>326</v>
      </c>
      <c r="S361" s="180" t="s">
        <v>222</v>
      </c>
      <c r="T361" s="181" t="s">
        <v>808</v>
      </c>
      <c r="U361" s="160">
        <v>0.16</v>
      </c>
      <c r="V361" s="160">
        <f>ROUND(E361*U361,2)</f>
        <v>0.5</v>
      </c>
      <c r="W361" s="160"/>
      <c r="X361" s="160" t="s">
        <v>271</v>
      </c>
      <c r="Y361" s="160" t="s">
        <v>225</v>
      </c>
      <c r="Z361" s="149"/>
      <c r="AA361" s="149"/>
      <c r="AB361" s="149"/>
      <c r="AC361" s="149"/>
      <c r="AD361" s="149"/>
      <c r="AE361" s="149"/>
      <c r="AF361" s="149"/>
      <c r="AG361" s="149" t="s">
        <v>272</v>
      </c>
      <c r="AH361" s="149"/>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outlineLevel="2" x14ac:dyDescent="0.2">
      <c r="A362" s="156"/>
      <c r="B362" s="157"/>
      <c r="C362" s="193" t="s">
        <v>2798</v>
      </c>
      <c r="D362" s="165"/>
      <c r="E362" s="166">
        <v>3.1459999999999999</v>
      </c>
      <c r="F362" s="160"/>
      <c r="G362" s="160"/>
      <c r="H362" s="160"/>
      <c r="I362" s="160"/>
      <c r="J362" s="160"/>
      <c r="K362" s="160"/>
      <c r="L362" s="160"/>
      <c r="M362" s="160"/>
      <c r="N362" s="159"/>
      <c r="O362" s="159"/>
      <c r="P362" s="159"/>
      <c r="Q362" s="159"/>
      <c r="R362" s="160"/>
      <c r="S362" s="160"/>
      <c r="T362" s="160"/>
      <c r="U362" s="160"/>
      <c r="V362" s="160"/>
      <c r="W362" s="160"/>
      <c r="X362" s="160"/>
      <c r="Y362" s="160"/>
      <c r="Z362" s="149"/>
      <c r="AA362" s="149"/>
      <c r="AB362" s="149"/>
      <c r="AC362" s="149"/>
      <c r="AD362" s="149"/>
      <c r="AE362" s="149"/>
      <c r="AF362" s="149"/>
      <c r="AG362" s="149" t="s">
        <v>261</v>
      </c>
      <c r="AH362" s="149">
        <v>0</v>
      </c>
      <c r="AI362" s="149"/>
      <c r="AJ362" s="149"/>
      <c r="AK362" s="149"/>
      <c r="AL362" s="149"/>
      <c r="AM362" s="149"/>
      <c r="AN362" s="149"/>
      <c r="AO362" s="149"/>
      <c r="AP362" s="149"/>
      <c r="AQ362" s="149"/>
      <c r="AR362" s="149"/>
      <c r="AS362" s="149"/>
      <c r="AT362" s="149"/>
      <c r="AU362" s="149"/>
      <c r="AV362" s="149"/>
      <c r="AW362" s="149"/>
      <c r="AX362" s="149"/>
      <c r="AY362" s="149"/>
      <c r="AZ362" s="149"/>
      <c r="BA362" s="149"/>
      <c r="BB362" s="149"/>
      <c r="BC362" s="149"/>
      <c r="BD362" s="149"/>
      <c r="BE362" s="149"/>
      <c r="BF362" s="149"/>
      <c r="BG362" s="149"/>
      <c r="BH362" s="149"/>
    </row>
    <row r="363" spans="1:60" outlineLevel="1" x14ac:dyDescent="0.2">
      <c r="A363" s="175">
        <v>85</v>
      </c>
      <c r="B363" s="176" t="s">
        <v>2803</v>
      </c>
      <c r="C363" s="191" t="s">
        <v>2804</v>
      </c>
      <c r="D363" s="177" t="s">
        <v>276</v>
      </c>
      <c r="E363" s="178">
        <v>49.370199999999997</v>
      </c>
      <c r="F363" s="179"/>
      <c r="G363" s="180">
        <f>ROUND(E363*F363,2)</f>
        <v>0</v>
      </c>
      <c r="H363" s="179"/>
      <c r="I363" s="180">
        <f>ROUND(E363*H363,2)</f>
        <v>0</v>
      </c>
      <c r="J363" s="179"/>
      <c r="K363" s="180">
        <f>ROUND(E363*J363,2)</f>
        <v>0</v>
      </c>
      <c r="L363" s="180">
        <v>21</v>
      </c>
      <c r="M363" s="180">
        <f>G363*(1+L363/100)</f>
        <v>0</v>
      </c>
      <c r="N363" s="178">
        <v>3.2340000000000001E-2</v>
      </c>
      <c r="O363" s="178">
        <f>ROUND(E363*N363,2)</f>
        <v>1.6</v>
      </c>
      <c r="P363" s="178">
        <v>0</v>
      </c>
      <c r="Q363" s="178">
        <f>ROUND(E363*P363,2)</f>
        <v>0</v>
      </c>
      <c r="R363" s="180" t="s">
        <v>2805</v>
      </c>
      <c r="S363" s="180" t="s">
        <v>222</v>
      </c>
      <c r="T363" s="181" t="s">
        <v>808</v>
      </c>
      <c r="U363" s="160">
        <v>2.71</v>
      </c>
      <c r="V363" s="160">
        <f>ROUND(E363*U363,2)</f>
        <v>133.79</v>
      </c>
      <c r="W363" s="160"/>
      <c r="X363" s="160" t="s">
        <v>271</v>
      </c>
      <c r="Y363" s="160" t="s">
        <v>225</v>
      </c>
      <c r="Z363" s="149"/>
      <c r="AA363" s="149"/>
      <c r="AB363" s="149"/>
      <c r="AC363" s="149"/>
      <c r="AD363" s="149"/>
      <c r="AE363" s="149"/>
      <c r="AF363" s="149"/>
      <c r="AG363" s="149" t="s">
        <v>272</v>
      </c>
      <c r="AH363" s="149"/>
      <c r="AI363" s="149"/>
      <c r="AJ363" s="149"/>
      <c r="AK363" s="149"/>
      <c r="AL363" s="149"/>
      <c r="AM363" s="149"/>
      <c r="AN363" s="149"/>
      <c r="AO363" s="149"/>
      <c r="AP363" s="149"/>
      <c r="AQ363" s="149"/>
      <c r="AR363" s="149"/>
      <c r="AS363" s="149"/>
      <c r="AT363" s="149"/>
      <c r="AU363" s="149"/>
      <c r="AV363" s="149"/>
      <c r="AW363" s="149"/>
      <c r="AX363" s="149"/>
      <c r="AY363" s="149"/>
      <c r="AZ363" s="149"/>
      <c r="BA363" s="149"/>
      <c r="BB363" s="149"/>
      <c r="BC363" s="149"/>
      <c r="BD363" s="149"/>
      <c r="BE363" s="149"/>
      <c r="BF363" s="149"/>
      <c r="BG363" s="149"/>
      <c r="BH363" s="149"/>
    </row>
    <row r="364" spans="1:60" ht="22.5" outlineLevel="2" x14ac:dyDescent="0.2">
      <c r="A364" s="156"/>
      <c r="B364" s="157"/>
      <c r="C364" s="267" t="s">
        <v>2806</v>
      </c>
      <c r="D364" s="268"/>
      <c r="E364" s="268"/>
      <c r="F364" s="268"/>
      <c r="G364" s="268"/>
      <c r="H364" s="160"/>
      <c r="I364" s="160"/>
      <c r="J364" s="160"/>
      <c r="K364" s="160"/>
      <c r="L364" s="160"/>
      <c r="M364" s="160"/>
      <c r="N364" s="159"/>
      <c r="O364" s="159"/>
      <c r="P364" s="159"/>
      <c r="Q364" s="159"/>
      <c r="R364" s="160"/>
      <c r="S364" s="160"/>
      <c r="T364" s="160"/>
      <c r="U364" s="160"/>
      <c r="V364" s="160"/>
      <c r="W364" s="160"/>
      <c r="X364" s="160"/>
      <c r="Y364" s="160"/>
      <c r="Z364" s="149"/>
      <c r="AA364" s="149"/>
      <c r="AB364" s="149"/>
      <c r="AC364" s="149"/>
      <c r="AD364" s="149"/>
      <c r="AE364" s="149"/>
      <c r="AF364" s="149"/>
      <c r="AG364" s="149" t="s">
        <v>298</v>
      </c>
      <c r="AH364" s="149"/>
      <c r="AI364" s="149"/>
      <c r="AJ364" s="149"/>
      <c r="AK364" s="149"/>
      <c r="AL364" s="149"/>
      <c r="AM364" s="149"/>
      <c r="AN364" s="149"/>
      <c r="AO364" s="149"/>
      <c r="AP364" s="149"/>
      <c r="AQ364" s="149"/>
      <c r="AR364" s="149"/>
      <c r="AS364" s="149"/>
      <c r="AT364" s="149"/>
      <c r="AU364" s="149"/>
      <c r="AV364" s="149"/>
      <c r="AW364" s="149"/>
      <c r="AX364" s="149"/>
      <c r="AY364" s="149"/>
      <c r="AZ364" s="149"/>
      <c r="BA364" s="182" t="str">
        <f>C364</f>
        <v>jakoukoliv cementovou maltou se zatřením spár, s vypláchnutím spár vodou a očištěním povrchu zdiva po vyspárování, s odklizením zbylého materiálu do 20 m, z lomového kamene, kvádrového, cihelného,</v>
      </c>
      <c r="BB364" s="149"/>
      <c r="BC364" s="149"/>
      <c r="BD364" s="149"/>
      <c r="BE364" s="149"/>
      <c r="BF364" s="149"/>
      <c r="BG364" s="149"/>
      <c r="BH364" s="149"/>
    </row>
    <row r="365" spans="1:60" outlineLevel="2" x14ac:dyDescent="0.2">
      <c r="A365" s="156"/>
      <c r="B365" s="157"/>
      <c r="C365" s="193" t="s">
        <v>2807</v>
      </c>
      <c r="D365" s="165"/>
      <c r="E365" s="166">
        <v>3.7509999999999999</v>
      </c>
      <c r="F365" s="160"/>
      <c r="G365" s="160"/>
      <c r="H365" s="160"/>
      <c r="I365" s="160"/>
      <c r="J365" s="160"/>
      <c r="K365" s="160"/>
      <c r="L365" s="160"/>
      <c r="M365" s="160"/>
      <c r="N365" s="159"/>
      <c r="O365" s="159"/>
      <c r="P365" s="159"/>
      <c r="Q365" s="159"/>
      <c r="R365" s="160"/>
      <c r="S365" s="160"/>
      <c r="T365" s="160"/>
      <c r="U365" s="160"/>
      <c r="V365" s="160"/>
      <c r="W365" s="160"/>
      <c r="X365" s="160"/>
      <c r="Y365" s="160"/>
      <c r="Z365" s="149"/>
      <c r="AA365" s="149"/>
      <c r="AB365" s="149"/>
      <c r="AC365" s="149"/>
      <c r="AD365" s="149"/>
      <c r="AE365" s="149"/>
      <c r="AF365" s="149"/>
      <c r="AG365" s="149" t="s">
        <v>261</v>
      </c>
      <c r="AH365" s="149">
        <v>0</v>
      </c>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outlineLevel="3" x14ac:dyDescent="0.2">
      <c r="A366" s="156"/>
      <c r="B366" s="157"/>
      <c r="C366" s="193" t="s">
        <v>2808</v>
      </c>
      <c r="D366" s="165"/>
      <c r="E366" s="166">
        <v>26.589200000000002</v>
      </c>
      <c r="F366" s="160"/>
      <c r="G366" s="160"/>
      <c r="H366" s="160"/>
      <c r="I366" s="160"/>
      <c r="J366" s="160"/>
      <c r="K366" s="160"/>
      <c r="L366" s="160"/>
      <c r="M366" s="160"/>
      <c r="N366" s="159"/>
      <c r="O366" s="159"/>
      <c r="P366" s="159"/>
      <c r="Q366" s="159"/>
      <c r="R366" s="160"/>
      <c r="S366" s="160"/>
      <c r="T366" s="160"/>
      <c r="U366" s="160"/>
      <c r="V366" s="160"/>
      <c r="W366" s="160"/>
      <c r="X366" s="160"/>
      <c r="Y366" s="160"/>
      <c r="Z366" s="149"/>
      <c r="AA366" s="149"/>
      <c r="AB366" s="149"/>
      <c r="AC366" s="149"/>
      <c r="AD366" s="149"/>
      <c r="AE366" s="149"/>
      <c r="AF366" s="149"/>
      <c r="AG366" s="149" t="s">
        <v>261</v>
      </c>
      <c r="AH366" s="149">
        <v>0</v>
      </c>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3" x14ac:dyDescent="0.2">
      <c r="A367" s="156"/>
      <c r="B367" s="157"/>
      <c r="C367" s="193" t="s">
        <v>2809</v>
      </c>
      <c r="D367" s="165"/>
      <c r="E367" s="166">
        <v>19.03</v>
      </c>
      <c r="F367" s="160"/>
      <c r="G367" s="160"/>
      <c r="H367" s="160"/>
      <c r="I367" s="160"/>
      <c r="J367" s="160"/>
      <c r="K367" s="160"/>
      <c r="L367" s="160"/>
      <c r="M367" s="160"/>
      <c r="N367" s="159"/>
      <c r="O367" s="159"/>
      <c r="P367" s="159"/>
      <c r="Q367" s="159"/>
      <c r="R367" s="160"/>
      <c r="S367" s="160"/>
      <c r="T367" s="160"/>
      <c r="U367" s="160"/>
      <c r="V367" s="160"/>
      <c r="W367" s="160"/>
      <c r="X367" s="160"/>
      <c r="Y367" s="160"/>
      <c r="Z367" s="149"/>
      <c r="AA367" s="149"/>
      <c r="AB367" s="149"/>
      <c r="AC367" s="149"/>
      <c r="AD367" s="149"/>
      <c r="AE367" s="149"/>
      <c r="AF367" s="149"/>
      <c r="AG367" s="149" t="s">
        <v>261</v>
      </c>
      <c r="AH367" s="149">
        <v>0</v>
      </c>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x14ac:dyDescent="0.2">
      <c r="A368" s="168" t="s">
        <v>217</v>
      </c>
      <c r="B368" s="169" t="s">
        <v>119</v>
      </c>
      <c r="C368" s="190" t="s">
        <v>120</v>
      </c>
      <c r="D368" s="170"/>
      <c r="E368" s="171"/>
      <c r="F368" s="172"/>
      <c r="G368" s="172">
        <f>SUMIF(AG369:AG380,"&lt;&gt;NOR",G369:G380)</f>
        <v>0</v>
      </c>
      <c r="H368" s="172"/>
      <c r="I368" s="172">
        <f>SUM(I369:I380)</f>
        <v>0</v>
      </c>
      <c r="J368" s="172"/>
      <c r="K368" s="172">
        <f>SUM(K369:K380)</f>
        <v>0</v>
      </c>
      <c r="L368" s="172"/>
      <c r="M368" s="172">
        <f>SUM(M369:M380)</f>
        <v>0</v>
      </c>
      <c r="N368" s="171"/>
      <c r="O368" s="171">
        <f>SUM(O369:O380)</f>
        <v>1.3900000000000001</v>
      </c>
      <c r="P368" s="171"/>
      <c r="Q368" s="171">
        <f>SUM(Q369:Q380)</f>
        <v>0</v>
      </c>
      <c r="R368" s="172"/>
      <c r="S368" s="172"/>
      <c r="T368" s="173"/>
      <c r="U368" s="167"/>
      <c r="V368" s="167">
        <f>SUM(V369:V380)</f>
        <v>10.08</v>
      </c>
      <c r="W368" s="167"/>
      <c r="X368" s="167"/>
      <c r="Y368" s="167"/>
      <c r="AG368" t="s">
        <v>218</v>
      </c>
    </row>
    <row r="369" spans="1:60" ht="22.5" outlineLevel="1" x14ac:dyDescent="0.2">
      <c r="A369" s="175">
        <v>86</v>
      </c>
      <c r="B369" s="176" t="s">
        <v>2810</v>
      </c>
      <c r="C369" s="191" t="s">
        <v>2811</v>
      </c>
      <c r="D369" s="177" t="s">
        <v>276</v>
      </c>
      <c r="E369" s="178">
        <v>17.876249999999999</v>
      </c>
      <c r="F369" s="179"/>
      <c r="G369" s="180">
        <f>ROUND(E369*F369,2)</f>
        <v>0</v>
      </c>
      <c r="H369" s="179"/>
      <c r="I369" s="180">
        <f>ROUND(E369*H369,2)</f>
        <v>0</v>
      </c>
      <c r="J369" s="179"/>
      <c r="K369" s="180">
        <f>ROUND(E369*J369,2)</f>
        <v>0</v>
      </c>
      <c r="L369" s="180">
        <v>21</v>
      </c>
      <c r="M369" s="180">
        <f>G369*(1+L369/100)</f>
        <v>0</v>
      </c>
      <c r="N369" s="178">
        <v>7.4260000000000007E-2</v>
      </c>
      <c r="O369" s="178">
        <f>ROUND(E369*N369,2)</f>
        <v>1.33</v>
      </c>
      <c r="P369" s="178">
        <v>0</v>
      </c>
      <c r="Q369" s="178">
        <f>ROUND(E369*P369,2)</f>
        <v>0</v>
      </c>
      <c r="R369" s="180" t="s">
        <v>269</v>
      </c>
      <c r="S369" s="180" t="s">
        <v>222</v>
      </c>
      <c r="T369" s="181" t="s">
        <v>808</v>
      </c>
      <c r="U369" s="160">
        <v>0.373</v>
      </c>
      <c r="V369" s="160">
        <f>ROUND(E369*U369,2)</f>
        <v>6.67</v>
      </c>
      <c r="W369" s="160"/>
      <c r="X369" s="160" t="s">
        <v>271</v>
      </c>
      <c r="Y369" s="160" t="s">
        <v>225</v>
      </c>
      <c r="Z369" s="149"/>
      <c r="AA369" s="149"/>
      <c r="AB369" s="149"/>
      <c r="AC369" s="149"/>
      <c r="AD369" s="149"/>
      <c r="AE369" s="149"/>
      <c r="AF369" s="149"/>
      <c r="AG369" s="149" t="s">
        <v>272</v>
      </c>
      <c r="AH369" s="149"/>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ht="22.5" outlineLevel="2" x14ac:dyDescent="0.2">
      <c r="A370" s="156"/>
      <c r="B370" s="157"/>
      <c r="C370" s="267" t="s">
        <v>2812</v>
      </c>
      <c r="D370" s="268"/>
      <c r="E370" s="268"/>
      <c r="F370" s="268"/>
      <c r="G370" s="268"/>
      <c r="H370" s="160"/>
      <c r="I370" s="160"/>
      <c r="J370" s="160"/>
      <c r="K370" s="160"/>
      <c r="L370" s="160"/>
      <c r="M370" s="160"/>
      <c r="N370" s="159"/>
      <c r="O370" s="159"/>
      <c r="P370" s="159"/>
      <c r="Q370" s="159"/>
      <c r="R370" s="160"/>
      <c r="S370" s="160"/>
      <c r="T370" s="160"/>
      <c r="U370" s="160"/>
      <c r="V370" s="160"/>
      <c r="W370" s="160"/>
      <c r="X370" s="160"/>
      <c r="Y370" s="160"/>
      <c r="Z370" s="149"/>
      <c r="AA370" s="149"/>
      <c r="AB370" s="149"/>
      <c r="AC370" s="149"/>
      <c r="AD370" s="149"/>
      <c r="AE370" s="149"/>
      <c r="AF370" s="149"/>
      <c r="AG370" s="149" t="s">
        <v>298</v>
      </c>
      <c r="AH370" s="149"/>
      <c r="AI370" s="149"/>
      <c r="AJ370" s="149"/>
      <c r="AK370" s="149"/>
      <c r="AL370" s="149"/>
      <c r="AM370" s="149"/>
      <c r="AN370" s="149"/>
      <c r="AO370" s="149"/>
      <c r="AP370" s="149"/>
      <c r="AQ370" s="149"/>
      <c r="AR370" s="149"/>
      <c r="AS370" s="149"/>
      <c r="AT370" s="149"/>
      <c r="AU370" s="149"/>
      <c r="AV370" s="149"/>
      <c r="AW370" s="149"/>
      <c r="AX370" s="149"/>
      <c r="AY370" s="149"/>
      <c r="AZ370" s="149"/>
      <c r="BA370" s="182" t="str">
        <f>C370</f>
        <v>na zdivu jako podklad např. pod izolaci, na parapetech z prefabrikovaných dílců, pod oplechování apod., vodorovný nebo ve spádu do 15°, hlazený dřevěným hladítkem,</v>
      </c>
      <c r="BB370" s="149"/>
      <c r="BC370" s="149"/>
      <c r="BD370" s="149"/>
      <c r="BE370" s="149"/>
      <c r="BF370" s="149"/>
      <c r="BG370" s="149"/>
      <c r="BH370" s="149"/>
    </row>
    <row r="371" spans="1:60" outlineLevel="2" x14ac:dyDescent="0.2">
      <c r="A371" s="156"/>
      <c r="B371" s="157"/>
      <c r="C371" s="193" t="s">
        <v>2813</v>
      </c>
      <c r="D371" s="165"/>
      <c r="E371" s="166">
        <v>9.1728000000000005</v>
      </c>
      <c r="F371" s="160"/>
      <c r="G371" s="160"/>
      <c r="H371" s="160"/>
      <c r="I371" s="160"/>
      <c r="J371" s="160"/>
      <c r="K371" s="160"/>
      <c r="L371" s="160"/>
      <c r="M371" s="160"/>
      <c r="N371" s="159"/>
      <c r="O371" s="159"/>
      <c r="P371" s="159"/>
      <c r="Q371" s="159"/>
      <c r="R371" s="160"/>
      <c r="S371" s="160"/>
      <c r="T371" s="160"/>
      <c r="U371" s="160"/>
      <c r="V371" s="160"/>
      <c r="W371" s="160"/>
      <c r="X371" s="160"/>
      <c r="Y371" s="160"/>
      <c r="Z371" s="149"/>
      <c r="AA371" s="149"/>
      <c r="AB371" s="149"/>
      <c r="AC371" s="149"/>
      <c r="AD371" s="149"/>
      <c r="AE371" s="149"/>
      <c r="AF371" s="149"/>
      <c r="AG371" s="149" t="s">
        <v>261</v>
      </c>
      <c r="AH371" s="149">
        <v>0</v>
      </c>
      <c r="AI371" s="149"/>
      <c r="AJ371" s="149"/>
      <c r="AK371" s="149"/>
      <c r="AL371" s="149"/>
      <c r="AM371" s="149"/>
      <c r="AN371" s="149"/>
      <c r="AO371" s="149"/>
      <c r="AP371" s="149"/>
      <c r="AQ371" s="149"/>
      <c r="AR371" s="149"/>
      <c r="AS371" s="149"/>
      <c r="AT371" s="149"/>
      <c r="AU371" s="149"/>
      <c r="AV371" s="149"/>
      <c r="AW371" s="149"/>
      <c r="AX371" s="149"/>
      <c r="AY371" s="149"/>
      <c r="AZ371" s="149"/>
      <c r="BA371" s="149"/>
      <c r="BB371" s="149"/>
      <c r="BC371" s="149"/>
      <c r="BD371" s="149"/>
      <c r="BE371" s="149"/>
      <c r="BF371" s="149"/>
      <c r="BG371" s="149"/>
      <c r="BH371" s="149"/>
    </row>
    <row r="372" spans="1:60" outlineLevel="3" x14ac:dyDescent="0.2">
      <c r="A372" s="156"/>
      <c r="B372" s="157"/>
      <c r="C372" s="193" t="s">
        <v>2814</v>
      </c>
      <c r="D372" s="165"/>
      <c r="E372" s="166">
        <v>4.5517500000000002</v>
      </c>
      <c r="F372" s="160"/>
      <c r="G372" s="160"/>
      <c r="H372" s="160"/>
      <c r="I372" s="160"/>
      <c r="J372" s="160"/>
      <c r="K372" s="160"/>
      <c r="L372" s="160"/>
      <c r="M372" s="160"/>
      <c r="N372" s="159"/>
      <c r="O372" s="159"/>
      <c r="P372" s="159"/>
      <c r="Q372" s="159"/>
      <c r="R372" s="160"/>
      <c r="S372" s="160"/>
      <c r="T372" s="160"/>
      <c r="U372" s="160"/>
      <c r="V372" s="160"/>
      <c r="W372" s="160"/>
      <c r="X372" s="160"/>
      <c r="Y372" s="160"/>
      <c r="Z372" s="149"/>
      <c r="AA372" s="149"/>
      <c r="AB372" s="149"/>
      <c r="AC372" s="149"/>
      <c r="AD372" s="149"/>
      <c r="AE372" s="149"/>
      <c r="AF372" s="149"/>
      <c r="AG372" s="149" t="s">
        <v>261</v>
      </c>
      <c r="AH372" s="149">
        <v>0</v>
      </c>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outlineLevel="3" x14ac:dyDescent="0.2">
      <c r="A373" s="156"/>
      <c r="B373" s="157"/>
      <c r="C373" s="193" t="s">
        <v>2815</v>
      </c>
      <c r="D373" s="165"/>
      <c r="E373" s="166">
        <v>3.0491999999999999</v>
      </c>
      <c r="F373" s="160"/>
      <c r="G373" s="160"/>
      <c r="H373" s="160"/>
      <c r="I373" s="160"/>
      <c r="J373" s="160"/>
      <c r="K373" s="160"/>
      <c r="L373" s="160"/>
      <c r="M373" s="160"/>
      <c r="N373" s="159"/>
      <c r="O373" s="159"/>
      <c r="P373" s="159"/>
      <c r="Q373" s="159"/>
      <c r="R373" s="160"/>
      <c r="S373" s="160"/>
      <c r="T373" s="160"/>
      <c r="U373" s="160"/>
      <c r="V373" s="160"/>
      <c r="W373" s="160"/>
      <c r="X373" s="160"/>
      <c r="Y373" s="160"/>
      <c r="Z373" s="149"/>
      <c r="AA373" s="149"/>
      <c r="AB373" s="149"/>
      <c r="AC373" s="149"/>
      <c r="AD373" s="149"/>
      <c r="AE373" s="149"/>
      <c r="AF373" s="149"/>
      <c r="AG373" s="149" t="s">
        <v>261</v>
      </c>
      <c r="AH373" s="149">
        <v>0</v>
      </c>
      <c r="AI373" s="149"/>
      <c r="AJ373" s="149"/>
      <c r="AK373" s="149"/>
      <c r="AL373" s="149"/>
      <c r="AM373" s="149"/>
      <c r="AN373" s="149"/>
      <c r="AO373" s="149"/>
      <c r="AP373" s="149"/>
      <c r="AQ373" s="149"/>
      <c r="AR373" s="149"/>
      <c r="AS373" s="149"/>
      <c r="AT373" s="149"/>
      <c r="AU373" s="149"/>
      <c r="AV373" s="149"/>
      <c r="AW373" s="149"/>
      <c r="AX373" s="149"/>
      <c r="AY373" s="149"/>
      <c r="AZ373" s="149"/>
      <c r="BA373" s="149"/>
      <c r="BB373" s="149"/>
      <c r="BC373" s="149"/>
      <c r="BD373" s="149"/>
      <c r="BE373" s="149"/>
      <c r="BF373" s="149"/>
      <c r="BG373" s="149"/>
      <c r="BH373" s="149"/>
    </row>
    <row r="374" spans="1:60" outlineLevel="3" x14ac:dyDescent="0.2">
      <c r="A374" s="156"/>
      <c r="B374" s="157"/>
      <c r="C374" s="193" t="s">
        <v>2816</v>
      </c>
      <c r="D374" s="165"/>
      <c r="E374" s="166">
        <v>1.1025</v>
      </c>
      <c r="F374" s="160"/>
      <c r="G374" s="160"/>
      <c r="H374" s="160"/>
      <c r="I374" s="160"/>
      <c r="J374" s="160"/>
      <c r="K374" s="160"/>
      <c r="L374" s="160"/>
      <c r="M374" s="160"/>
      <c r="N374" s="159"/>
      <c r="O374" s="159"/>
      <c r="P374" s="159"/>
      <c r="Q374" s="159"/>
      <c r="R374" s="160"/>
      <c r="S374" s="160"/>
      <c r="T374" s="160"/>
      <c r="U374" s="160"/>
      <c r="V374" s="160"/>
      <c r="W374" s="160"/>
      <c r="X374" s="160"/>
      <c r="Y374" s="160"/>
      <c r="Z374" s="149"/>
      <c r="AA374" s="149"/>
      <c r="AB374" s="149"/>
      <c r="AC374" s="149"/>
      <c r="AD374" s="149"/>
      <c r="AE374" s="149"/>
      <c r="AF374" s="149"/>
      <c r="AG374" s="149" t="s">
        <v>261</v>
      </c>
      <c r="AH374" s="149">
        <v>0</v>
      </c>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outlineLevel="1" x14ac:dyDescent="0.2">
      <c r="A375" s="175">
        <v>87</v>
      </c>
      <c r="B375" s="176" t="s">
        <v>2817</v>
      </c>
      <c r="C375" s="191" t="s">
        <v>2818</v>
      </c>
      <c r="D375" s="177" t="s">
        <v>338</v>
      </c>
      <c r="E375" s="178">
        <v>15.895</v>
      </c>
      <c r="F375" s="179"/>
      <c r="G375" s="180">
        <f>ROUND(E375*F375,2)</f>
        <v>0</v>
      </c>
      <c r="H375" s="179"/>
      <c r="I375" s="180">
        <f>ROUND(E375*H375,2)</f>
        <v>0</v>
      </c>
      <c r="J375" s="179"/>
      <c r="K375" s="180">
        <f>ROUND(E375*J375,2)</f>
        <v>0</v>
      </c>
      <c r="L375" s="180">
        <v>21</v>
      </c>
      <c r="M375" s="180">
        <f>G375*(1+L375/100)</f>
        <v>0</v>
      </c>
      <c r="N375" s="178">
        <v>3.7499999999999999E-3</v>
      </c>
      <c r="O375" s="178">
        <f>ROUND(E375*N375,2)</f>
        <v>0.06</v>
      </c>
      <c r="P375" s="178">
        <v>0</v>
      </c>
      <c r="Q375" s="178">
        <f>ROUND(E375*P375,2)</f>
        <v>0</v>
      </c>
      <c r="R375" s="180" t="s">
        <v>890</v>
      </c>
      <c r="S375" s="180" t="s">
        <v>222</v>
      </c>
      <c r="T375" s="181" t="s">
        <v>808</v>
      </c>
      <c r="U375" s="160">
        <v>0.17399999999999999</v>
      </c>
      <c r="V375" s="160">
        <f>ROUND(E375*U375,2)</f>
        <v>2.77</v>
      </c>
      <c r="W375" s="160"/>
      <c r="X375" s="160" t="s">
        <v>271</v>
      </c>
      <c r="Y375" s="160" t="s">
        <v>225</v>
      </c>
      <c r="Z375" s="149"/>
      <c r="AA375" s="149"/>
      <c r="AB375" s="149"/>
      <c r="AC375" s="149"/>
      <c r="AD375" s="149"/>
      <c r="AE375" s="149"/>
      <c r="AF375" s="149"/>
      <c r="AG375" s="149" t="s">
        <v>272</v>
      </c>
      <c r="AH375" s="149"/>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2" x14ac:dyDescent="0.2">
      <c r="A376" s="156"/>
      <c r="B376" s="157"/>
      <c r="C376" s="267" t="s">
        <v>2819</v>
      </c>
      <c r="D376" s="268"/>
      <c r="E376" s="268"/>
      <c r="F376" s="268"/>
      <c r="G376" s="268"/>
      <c r="H376" s="160"/>
      <c r="I376" s="160"/>
      <c r="J376" s="160"/>
      <c r="K376" s="160"/>
      <c r="L376" s="160"/>
      <c r="M376" s="160"/>
      <c r="N376" s="159"/>
      <c r="O376" s="159"/>
      <c r="P376" s="159"/>
      <c r="Q376" s="159"/>
      <c r="R376" s="160"/>
      <c r="S376" s="160"/>
      <c r="T376" s="160"/>
      <c r="U376" s="160"/>
      <c r="V376" s="160"/>
      <c r="W376" s="160"/>
      <c r="X376" s="160"/>
      <c r="Y376" s="160"/>
      <c r="Z376" s="149"/>
      <c r="AA376" s="149"/>
      <c r="AB376" s="149"/>
      <c r="AC376" s="149"/>
      <c r="AD376" s="149"/>
      <c r="AE376" s="149"/>
      <c r="AF376" s="149"/>
      <c r="AG376" s="149" t="s">
        <v>298</v>
      </c>
      <c r="AH376" s="149"/>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outlineLevel="2" x14ac:dyDescent="0.2">
      <c r="A377" s="156"/>
      <c r="B377" s="157"/>
      <c r="C377" s="193" t="s">
        <v>2820</v>
      </c>
      <c r="D377" s="165"/>
      <c r="E377" s="166">
        <v>15.895</v>
      </c>
      <c r="F377" s="160"/>
      <c r="G377" s="160"/>
      <c r="H377" s="160"/>
      <c r="I377" s="160"/>
      <c r="J377" s="160"/>
      <c r="K377" s="160"/>
      <c r="L377" s="160"/>
      <c r="M377" s="160"/>
      <c r="N377" s="159"/>
      <c r="O377" s="159"/>
      <c r="P377" s="159"/>
      <c r="Q377" s="159"/>
      <c r="R377" s="160"/>
      <c r="S377" s="160"/>
      <c r="T377" s="160"/>
      <c r="U377" s="160"/>
      <c r="V377" s="160"/>
      <c r="W377" s="160"/>
      <c r="X377" s="160"/>
      <c r="Y377" s="160"/>
      <c r="Z377" s="149"/>
      <c r="AA377" s="149"/>
      <c r="AB377" s="149"/>
      <c r="AC377" s="149"/>
      <c r="AD377" s="149"/>
      <c r="AE377" s="149"/>
      <c r="AF377" s="149"/>
      <c r="AG377" s="149" t="s">
        <v>261</v>
      </c>
      <c r="AH377" s="149">
        <v>0</v>
      </c>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1" x14ac:dyDescent="0.2">
      <c r="A378" s="175">
        <v>88</v>
      </c>
      <c r="B378" s="176" t="s">
        <v>2821</v>
      </c>
      <c r="C378" s="191" t="s">
        <v>2822</v>
      </c>
      <c r="D378" s="177" t="s">
        <v>276</v>
      </c>
      <c r="E378" s="178">
        <v>3.1789999999999998</v>
      </c>
      <c r="F378" s="179"/>
      <c r="G378" s="180">
        <f>ROUND(E378*F378,2)</f>
        <v>0</v>
      </c>
      <c r="H378" s="179"/>
      <c r="I378" s="180">
        <f>ROUND(E378*H378,2)</f>
        <v>0</v>
      </c>
      <c r="J378" s="179"/>
      <c r="K378" s="180">
        <f>ROUND(E378*J378,2)</f>
        <v>0</v>
      </c>
      <c r="L378" s="180">
        <v>21</v>
      </c>
      <c r="M378" s="180">
        <f>G378*(1+L378/100)</f>
        <v>0</v>
      </c>
      <c r="N378" s="178">
        <v>6.9999999999999999E-4</v>
      </c>
      <c r="O378" s="178">
        <f>ROUND(E378*N378,2)</f>
        <v>0</v>
      </c>
      <c r="P378" s="178">
        <v>0</v>
      </c>
      <c r="Q378" s="178">
        <f>ROUND(E378*P378,2)</f>
        <v>0</v>
      </c>
      <c r="R378" s="180" t="s">
        <v>269</v>
      </c>
      <c r="S378" s="180" t="s">
        <v>222</v>
      </c>
      <c r="T378" s="181" t="s">
        <v>808</v>
      </c>
      <c r="U378" s="160">
        <v>0.2</v>
      </c>
      <c r="V378" s="160">
        <f>ROUND(E378*U378,2)</f>
        <v>0.64</v>
      </c>
      <c r="W378" s="160"/>
      <c r="X378" s="160" t="s">
        <v>271</v>
      </c>
      <c r="Y378" s="160" t="s">
        <v>225</v>
      </c>
      <c r="Z378" s="149"/>
      <c r="AA378" s="149"/>
      <c r="AB378" s="149"/>
      <c r="AC378" s="149"/>
      <c r="AD378" s="149"/>
      <c r="AE378" s="149"/>
      <c r="AF378" s="149"/>
      <c r="AG378" s="149" t="s">
        <v>272</v>
      </c>
      <c r="AH378" s="149"/>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ht="22.5" outlineLevel="2" x14ac:dyDescent="0.2">
      <c r="A379" s="156"/>
      <c r="B379" s="157"/>
      <c r="C379" s="267" t="s">
        <v>2823</v>
      </c>
      <c r="D379" s="268"/>
      <c r="E379" s="268"/>
      <c r="F379" s="268"/>
      <c r="G379" s="268"/>
      <c r="H379" s="160"/>
      <c r="I379" s="160"/>
      <c r="J379" s="160"/>
      <c r="K379" s="160"/>
      <c r="L379" s="160"/>
      <c r="M379" s="160"/>
      <c r="N379" s="159"/>
      <c r="O379" s="159"/>
      <c r="P379" s="159"/>
      <c r="Q379" s="159"/>
      <c r="R379" s="160"/>
      <c r="S379" s="160"/>
      <c r="T379" s="160"/>
      <c r="U379" s="160"/>
      <c r="V379" s="160"/>
      <c r="W379" s="160"/>
      <c r="X379" s="160"/>
      <c r="Y379" s="160"/>
      <c r="Z379" s="149"/>
      <c r="AA379" s="149"/>
      <c r="AB379" s="149"/>
      <c r="AC379" s="149"/>
      <c r="AD379" s="149"/>
      <c r="AE379" s="149"/>
      <c r="AF379" s="149"/>
      <c r="AG379" s="149" t="s">
        <v>298</v>
      </c>
      <c r="AH379" s="149"/>
      <c r="AI379" s="149"/>
      <c r="AJ379" s="149"/>
      <c r="AK379" s="149"/>
      <c r="AL379" s="149"/>
      <c r="AM379" s="149"/>
      <c r="AN379" s="149"/>
      <c r="AO379" s="149"/>
      <c r="AP379" s="149"/>
      <c r="AQ379" s="149"/>
      <c r="AR379" s="149"/>
      <c r="AS379" s="149"/>
      <c r="AT379" s="149"/>
      <c r="AU379" s="149"/>
      <c r="AV379" s="149"/>
      <c r="AW379" s="149"/>
      <c r="AX379" s="149"/>
      <c r="AY379" s="149"/>
      <c r="AZ379" s="149"/>
      <c r="BA379" s="182" t="str">
        <f>C379</f>
        <v>včetně dodání a osazení v jakémkoliv zdivu, včetně jednostranného zajištění polohy vložek proti sesmeknutí (např. přibitím, maltovými terči).</v>
      </c>
      <c r="BB379" s="149"/>
      <c r="BC379" s="149"/>
      <c r="BD379" s="149"/>
      <c r="BE379" s="149"/>
      <c r="BF379" s="149"/>
      <c r="BG379" s="149"/>
      <c r="BH379" s="149"/>
    </row>
    <row r="380" spans="1:60" outlineLevel="2" x14ac:dyDescent="0.2">
      <c r="A380" s="156"/>
      <c r="B380" s="157"/>
      <c r="C380" s="193" t="s">
        <v>2824</v>
      </c>
      <c r="D380" s="165"/>
      <c r="E380" s="166">
        <v>3.1789999999999998</v>
      </c>
      <c r="F380" s="160"/>
      <c r="G380" s="160"/>
      <c r="H380" s="160"/>
      <c r="I380" s="160"/>
      <c r="J380" s="160"/>
      <c r="K380" s="160"/>
      <c r="L380" s="160"/>
      <c r="M380" s="160"/>
      <c r="N380" s="159"/>
      <c r="O380" s="159"/>
      <c r="P380" s="159"/>
      <c r="Q380" s="159"/>
      <c r="R380" s="160"/>
      <c r="S380" s="160"/>
      <c r="T380" s="160"/>
      <c r="U380" s="160"/>
      <c r="V380" s="160"/>
      <c r="W380" s="160"/>
      <c r="X380" s="160"/>
      <c r="Y380" s="160"/>
      <c r="Z380" s="149"/>
      <c r="AA380" s="149"/>
      <c r="AB380" s="149"/>
      <c r="AC380" s="149"/>
      <c r="AD380" s="149"/>
      <c r="AE380" s="149"/>
      <c r="AF380" s="149"/>
      <c r="AG380" s="149" t="s">
        <v>261</v>
      </c>
      <c r="AH380" s="149">
        <v>0</v>
      </c>
      <c r="AI380" s="149"/>
      <c r="AJ380" s="149"/>
      <c r="AK380" s="149"/>
      <c r="AL380" s="149"/>
      <c r="AM380" s="149"/>
      <c r="AN380" s="149"/>
      <c r="AO380" s="149"/>
      <c r="AP380" s="149"/>
      <c r="AQ380" s="149"/>
      <c r="AR380" s="149"/>
      <c r="AS380" s="149"/>
      <c r="AT380" s="149"/>
      <c r="AU380" s="149"/>
      <c r="AV380" s="149"/>
      <c r="AW380" s="149"/>
      <c r="AX380" s="149"/>
      <c r="AY380" s="149"/>
      <c r="AZ380" s="149"/>
      <c r="BA380" s="149"/>
      <c r="BB380" s="149"/>
      <c r="BC380" s="149"/>
      <c r="BD380" s="149"/>
      <c r="BE380" s="149"/>
      <c r="BF380" s="149"/>
      <c r="BG380" s="149"/>
      <c r="BH380" s="149"/>
    </row>
    <row r="381" spans="1:60" x14ac:dyDescent="0.2">
      <c r="A381" s="168" t="s">
        <v>217</v>
      </c>
      <c r="B381" s="169" t="s">
        <v>74</v>
      </c>
      <c r="C381" s="190" t="s">
        <v>123</v>
      </c>
      <c r="D381" s="170"/>
      <c r="E381" s="171"/>
      <c r="F381" s="172"/>
      <c r="G381" s="172">
        <f>SUMIF(AG382:AG399,"&lt;&gt;NOR",G382:G399)</f>
        <v>0</v>
      </c>
      <c r="H381" s="172"/>
      <c r="I381" s="172">
        <f>SUM(I382:I399)</f>
        <v>0</v>
      </c>
      <c r="J381" s="172"/>
      <c r="K381" s="172">
        <f>SUM(K382:K399)</f>
        <v>0</v>
      </c>
      <c r="L381" s="172"/>
      <c r="M381" s="172">
        <f>SUM(M382:M399)</f>
        <v>0</v>
      </c>
      <c r="N381" s="171"/>
      <c r="O381" s="171">
        <f>SUM(O382:O399)</f>
        <v>15.31</v>
      </c>
      <c r="P381" s="171"/>
      <c r="Q381" s="171">
        <f>SUM(Q382:Q399)</f>
        <v>0</v>
      </c>
      <c r="R381" s="172"/>
      <c r="S381" s="172"/>
      <c r="T381" s="173"/>
      <c r="U381" s="167"/>
      <c r="V381" s="167">
        <f>SUM(V382:V399)</f>
        <v>117.62</v>
      </c>
      <c r="W381" s="167"/>
      <c r="X381" s="167"/>
      <c r="Y381" s="167"/>
      <c r="AG381" t="s">
        <v>218</v>
      </c>
    </row>
    <row r="382" spans="1:60" outlineLevel="1" x14ac:dyDescent="0.2">
      <c r="A382" s="175">
        <v>89</v>
      </c>
      <c r="B382" s="176" t="s">
        <v>2825</v>
      </c>
      <c r="C382" s="191" t="s">
        <v>2826</v>
      </c>
      <c r="D382" s="177" t="s">
        <v>370</v>
      </c>
      <c r="E382" s="178">
        <v>1</v>
      </c>
      <c r="F382" s="179"/>
      <c r="G382" s="180">
        <f>ROUND(E382*F382,2)</f>
        <v>0</v>
      </c>
      <c r="H382" s="179"/>
      <c r="I382" s="180">
        <f>ROUND(E382*H382,2)</f>
        <v>0</v>
      </c>
      <c r="J382" s="179"/>
      <c r="K382" s="180">
        <f>ROUND(E382*J382,2)</f>
        <v>0</v>
      </c>
      <c r="L382" s="180">
        <v>21</v>
      </c>
      <c r="M382" s="180">
        <f>G382*(1+L382/100)</f>
        <v>0</v>
      </c>
      <c r="N382" s="178">
        <v>0</v>
      </c>
      <c r="O382" s="178">
        <f>ROUND(E382*N382,2)</f>
        <v>0</v>
      </c>
      <c r="P382" s="178">
        <v>0</v>
      </c>
      <c r="Q382" s="178">
        <f>ROUND(E382*P382,2)</f>
        <v>0</v>
      </c>
      <c r="R382" s="180"/>
      <c r="S382" s="180" t="s">
        <v>250</v>
      </c>
      <c r="T382" s="181" t="s">
        <v>223</v>
      </c>
      <c r="U382" s="160">
        <v>0</v>
      </c>
      <c r="V382" s="160">
        <f>ROUND(E382*U382,2)</f>
        <v>0</v>
      </c>
      <c r="W382" s="160"/>
      <c r="X382" s="160" t="s">
        <v>271</v>
      </c>
      <c r="Y382" s="160" t="s">
        <v>225</v>
      </c>
      <c r="Z382" s="149"/>
      <c r="AA382" s="149"/>
      <c r="AB382" s="149"/>
      <c r="AC382" s="149"/>
      <c r="AD382" s="149"/>
      <c r="AE382" s="149"/>
      <c r="AF382" s="149"/>
      <c r="AG382" s="149" t="s">
        <v>272</v>
      </c>
      <c r="AH382" s="149"/>
      <c r="AI382" s="149"/>
      <c r="AJ382" s="149"/>
      <c r="AK382" s="149"/>
      <c r="AL382" s="149"/>
      <c r="AM382" s="149"/>
      <c r="AN382" s="149"/>
      <c r="AO382" s="149"/>
      <c r="AP382" s="149"/>
      <c r="AQ382" s="149"/>
      <c r="AR382" s="149"/>
      <c r="AS382" s="149"/>
      <c r="AT382" s="149"/>
      <c r="AU382" s="149"/>
      <c r="AV382" s="149"/>
      <c r="AW382" s="149"/>
      <c r="AX382" s="149"/>
      <c r="AY382" s="149"/>
      <c r="AZ382" s="149"/>
      <c r="BA382" s="149"/>
      <c r="BB382" s="149"/>
      <c r="BC382" s="149"/>
      <c r="BD382" s="149"/>
      <c r="BE382" s="149"/>
      <c r="BF382" s="149"/>
      <c r="BG382" s="149"/>
      <c r="BH382" s="149"/>
    </row>
    <row r="383" spans="1:60" outlineLevel="2" x14ac:dyDescent="0.2">
      <c r="A383" s="156"/>
      <c r="B383" s="157"/>
      <c r="C383" s="193" t="s">
        <v>58</v>
      </c>
      <c r="D383" s="165"/>
      <c r="E383" s="166">
        <v>1</v>
      </c>
      <c r="F383" s="160"/>
      <c r="G383" s="160"/>
      <c r="H383" s="160"/>
      <c r="I383" s="160"/>
      <c r="J383" s="160"/>
      <c r="K383" s="160"/>
      <c r="L383" s="160"/>
      <c r="M383" s="160"/>
      <c r="N383" s="159"/>
      <c r="O383" s="159"/>
      <c r="P383" s="159"/>
      <c r="Q383" s="159"/>
      <c r="R383" s="160"/>
      <c r="S383" s="160"/>
      <c r="T383" s="160"/>
      <c r="U383" s="160"/>
      <c r="V383" s="160"/>
      <c r="W383" s="160"/>
      <c r="X383" s="160"/>
      <c r="Y383" s="160"/>
      <c r="Z383" s="149"/>
      <c r="AA383" s="149"/>
      <c r="AB383" s="149"/>
      <c r="AC383" s="149"/>
      <c r="AD383" s="149"/>
      <c r="AE383" s="149"/>
      <c r="AF383" s="149"/>
      <c r="AG383" s="149" t="s">
        <v>261</v>
      </c>
      <c r="AH383" s="149">
        <v>0</v>
      </c>
      <c r="AI383" s="149"/>
      <c r="AJ383" s="149"/>
      <c r="AK383" s="149"/>
      <c r="AL383" s="149"/>
      <c r="AM383" s="149"/>
      <c r="AN383" s="149"/>
      <c r="AO383" s="149"/>
      <c r="AP383" s="149"/>
      <c r="AQ383" s="149"/>
      <c r="AR383" s="149"/>
      <c r="AS383" s="149"/>
      <c r="AT383" s="149"/>
      <c r="AU383" s="149"/>
      <c r="AV383" s="149"/>
      <c r="AW383" s="149"/>
      <c r="AX383" s="149"/>
      <c r="AY383" s="149"/>
      <c r="AZ383" s="149"/>
      <c r="BA383" s="149"/>
      <c r="BB383" s="149"/>
      <c r="BC383" s="149"/>
      <c r="BD383" s="149"/>
      <c r="BE383" s="149"/>
      <c r="BF383" s="149"/>
      <c r="BG383" s="149"/>
      <c r="BH383" s="149"/>
    </row>
    <row r="384" spans="1:60" outlineLevel="1" x14ac:dyDescent="0.2">
      <c r="A384" s="175">
        <v>90</v>
      </c>
      <c r="B384" s="176" t="s">
        <v>2827</v>
      </c>
      <c r="C384" s="191" t="s">
        <v>2828</v>
      </c>
      <c r="D384" s="177" t="s">
        <v>268</v>
      </c>
      <c r="E384" s="178">
        <v>1</v>
      </c>
      <c r="F384" s="179"/>
      <c r="G384" s="180">
        <f>ROUND(E384*F384,2)</f>
        <v>0</v>
      </c>
      <c r="H384" s="179"/>
      <c r="I384" s="180">
        <f>ROUND(E384*H384,2)</f>
        <v>0</v>
      </c>
      <c r="J384" s="179"/>
      <c r="K384" s="180">
        <f>ROUND(E384*J384,2)</f>
        <v>0</v>
      </c>
      <c r="L384" s="180">
        <v>21</v>
      </c>
      <c r="M384" s="180">
        <f>G384*(1+L384/100)</f>
        <v>0</v>
      </c>
      <c r="N384" s="178">
        <v>7.0200000000000002E-3</v>
      </c>
      <c r="O384" s="178">
        <f>ROUND(E384*N384,2)</f>
        <v>0.01</v>
      </c>
      <c r="P384" s="178">
        <v>0</v>
      </c>
      <c r="Q384" s="178">
        <f>ROUND(E384*P384,2)</f>
        <v>0</v>
      </c>
      <c r="R384" s="180" t="s">
        <v>2622</v>
      </c>
      <c r="S384" s="180" t="s">
        <v>222</v>
      </c>
      <c r="T384" s="181" t="s">
        <v>808</v>
      </c>
      <c r="U384" s="160">
        <v>1.0940000000000001</v>
      </c>
      <c r="V384" s="160">
        <f>ROUND(E384*U384,2)</f>
        <v>1.0900000000000001</v>
      </c>
      <c r="W384" s="160"/>
      <c r="X384" s="160" t="s">
        <v>271</v>
      </c>
      <c r="Y384" s="160" t="s">
        <v>225</v>
      </c>
      <c r="Z384" s="149"/>
      <c r="AA384" s="149"/>
      <c r="AB384" s="149"/>
      <c r="AC384" s="149"/>
      <c r="AD384" s="149"/>
      <c r="AE384" s="149"/>
      <c r="AF384" s="149"/>
      <c r="AG384" s="149" t="s">
        <v>272</v>
      </c>
      <c r="AH384" s="149"/>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2" x14ac:dyDescent="0.2">
      <c r="A385" s="156"/>
      <c r="B385" s="157"/>
      <c r="C385" s="256" t="s">
        <v>2829</v>
      </c>
      <c r="D385" s="257"/>
      <c r="E385" s="257"/>
      <c r="F385" s="257"/>
      <c r="G385" s="257"/>
      <c r="H385" s="160"/>
      <c r="I385" s="160"/>
      <c r="J385" s="160"/>
      <c r="K385" s="160"/>
      <c r="L385" s="160"/>
      <c r="M385" s="160"/>
      <c r="N385" s="159"/>
      <c r="O385" s="159"/>
      <c r="P385" s="159"/>
      <c r="Q385" s="159"/>
      <c r="R385" s="160"/>
      <c r="S385" s="160"/>
      <c r="T385" s="160"/>
      <c r="U385" s="160"/>
      <c r="V385" s="160"/>
      <c r="W385" s="160"/>
      <c r="X385" s="160"/>
      <c r="Y385" s="160"/>
      <c r="Z385" s="149"/>
      <c r="AA385" s="149"/>
      <c r="AB385" s="149"/>
      <c r="AC385" s="149"/>
      <c r="AD385" s="149"/>
      <c r="AE385" s="149"/>
      <c r="AF385" s="149"/>
      <c r="AG385" s="149" t="s">
        <v>228</v>
      </c>
      <c r="AH385" s="149"/>
      <c r="AI385" s="149"/>
      <c r="AJ385" s="149"/>
      <c r="AK385" s="149"/>
      <c r="AL385" s="149"/>
      <c r="AM385" s="149"/>
      <c r="AN385" s="149"/>
      <c r="AO385" s="149"/>
      <c r="AP385" s="149"/>
      <c r="AQ385" s="149"/>
      <c r="AR385" s="149"/>
      <c r="AS385" s="149"/>
      <c r="AT385" s="149"/>
      <c r="AU385" s="149"/>
      <c r="AV385" s="149"/>
      <c r="AW385" s="149"/>
      <c r="AX385" s="149"/>
      <c r="AY385" s="149"/>
      <c r="AZ385" s="149"/>
      <c r="BA385" s="149"/>
      <c r="BB385" s="149"/>
      <c r="BC385" s="149"/>
      <c r="BD385" s="149"/>
      <c r="BE385" s="149"/>
      <c r="BF385" s="149"/>
      <c r="BG385" s="149"/>
      <c r="BH385" s="149"/>
    </row>
    <row r="386" spans="1:60" outlineLevel="2" x14ac:dyDescent="0.2">
      <c r="A386" s="156"/>
      <c r="B386" s="157"/>
      <c r="C386" s="193" t="s">
        <v>58</v>
      </c>
      <c r="D386" s="165"/>
      <c r="E386" s="166">
        <v>1</v>
      </c>
      <c r="F386" s="160"/>
      <c r="G386" s="160"/>
      <c r="H386" s="160"/>
      <c r="I386" s="160"/>
      <c r="J386" s="160"/>
      <c r="K386" s="160"/>
      <c r="L386" s="160"/>
      <c r="M386" s="160"/>
      <c r="N386" s="159"/>
      <c r="O386" s="159"/>
      <c r="P386" s="159"/>
      <c r="Q386" s="159"/>
      <c r="R386" s="160"/>
      <c r="S386" s="160"/>
      <c r="T386" s="160"/>
      <c r="U386" s="160"/>
      <c r="V386" s="160"/>
      <c r="W386" s="160"/>
      <c r="X386" s="160"/>
      <c r="Y386" s="160"/>
      <c r="Z386" s="149"/>
      <c r="AA386" s="149"/>
      <c r="AB386" s="149"/>
      <c r="AC386" s="149"/>
      <c r="AD386" s="149"/>
      <c r="AE386" s="149"/>
      <c r="AF386" s="149"/>
      <c r="AG386" s="149" t="s">
        <v>261</v>
      </c>
      <c r="AH386" s="149">
        <v>0</v>
      </c>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outlineLevel="1" x14ac:dyDescent="0.2">
      <c r="A387" s="175">
        <v>91</v>
      </c>
      <c r="B387" s="176" t="s">
        <v>2830</v>
      </c>
      <c r="C387" s="191" t="s">
        <v>2831</v>
      </c>
      <c r="D387" s="177" t="s">
        <v>268</v>
      </c>
      <c r="E387" s="178">
        <v>1</v>
      </c>
      <c r="F387" s="179"/>
      <c r="G387" s="180">
        <f>ROUND(E387*F387,2)</f>
        <v>0</v>
      </c>
      <c r="H387" s="179"/>
      <c r="I387" s="180">
        <f>ROUND(E387*H387,2)</f>
        <v>0</v>
      </c>
      <c r="J387" s="179"/>
      <c r="K387" s="180">
        <f>ROUND(E387*J387,2)</f>
        <v>0</v>
      </c>
      <c r="L387" s="180">
        <v>21</v>
      </c>
      <c r="M387" s="180">
        <f>G387*(1+L387/100)</f>
        <v>0</v>
      </c>
      <c r="N387" s="178">
        <v>9.7000000000000003E-2</v>
      </c>
      <c r="O387" s="178">
        <f>ROUND(E387*N387,2)</f>
        <v>0.1</v>
      </c>
      <c r="P387" s="178">
        <v>0</v>
      </c>
      <c r="Q387" s="178">
        <f>ROUND(E387*P387,2)</f>
        <v>0</v>
      </c>
      <c r="R387" s="180" t="s">
        <v>740</v>
      </c>
      <c r="S387" s="180" t="s">
        <v>222</v>
      </c>
      <c r="T387" s="181" t="s">
        <v>808</v>
      </c>
      <c r="U387" s="160">
        <v>0</v>
      </c>
      <c r="V387" s="160">
        <f>ROUND(E387*U387,2)</f>
        <v>0</v>
      </c>
      <c r="W387" s="160"/>
      <c r="X387" s="160" t="s">
        <v>500</v>
      </c>
      <c r="Y387" s="160" t="s">
        <v>225</v>
      </c>
      <c r="Z387" s="149"/>
      <c r="AA387" s="149"/>
      <c r="AB387" s="149"/>
      <c r="AC387" s="149"/>
      <c r="AD387" s="149"/>
      <c r="AE387" s="149"/>
      <c r="AF387" s="149"/>
      <c r="AG387" s="149" t="s">
        <v>501</v>
      </c>
      <c r="AH387" s="149"/>
      <c r="AI387" s="149"/>
      <c r="AJ387" s="149"/>
      <c r="AK387" s="149"/>
      <c r="AL387" s="149"/>
      <c r="AM387" s="149"/>
      <c r="AN387" s="149"/>
      <c r="AO387" s="149"/>
      <c r="AP387" s="149"/>
      <c r="AQ387" s="149"/>
      <c r="AR387" s="149"/>
      <c r="AS387" s="149"/>
      <c r="AT387" s="149"/>
      <c r="AU387" s="149"/>
      <c r="AV387" s="149"/>
      <c r="AW387" s="149"/>
      <c r="AX387" s="149"/>
      <c r="AY387" s="149"/>
      <c r="AZ387" s="149"/>
      <c r="BA387" s="149"/>
      <c r="BB387" s="149"/>
      <c r="BC387" s="149"/>
      <c r="BD387" s="149"/>
      <c r="BE387" s="149"/>
      <c r="BF387" s="149"/>
      <c r="BG387" s="149"/>
      <c r="BH387" s="149"/>
    </row>
    <row r="388" spans="1:60" outlineLevel="2" x14ac:dyDescent="0.2">
      <c r="A388" s="156"/>
      <c r="B388" s="157"/>
      <c r="C388" s="256" t="s">
        <v>2832</v>
      </c>
      <c r="D388" s="257"/>
      <c r="E388" s="257"/>
      <c r="F388" s="257"/>
      <c r="G388" s="257"/>
      <c r="H388" s="160"/>
      <c r="I388" s="160"/>
      <c r="J388" s="160"/>
      <c r="K388" s="160"/>
      <c r="L388" s="160"/>
      <c r="M388" s="160"/>
      <c r="N388" s="159"/>
      <c r="O388" s="159"/>
      <c r="P388" s="159"/>
      <c r="Q388" s="159"/>
      <c r="R388" s="160"/>
      <c r="S388" s="160"/>
      <c r="T388" s="160"/>
      <c r="U388" s="160"/>
      <c r="V388" s="160"/>
      <c r="W388" s="160"/>
      <c r="X388" s="160"/>
      <c r="Y388" s="160"/>
      <c r="Z388" s="149"/>
      <c r="AA388" s="149"/>
      <c r="AB388" s="149"/>
      <c r="AC388" s="149"/>
      <c r="AD388" s="149"/>
      <c r="AE388" s="149"/>
      <c r="AF388" s="149"/>
      <c r="AG388" s="149" t="s">
        <v>228</v>
      </c>
      <c r="AH388" s="149"/>
      <c r="AI388" s="149"/>
      <c r="AJ388" s="149"/>
      <c r="AK388" s="149"/>
      <c r="AL388" s="149"/>
      <c r="AM388" s="149"/>
      <c r="AN388" s="149"/>
      <c r="AO388" s="149"/>
      <c r="AP388" s="149"/>
      <c r="AQ388" s="149"/>
      <c r="AR388" s="149"/>
      <c r="AS388" s="149"/>
      <c r="AT388" s="149"/>
      <c r="AU388" s="149"/>
      <c r="AV388" s="149"/>
      <c r="AW388" s="149"/>
      <c r="AX388" s="149"/>
      <c r="AY388" s="149"/>
      <c r="AZ388" s="149"/>
      <c r="BA388" s="149"/>
      <c r="BB388" s="149"/>
      <c r="BC388" s="149"/>
      <c r="BD388" s="149"/>
      <c r="BE388" s="149"/>
      <c r="BF388" s="149"/>
      <c r="BG388" s="149"/>
      <c r="BH388" s="149"/>
    </row>
    <row r="389" spans="1:60" outlineLevel="2" x14ac:dyDescent="0.2">
      <c r="A389" s="156"/>
      <c r="B389" s="157"/>
      <c r="C389" s="193" t="s">
        <v>2833</v>
      </c>
      <c r="D389" s="165"/>
      <c r="E389" s="166">
        <v>1</v>
      </c>
      <c r="F389" s="160"/>
      <c r="G389" s="160"/>
      <c r="H389" s="160"/>
      <c r="I389" s="160"/>
      <c r="J389" s="160"/>
      <c r="K389" s="160"/>
      <c r="L389" s="160"/>
      <c r="M389" s="160"/>
      <c r="N389" s="159"/>
      <c r="O389" s="159"/>
      <c r="P389" s="159"/>
      <c r="Q389" s="159"/>
      <c r="R389" s="160"/>
      <c r="S389" s="160"/>
      <c r="T389" s="160"/>
      <c r="U389" s="160"/>
      <c r="V389" s="160"/>
      <c r="W389" s="160"/>
      <c r="X389" s="160"/>
      <c r="Y389" s="160"/>
      <c r="Z389" s="149"/>
      <c r="AA389" s="149"/>
      <c r="AB389" s="149"/>
      <c r="AC389" s="149"/>
      <c r="AD389" s="149"/>
      <c r="AE389" s="149"/>
      <c r="AF389" s="149"/>
      <c r="AG389" s="149" t="s">
        <v>261</v>
      </c>
      <c r="AH389" s="149">
        <v>0</v>
      </c>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ht="33.75" outlineLevel="1" x14ac:dyDescent="0.2">
      <c r="A390" s="175">
        <v>92</v>
      </c>
      <c r="B390" s="176" t="s">
        <v>2834</v>
      </c>
      <c r="C390" s="191" t="s">
        <v>2835</v>
      </c>
      <c r="D390" s="177" t="s">
        <v>338</v>
      </c>
      <c r="E390" s="178">
        <v>16.5</v>
      </c>
      <c r="F390" s="179"/>
      <c r="G390" s="180">
        <f>ROUND(E390*F390,2)</f>
        <v>0</v>
      </c>
      <c r="H390" s="179"/>
      <c r="I390" s="180">
        <f>ROUND(E390*H390,2)</f>
        <v>0</v>
      </c>
      <c r="J390" s="179"/>
      <c r="K390" s="180">
        <f>ROUND(E390*J390,2)</f>
        <v>0</v>
      </c>
      <c r="L390" s="180">
        <v>21</v>
      </c>
      <c r="M390" s="180">
        <f>G390*(1+L390/100)</f>
        <v>0</v>
      </c>
      <c r="N390" s="178">
        <v>0.90935999999999995</v>
      </c>
      <c r="O390" s="178">
        <f>ROUND(E390*N390,2)</f>
        <v>15</v>
      </c>
      <c r="P390" s="178">
        <v>0</v>
      </c>
      <c r="Q390" s="178">
        <f>ROUND(E390*P390,2)</f>
        <v>0</v>
      </c>
      <c r="R390" s="180" t="s">
        <v>932</v>
      </c>
      <c r="S390" s="180" t="s">
        <v>222</v>
      </c>
      <c r="T390" s="181" t="s">
        <v>2836</v>
      </c>
      <c r="U390" s="160">
        <v>6.7622999999999998</v>
      </c>
      <c r="V390" s="160">
        <f>ROUND(E390*U390,2)</f>
        <v>111.58</v>
      </c>
      <c r="W390" s="160"/>
      <c r="X390" s="160" t="s">
        <v>933</v>
      </c>
      <c r="Y390" s="160" t="s">
        <v>225</v>
      </c>
      <c r="Z390" s="149"/>
      <c r="AA390" s="149"/>
      <c r="AB390" s="149"/>
      <c r="AC390" s="149"/>
      <c r="AD390" s="149"/>
      <c r="AE390" s="149"/>
      <c r="AF390" s="149"/>
      <c r="AG390" s="149" t="s">
        <v>934</v>
      </c>
      <c r="AH390" s="149"/>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ht="56.25" outlineLevel="2" x14ac:dyDescent="0.2">
      <c r="A391" s="156"/>
      <c r="B391" s="157"/>
      <c r="C391" s="267" t="s">
        <v>2837</v>
      </c>
      <c r="D391" s="268"/>
      <c r="E391" s="268"/>
      <c r="F391" s="268"/>
      <c r="G391" s="268"/>
      <c r="H391" s="160"/>
      <c r="I391" s="160"/>
      <c r="J391" s="160"/>
      <c r="K391" s="160"/>
      <c r="L391" s="160"/>
      <c r="M391" s="160"/>
      <c r="N391" s="159"/>
      <c r="O391" s="159"/>
      <c r="P391" s="159"/>
      <c r="Q391" s="159"/>
      <c r="R391" s="160"/>
      <c r="S391" s="160"/>
      <c r="T391" s="160"/>
      <c r="U391" s="160"/>
      <c r="V391" s="160"/>
      <c r="W391" s="160"/>
      <c r="X391" s="160"/>
      <c r="Y391" s="160"/>
      <c r="Z391" s="149"/>
      <c r="AA391" s="149"/>
      <c r="AB391" s="149"/>
      <c r="AC391" s="149"/>
      <c r="AD391" s="149"/>
      <c r="AE391" s="149"/>
      <c r="AF391" s="149"/>
      <c r="AG391" s="149" t="s">
        <v>298</v>
      </c>
      <c r="AH391" s="149"/>
      <c r="AI391" s="149"/>
      <c r="AJ391" s="149"/>
      <c r="AK391" s="149"/>
      <c r="AL391" s="149"/>
      <c r="AM391" s="149"/>
      <c r="AN391" s="149"/>
      <c r="AO391" s="149"/>
      <c r="AP391" s="149"/>
      <c r="AQ391" s="149"/>
      <c r="AR391" s="149"/>
      <c r="AS391" s="149"/>
      <c r="AT391" s="149"/>
      <c r="AU391" s="149"/>
      <c r="AV391" s="149"/>
      <c r="AW391" s="149"/>
      <c r="AX391" s="149"/>
      <c r="AY391" s="149"/>
      <c r="AZ391" s="149"/>
      <c r="BA391" s="182" t="str">
        <f>C391</f>
        <v>hloubení rýh zapažených, šířky do 200 cm, hloubky 2 m, v hornině 3 (včetně příplatku za lepivost), pažení a rozepření rýh příložné (pro jakoukoliv mezerovitost) včetně přepažování rozepření a odstranění, s uložením materiálu do 3 m od okraje výkopu, svislé přemístění výkopku, s naložením přebytku po zásypu (0,08 - 2,22 m3/m rýhy) na dopravní prostředek, s odvozem do 6 km a uložením na skládku, lože pod potrubí z písku a štěrkopísku do 63 mm, dodávka a montáž potrubí z trub PVC hrdlových, obsyp potrubí kamenivem fr. 4-8 mm,  zhutnění, zásyp rýhy vytěženou zeminou, s uložením ve vrstvách, se zhutněním.</v>
      </c>
      <c r="BB391" s="149"/>
      <c r="BC391" s="149"/>
      <c r="BD391" s="149"/>
      <c r="BE391" s="149"/>
      <c r="BF391" s="149"/>
      <c r="BG391" s="149"/>
      <c r="BH391" s="149"/>
    </row>
    <row r="392" spans="1:60" outlineLevel="2" x14ac:dyDescent="0.2">
      <c r="A392" s="156"/>
      <c r="B392" s="157"/>
      <c r="C392" s="193" t="s">
        <v>2838</v>
      </c>
      <c r="D392" s="165"/>
      <c r="E392" s="166">
        <v>16.5</v>
      </c>
      <c r="F392" s="160"/>
      <c r="G392" s="160"/>
      <c r="H392" s="160"/>
      <c r="I392" s="160"/>
      <c r="J392" s="160"/>
      <c r="K392" s="160"/>
      <c r="L392" s="160"/>
      <c r="M392" s="160"/>
      <c r="N392" s="159"/>
      <c r="O392" s="159"/>
      <c r="P392" s="159"/>
      <c r="Q392" s="159"/>
      <c r="R392" s="160"/>
      <c r="S392" s="160"/>
      <c r="T392" s="160"/>
      <c r="U392" s="160"/>
      <c r="V392" s="160"/>
      <c r="W392" s="160"/>
      <c r="X392" s="160"/>
      <c r="Y392" s="160"/>
      <c r="Z392" s="149"/>
      <c r="AA392" s="149"/>
      <c r="AB392" s="149"/>
      <c r="AC392" s="149"/>
      <c r="AD392" s="149"/>
      <c r="AE392" s="149"/>
      <c r="AF392" s="149"/>
      <c r="AG392" s="149" t="s">
        <v>261</v>
      </c>
      <c r="AH392" s="149">
        <v>0</v>
      </c>
      <c r="AI392" s="149"/>
      <c r="AJ392" s="149"/>
      <c r="AK392" s="149"/>
      <c r="AL392" s="149"/>
      <c r="AM392" s="149"/>
      <c r="AN392" s="149"/>
      <c r="AO392" s="149"/>
      <c r="AP392" s="149"/>
      <c r="AQ392" s="149"/>
      <c r="AR392" s="149"/>
      <c r="AS392" s="149"/>
      <c r="AT392" s="149"/>
      <c r="AU392" s="149"/>
      <c r="AV392" s="149"/>
      <c r="AW392" s="149"/>
      <c r="AX392" s="149"/>
      <c r="AY392" s="149"/>
      <c r="AZ392" s="149"/>
      <c r="BA392" s="149"/>
      <c r="BB392" s="149"/>
      <c r="BC392" s="149"/>
      <c r="BD392" s="149"/>
      <c r="BE392" s="149"/>
      <c r="BF392" s="149"/>
      <c r="BG392" s="149"/>
      <c r="BH392" s="149"/>
    </row>
    <row r="393" spans="1:60" ht="22.5" outlineLevel="1" x14ac:dyDescent="0.2">
      <c r="A393" s="175">
        <v>93</v>
      </c>
      <c r="B393" s="176" t="s">
        <v>2839</v>
      </c>
      <c r="C393" s="191" t="s">
        <v>2840</v>
      </c>
      <c r="D393" s="177" t="s">
        <v>268</v>
      </c>
      <c r="E393" s="178">
        <v>2</v>
      </c>
      <c r="F393" s="179"/>
      <c r="G393" s="180">
        <f>ROUND(E393*F393,2)</f>
        <v>0</v>
      </c>
      <c r="H393" s="179"/>
      <c r="I393" s="180">
        <f>ROUND(E393*H393,2)</f>
        <v>0</v>
      </c>
      <c r="J393" s="179"/>
      <c r="K393" s="180">
        <f>ROUND(E393*J393,2)</f>
        <v>0</v>
      </c>
      <c r="L393" s="180">
        <v>21</v>
      </c>
      <c r="M393" s="180">
        <f>G393*(1+L393/100)</f>
        <v>0</v>
      </c>
      <c r="N393" s="178">
        <v>7.3349999999999999E-2</v>
      </c>
      <c r="O393" s="178">
        <f>ROUND(E393*N393,2)</f>
        <v>0.15</v>
      </c>
      <c r="P393" s="178">
        <v>0</v>
      </c>
      <c r="Q393" s="178">
        <f>ROUND(E393*P393,2)</f>
        <v>0</v>
      </c>
      <c r="R393" s="180" t="s">
        <v>2622</v>
      </c>
      <c r="S393" s="180" t="s">
        <v>222</v>
      </c>
      <c r="T393" s="181" t="s">
        <v>808</v>
      </c>
      <c r="U393" s="160">
        <v>1.56</v>
      </c>
      <c r="V393" s="160">
        <f>ROUND(E393*U393,2)</f>
        <v>3.12</v>
      </c>
      <c r="W393" s="160"/>
      <c r="X393" s="160" t="s">
        <v>271</v>
      </c>
      <c r="Y393" s="160" t="s">
        <v>225</v>
      </c>
      <c r="Z393" s="149"/>
      <c r="AA393" s="149"/>
      <c r="AB393" s="149"/>
      <c r="AC393" s="149"/>
      <c r="AD393" s="149"/>
      <c r="AE393" s="149"/>
      <c r="AF393" s="149"/>
      <c r="AG393" s="149" t="s">
        <v>272</v>
      </c>
      <c r="AH393" s="149"/>
      <c r="AI393" s="149"/>
      <c r="AJ393" s="149"/>
      <c r="AK393" s="149"/>
      <c r="AL393" s="149"/>
      <c r="AM393" s="149"/>
      <c r="AN393" s="149"/>
      <c r="AO393" s="149"/>
      <c r="AP393" s="149"/>
      <c r="AQ393" s="149"/>
      <c r="AR393" s="149"/>
      <c r="AS393" s="149"/>
      <c r="AT393" s="149"/>
      <c r="AU393" s="149"/>
      <c r="AV393" s="149"/>
      <c r="AW393" s="149"/>
      <c r="AX393" s="149"/>
      <c r="AY393" s="149"/>
      <c r="AZ393" s="149"/>
      <c r="BA393" s="149"/>
      <c r="BB393" s="149"/>
      <c r="BC393" s="149"/>
      <c r="BD393" s="149"/>
      <c r="BE393" s="149"/>
      <c r="BF393" s="149"/>
      <c r="BG393" s="149"/>
      <c r="BH393" s="149"/>
    </row>
    <row r="394" spans="1:60" outlineLevel="2" x14ac:dyDescent="0.2">
      <c r="A394" s="156"/>
      <c r="B394" s="157"/>
      <c r="C394" s="267" t="s">
        <v>2841</v>
      </c>
      <c r="D394" s="268"/>
      <c r="E394" s="268"/>
      <c r="F394" s="268"/>
      <c r="G394" s="268"/>
      <c r="H394" s="160"/>
      <c r="I394" s="160"/>
      <c r="J394" s="160"/>
      <c r="K394" s="160"/>
      <c r="L394" s="160"/>
      <c r="M394" s="160"/>
      <c r="N394" s="159"/>
      <c r="O394" s="159"/>
      <c r="P394" s="159"/>
      <c r="Q394" s="159"/>
      <c r="R394" s="160"/>
      <c r="S394" s="160"/>
      <c r="T394" s="160"/>
      <c r="U394" s="160"/>
      <c r="V394" s="160"/>
      <c r="W394" s="160"/>
      <c r="X394" s="160"/>
      <c r="Y394" s="160"/>
      <c r="Z394" s="149"/>
      <c r="AA394" s="149"/>
      <c r="AB394" s="149"/>
      <c r="AC394" s="149"/>
      <c r="AD394" s="149"/>
      <c r="AE394" s="149"/>
      <c r="AF394" s="149"/>
      <c r="AG394" s="149" t="s">
        <v>298</v>
      </c>
      <c r="AH394" s="149"/>
      <c r="AI394" s="149"/>
      <c r="AJ394" s="149"/>
      <c r="AK394" s="149"/>
      <c r="AL394" s="149"/>
      <c r="AM394" s="149"/>
      <c r="AN394" s="149"/>
      <c r="AO394" s="149"/>
      <c r="AP394" s="149"/>
      <c r="AQ394" s="149"/>
      <c r="AR394" s="149"/>
      <c r="AS394" s="149"/>
      <c r="AT394" s="149"/>
      <c r="AU394" s="149"/>
      <c r="AV394" s="149"/>
      <c r="AW394" s="149"/>
      <c r="AX394" s="149"/>
      <c r="AY394" s="149"/>
      <c r="AZ394" s="149"/>
      <c r="BA394" s="149"/>
      <c r="BB394" s="149"/>
      <c r="BC394" s="149"/>
      <c r="BD394" s="149"/>
      <c r="BE394" s="149"/>
      <c r="BF394" s="149"/>
      <c r="BG394" s="149"/>
      <c r="BH394" s="149"/>
    </row>
    <row r="395" spans="1:60" outlineLevel="2" x14ac:dyDescent="0.2">
      <c r="A395" s="156"/>
      <c r="B395" s="157"/>
      <c r="C395" s="193" t="s">
        <v>60</v>
      </c>
      <c r="D395" s="165"/>
      <c r="E395" s="166">
        <v>2</v>
      </c>
      <c r="F395" s="160"/>
      <c r="G395" s="160"/>
      <c r="H395" s="160"/>
      <c r="I395" s="160"/>
      <c r="J395" s="160"/>
      <c r="K395" s="160"/>
      <c r="L395" s="160"/>
      <c r="M395" s="160"/>
      <c r="N395" s="159"/>
      <c r="O395" s="159"/>
      <c r="P395" s="159"/>
      <c r="Q395" s="159"/>
      <c r="R395" s="160"/>
      <c r="S395" s="160"/>
      <c r="T395" s="160"/>
      <c r="U395" s="160"/>
      <c r="V395" s="160"/>
      <c r="W395" s="160"/>
      <c r="X395" s="160"/>
      <c r="Y395" s="160"/>
      <c r="Z395" s="149"/>
      <c r="AA395" s="149"/>
      <c r="AB395" s="149"/>
      <c r="AC395" s="149"/>
      <c r="AD395" s="149"/>
      <c r="AE395" s="149"/>
      <c r="AF395" s="149"/>
      <c r="AG395" s="149" t="s">
        <v>261</v>
      </c>
      <c r="AH395" s="149">
        <v>0</v>
      </c>
      <c r="AI395" s="149"/>
      <c r="AJ395" s="149"/>
      <c r="AK395" s="149"/>
      <c r="AL395" s="149"/>
      <c r="AM395" s="149"/>
      <c r="AN395" s="149"/>
      <c r="AO395" s="149"/>
      <c r="AP395" s="149"/>
      <c r="AQ395" s="149"/>
      <c r="AR395" s="149"/>
      <c r="AS395" s="149"/>
      <c r="AT395" s="149"/>
      <c r="AU395" s="149"/>
      <c r="AV395" s="149"/>
      <c r="AW395" s="149"/>
      <c r="AX395" s="149"/>
      <c r="AY395" s="149"/>
      <c r="AZ395" s="149"/>
      <c r="BA395" s="149"/>
      <c r="BB395" s="149"/>
      <c r="BC395" s="149"/>
      <c r="BD395" s="149"/>
      <c r="BE395" s="149"/>
      <c r="BF395" s="149"/>
      <c r="BG395" s="149"/>
      <c r="BH395" s="149"/>
    </row>
    <row r="396" spans="1:60" ht="22.5" outlineLevel="1" x14ac:dyDescent="0.2">
      <c r="A396" s="175">
        <v>94</v>
      </c>
      <c r="B396" s="176" t="s">
        <v>2842</v>
      </c>
      <c r="C396" s="191" t="s">
        <v>2843</v>
      </c>
      <c r="D396" s="177" t="s">
        <v>268</v>
      </c>
      <c r="E396" s="178">
        <v>1</v>
      </c>
      <c r="F396" s="179"/>
      <c r="G396" s="180">
        <f>ROUND(E396*F396,2)</f>
        <v>0</v>
      </c>
      <c r="H396" s="179"/>
      <c r="I396" s="180">
        <f>ROUND(E396*H396,2)</f>
        <v>0</v>
      </c>
      <c r="J396" s="179"/>
      <c r="K396" s="180">
        <f>ROUND(E396*J396,2)</f>
        <v>0</v>
      </c>
      <c r="L396" s="180">
        <v>21</v>
      </c>
      <c r="M396" s="180">
        <f>G396*(1+L396/100)</f>
        <v>0</v>
      </c>
      <c r="N396" s="178">
        <v>4.598E-2</v>
      </c>
      <c r="O396" s="178">
        <f>ROUND(E396*N396,2)</f>
        <v>0.05</v>
      </c>
      <c r="P396" s="178">
        <v>0</v>
      </c>
      <c r="Q396" s="178">
        <f>ROUND(E396*P396,2)</f>
        <v>0</v>
      </c>
      <c r="R396" s="180" t="s">
        <v>932</v>
      </c>
      <c r="S396" s="180" t="s">
        <v>222</v>
      </c>
      <c r="T396" s="181" t="s">
        <v>2836</v>
      </c>
      <c r="U396" s="160">
        <v>1.82972</v>
      </c>
      <c r="V396" s="160">
        <f>ROUND(E396*U396,2)</f>
        <v>1.83</v>
      </c>
      <c r="W396" s="160"/>
      <c r="X396" s="160" t="s">
        <v>933</v>
      </c>
      <c r="Y396" s="160" t="s">
        <v>225</v>
      </c>
      <c r="Z396" s="149"/>
      <c r="AA396" s="149"/>
      <c r="AB396" s="149"/>
      <c r="AC396" s="149"/>
      <c r="AD396" s="149"/>
      <c r="AE396" s="149"/>
      <c r="AF396" s="149"/>
      <c r="AG396" s="149" t="s">
        <v>934</v>
      </c>
      <c r="AH396" s="149"/>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outlineLevel="2" x14ac:dyDescent="0.2">
      <c r="A397" s="156"/>
      <c r="B397" s="157"/>
      <c r="C397" s="193" t="s">
        <v>58</v>
      </c>
      <c r="D397" s="165"/>
      <c r="E397" s="166">
        <v>1</v>
      </c>
      <c r="F397" s="160"/>
      <c r="G397" s="160"/>
      <c r="H397" s="160"/>
      <c r="I397" s="160"/>
      <c r="J397" s="160"/>
      <c r="K397" s="160"/>
      <c r="L397" s="160"/>
      <c r="M397" s="160"/>
      <c r="N397" s="159"/>
      <c r="O397" s="159"/>
      <c r="P397" s="159"/>
      <c r="Q397" s="159"/>
      <c r="R397" s="160"/>
      <c r="S397" s="160"/>
      <c r="T397" s="160"/>
      <c r="U397" s="160"/>
      <c r="V397" s="160"/>
      <c r="W397" s="160"/>
      <c r="X397" s="160"/>
      <c r="Y397" s="160"/>
      <c r="Z397" s="149"/>
      <c r="AA397" s="149"/>
      <c r="AB397" s="149"/>
      <c r="AC397" s="149"/>
      <c r="AD397" s="149"/>
      <c r="AE397" s="149"/>
      <c r="AF397" s="149"/>
      <c r="AG397" s="149" t="s">
        <v>261</v>
      </c>
      <c r="AH397" s="149">
        <v>0</v>
      </c>
      <c r="AI397" s="149"/>
      <c r="AJ397" s="149"/>
      <c r="AK397" s="149"/>
      <c r="AL397" s="149"/>
      <c r="AM397" s="149"/>
      <c r="AN397" s="149"/>
      <c r="AO397" s="149"/>
      <c r="AP397" s="149"/>
      <c r="AQ397" s="149"/>
      <c r="AR397" s="149"/>
      <c r="AS397" s="149"/>
      <c r="AT397" s="149"/>
      <c r="AU397" s="149"/>
      <c r="AV397" s="149"/>
      <c r="AW397" s="149"/>
      <c r="AX397" s="149"/>
      <c r="AY397" s="149"/>
      <c r="AZ397" s="149"/>
      <c r="BA397" s="149"/>
      <c r="BB397" s="149"/>
      <c r="BC397" s="149"/>
      <c r="BD397" s="149"/>
      <c r="BE397" s="149"/>
      <c r="BF397" s="149"/>
      <c r="BG397" s="149"/>
      <c r="BH397" s="149"/>
    </row>
    <row r="398" spans="1:60" outlineLevel="1" x14ac:dyDescent="0.2">
      <c r="A398" s="175">
        <v>95</v>
      </c>
      <c r="B398" s="176" t="s">
        <v>2844</v>
      </c>
      <c r="C398" s="191" t="s">
        <v>2845</v>
      </c>
      <c r="D398" s="177" t="s">
        <v>370</v>
      </c>
      <c r="E398" s="178">
        <v>1</v>
      </c>
      <c r="F398" s="179"/>
      <c r="G398" s="180">
        <f>ROUND(E398*F398,2)</f>
        <v>0</v>
      </c>
      <c r="H398" s="179"/>
      <c r="I398" s="180">
        <f>ROUND(E398*H398,2)</f>
        <v>0</v>
      </c>
      <c r="J398" s="179"/>
      <c r="K398" s="180">
        <f>ROUND(E398*J398,2)</f>
        <v>0</v>
      </c>
      <c r="L398" s="180">
        <v>21</v>
      </c>
      <c r="M398" s="180">
        <f>G398*(1+L398/100)</f>
        <v>0</v>
      </c>
      <c r="N398" s="178">
        <v>0</v>
      </c>
      <c r="O398" s="178">
        <f>ROUND(E398*N398,2)</f>
        <v>0</v>
      </c>
      <c r="P398" s="178">
        <v>0</v>
      </c>
      <c r="Q398" s="178">
        <f>ROUND(E398*P398,2)</f>
        <v>0</v>
      </c>
      <c r="R398" s="180"/>
      <c r="S398" s="180" t="s">
        <v>250</v>
      </c>
      <c r="T398" s="181" t="s">
        <v>223</v>
      </c>
      <c r="U398" s="160">
        <v>0</v>
      </c>
      <c r="V398" s="160">
        <f>ROUND(E398*U398,2)</f>
        <v>0</v>
      </c>
      <c r="W398" s="160"/>
      <c r="X398" s="160" t="s">
        <v>271</v>
      </c>
      <c r="Y398" s="160" t="s">
        <v>225</v>
      </c>
      <c r="Z398" s="149"/>
      <c r="AA398" s="149"/>
      <c r="AB398" s="149"/>
      <c r="AC398" s="149"/>
      <c r="AD398" s="149"/>
      <c r="AE398" s="149"/>
      <c r="AF398" s="149"/>
      <c r="AG398" s="149" t="s">
        <v>272</v>
      </c>
      <c r="AH398" s="149"/>
      <c r="AI398" s="149"/>
      <c r="AJ398" s="149"/>
      <c r="AK398" s="149"/>
      <c r="AL398" s="149"/>
      <c r="AM398" s="149"/>
      <c r="AN398" s="149"/>
      <c r="AO398" s="149"/>
      <c r="AP398" s="149"/>
      <c r="AQ398" s="149"/>
      <c r="AR398" s="149"/>
      <c r="AS398" s="149"/>
      <c r="AT398" s="149"/>
      <c r="AU398" s="149"/>
      <c r="AV398" s="149"/>
      <c r="AW398" s="149"/>
      <c r="AX398" s="149"/>
      <c r="AY398" s="149"/>
      <c r="AZ398" s="149"/>
      <c r="BA398" s="149"/>
      <c r="BB398" s="149"/>
      <c r="BC398" s="149"/>
      <c r="BD398" s="149"/>
      <c r="BE398" s="149"/>
      <c r="BF398" s="149"/>
      <c r="BG398" s="149"/>
      <c r="BH398" s="149"/>
    </row>
    <row r="399" spans="1:60" outlineLevel="2" x14ac:dyDescent="0.2">
      <c r="A399" s="156"/>
      <c r="B399" s="157"/>
      <c r="C399" s="193" t="s">
        <v>2846</v>
      </c>
      <c r="D399" s="165"/>
      <c r="E399" s="166">
        <v>1</v>
      </c>
      <c r="F399" s="160"/>
      <c r="G399" s="160"/>
      <c r="H399" s="160"/>
      <c r="I399" s="160"/>
      <c r="J399" s="160"/>
      <c r="K399" s="160"/>
      <c r="L399" s="160"/>
      <c r="M399" s="160"/>
      <c r="N399" s="159"/>
      <c r="O399" s="159"/>
      <c r="P399" s="159"/>
      <c r="Q399" s="159"/>
      <c r="R399" s="160"/>
      <c r="S399" s="160"/>
      <c r="T399" s="160"/>
      <c r="U399" s="160"/>
      <c r="V399" s="160"/>
      <c r="W399" s="160"/>
      <c r="X399" s="160"/>
      <c r="Y399" s="160"/>
      <c r="Z399" s="149"/>
      <c r="AA399" s="149"/>
      <c r="AB399" s="149"/>
      <c r="AC399" s="149"/>
      <c r="AD399" s="149"/>
      <c r="AE399" s="149"/>
      <c r="AF399" s="149"/>
      <c r="AG399" s="149" t="s">
        <v>261</v>
      </c>
      <c r="AH399" s="149">
        <v>0</v>
      </c>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x14ac:dyDescent="0.2">
      <c r="A400" s="168" t="s">
        <v>217</v>
      </c>
      <c r="B400" s="169" t="s">
        <v>76</v>
      </c>
      <c r="C400" s="190" t="s">
        <v>124</v>
      </c>
      <c r="D400" s="170"/>
      <c r="E400" s="171"/>
      <c r="F400" s="172"/>
      <c r="G400" s="172">
        <f>SUMIF(AG401:AG408,"&lt;&gt;NOR",G401:G408)</f>
        <v>0</v>
      </c>
      <c r="H400" s="172"/>
      <c r="I400" s="172">
        <f>SUM(I401:I408)</f>
        <v>0</v>
      </c>
      <c r="J400" s="172"/>
      <c r="K400" s="172">
        <f>SUM(K401:K408)</f>
        <v>0</v>
      </c>
      <c r="L400" s="172"/>
      <c r="M400" s="172">
        <f>SUM(M401:M408)</f>
        <v>0</v>
      </c>
      <c r="N400" s="171"/>
      <c r="O400" s="171">
        <f>SUM(O401:O408)</f>
        <v>0</v>
      </c>
      <c r="P400" s="171"/>
      <c r="Q400" s="171">
        <f>SUM(Q401:Q408)</f>
        <v>0.31</v>
      </c>
      <c r="R400" s="172"/>
      <c r="S400" s="172"/>
      <c r="T400" s="173"/>
      <c r="U400" s="167"/>
      <c r="V400" s="167">
        <f>SUM(V401:V408)</f>
        <v>3.9400000000000004</v>
      </c>
      <c r="W400" s="167"/>
      <c r="X400" s="167"/>
      <c r="Y400" s="167"/>
      <c r="AG400" t="s">
        <v>218</v>
      </c>
    </row>
    <row r="401" spans="1:60" ht="22.5" outlineLevel="1" x14ac:dyDescent="0.2">
      <c r="A401" s="175">
        <v>96</v>
      </c>
      <c r="B401" s="176" t="s">
        <v>413</v>
      </c>
      <c r="C401" s="191" t="s">
        <v>414</v>
      </c>
      <c r="D401" s="177" t="s">
        <v>276</v>
      </c>
      <c r="E401" s="178">
        <v>2.1360000000000001</v>
      </c>
      <c r="F401" s="179"/>
      <c r="G401" s="180">
        <f>ROUND(E401*F401,2)</f>
        <v>0</v>
      </c>
      <c r="H401" s="179"/>
      <c r="I401" s="180">
        <f>ROUND(E401*H401,2)</f>
        <v>0</v>
      </c>
      <c r="J401" s="179"/>
      <c r="K401" s="180">
        <f>ROUND(E401*J401,2)</f>
        <v>0</v>
      </c>
      <c r="L401" s="180">
        <v>21</v>
      </c>
      <c r="M401" s="180">
        <f>G401*(1+L401/100)</f>
        <v>0</v>
      </c>
      <c r="N401" s="178">
        <v>0</v>
      </c>
      <c r="O401" s="178">
        <f>ROUND(E401*N401,2)</f>
        <v>0</v>
      </c>
      <c r="P401" s="178">
        <v>5.5E-2</v>
      </c>
      <c r="Q401" s="178">
        <f>ROUND(E401*P401,2)</f>
        <v>0.12</v>
      </c>
      <c r="R401" s="180" t="s">
        <v>375</v>
      </c>
      <c r="S401" s="180" t="s">
        <v>222</v>
      </c>
      <c r="T401" s="181" t="s">
        <v>808</v>
      </c>
      <c r="U401" s="160">
        <v>0.42499999999999999</v>
      </c>
      <c r="V401" s="160">
        <f>ROUND(E401*U401,2)</f>
        <v>0.91</v>
      </c>
      <c r="W401" s="160"/>
      <c r="X401" s="160" t="s">
        <v>271</v>
      </c>
      <c r="Y401" s="160" t="s">
        <v>225</v>
      </c>
      <c r="Z401" s="149"/>
      <c r="AA401" s="149"/>
      <c r="AB401" s="149"/>
      <c r="AC401" s="149"/>
      <c r="AD401" s="149"/>
      <c r="AE401" s="149"/>
      <c r="AF401" s="149"/>
      <c r="AG401" s="149" t="s">
        <v>272</v>
      </c>
      <c r="AH401" s="149"/>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ht="22.5" outlineLevel="2" x14ac:dyDescent="0.2">
      <c r="A402" s="156"/>
      <c r="B402" s="157"/>
      <c r="C402" s="267" t="s">
        <v>415</v>
      </c>
      <c r="D402" s="268"/>
      <c r="E402" s="268"/>
      <c r="F402" s="268"/>
      <c r="G402" s="268"/>
      <c r="H402" s="160"/>
      <c r="I402" s="160"/>
      <c r="J402" s="160"/>
      <c r="K402" s="160"/>
      <c r="L402" s="160"/>
      <c r="M402" s="160"/>
      <c r="N402" s="159"/>
      <c r="O402" s="159"/>
      <c r="P402" s="159"/>
      <c r="Q402" s="159"/>
      <c r="R402" s="160"/>
      <c r="S402" s="160"/>
      <c r="T402" s="160"/>
      <c r="U402" s="160"/>
      <c r="V402" s="160"/>
      <c r="W402" s="160"/>
      <c r="X402" s="160"/>
      <c r="Y402" s="160"/>
      <c r="Z402" s="149"/>
      <c r="AA402" s="149"/>
      <c r="AB402" s="149"/>
      <c r="AC402" s="149"/>
      <c r="AD402" s="149"/>
      <c r="AE402" s="149"/>
      <c r="AF402" s="149"/>
      <c r="AG402" s="149" t="s">
        <v>298</v>
      </c>
      <c r="AH402" s="149"/>
      <c r="AI402" s="149"/>
      <c r="AJ402" s="149"/>
      <c r="AK402" s="149"/>
      <c r="AL402" s="149"/>
      <c r="AM402" s="149"/>
      <c r="AN402" s="149"/>
      <c r="AO402" s="149"/>
      <c r="AP402" s="149"/>
      <c r="AQ402" s="149"/>
      <c r="AR402" s="149"/>
      <c r="AS402" s="149"/>
      <c r="AT402" s="149"/>
      <c r="AU402" s="149"/>
      <c r="AV402" s="149"/>
      <c r="AW402" s="149"/>
      <c r="AX402" s="149"/>
      <c r="AY402" s="149"/>
      <c r="AZ402" s="149"/>
      <c r="BA402" s="182" t="str">
        <f>C402</f>
        <v>bez odstupu, po hrubém vybourání otvorů v jakémkoliv zdivu cihelném, včetně pomocného lešení o výšce podlahy do 1900 mm a pro zatížení do 1,5 kPa  (150 kg/m2),</v>
      </c>
      <c r="BB402" s="149"/>
      <c r="BC402" s="149"/>
      <c r="BD402" s="149"/>
      <c r="BE402" s="149"/>
      <c r="BF402" s="149"/>
      <c r="BG402" s="149"/>
      <c r="BH402" s="149"/>
    </row>
    <row r="403" spans="1:60" outlineLevel="2" x14ac:dyDescent="0.2">
      <c r="A403" s="156"/>
      <c r="B403" s="157"/>
      <c r="C403" s="193" t="s">
        <v>2847</v>
      </c>
      <c r="D403" s="165"/>
      <c r="E403" s="166">
        <v>2.1360000000000001</v>
      </c>
      <c r="F403" s="160"/>
      <c r="G403" s="160"/>
      <c r="H403" s="160"/>
      <c r="I403" s="160"/>
      <c r="J403" s="160"/>
      <c r="K403" s="160"/>
      <c r="L403" s="160"/>
      <c r="M403" s="160"/>
      <c r="N403" s="159"/>
      <c r="O403" s="159"/>
      <c r="P403" s="159"/>
      <c r="Q403" s="159"/>
      <c r="R403" s="160"/>
      <c r="S403" s="160"/>
      <c r="T403" s="160"/>
      <c r="U403" s="160"/>
      <c r="V403" s="160"/>
      <c r="W403" s="160"/>
      <c r="X403" s="160"/>
      <c r="Y403" s="160"/>
      <c r="Z403" s="149"/>
      <c r="AA403" s="149"/>
      <c r="AB403" s="149"/>
      <c r="AC403" s="149"/>
      <c r="AD403" s="149"/>
      <c r="AE403" s="149"/>
      <c r="AF403" s="149"/>
      <c r="AG403" s="149" t="s">
        <v>261</v>
      </c>
      <c r="AH403" s="149">
        <v>0</v>
      </c>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outlineLevel="1" x14ac:dyDescent="0.2">
      <c r="A404" s="175">
        <v>97</v>
      </c>
      <c r="B404" s="176" t="s">
        <v>382</v>
      </c>
      <c r="C404" s="191" t="s">
        <v>383</v>
      </c>
      <c r="D404" s="177" t="s">
        <v>268</v>
      </c>
      <c r="E404" s="178">
        <v>2</v>
      </c>
      <c r="F404" s="179"/>
      <c r="G404" s="180">
        <f>ROUND(E404*F404,2)</f>
        <v>0</v>
      </c>
      <c r="H404" s="179"/>
      <c r="I404" s="180">
        <f>ROUND(E404*H404,2)</f>
        <v>0</v>
      </c>
      <c r="J404" s="179"/>
      <c r="K404" s="180">
        <f>ROUND(E404*J404,2)</f>
        <v>0</v>
      </c>
      <c r="L404" s="180">
        <v>21</v>
      </c>
      <c r="M404" s="180">
        <f>G404*(1+L404/100)</f>
        <v>0</v>
      </c>
      <c r="N404" s="178">
        <v>0</v>
      </c>
      <c r="O404" s="178">
        <f>ROUND(E404*N404,2)</f>
        <v>0</v>
      </c>
      <c r="P404" s="178">
        <v>0</v>
      </c>
      <c r="Q404" s="178">
        <f>ROUND(E404*P404,2)</f>
        <v>0</v>
      </c>
      <c r="R404" s="180" t="s">
        <v>375</v>
      </c>
      <c r="S404" s="180" t="s">
        <v>222</v>
      </c>
      <c r="T404" s="181" t="s">
        <v>808</v>
      </c>
      <c r="U404" s="160">
        <v>0.09</v>
      </c>
      <c r="V404" s="160">
        <f>ROUND(E404*U404,2)</f>
        <v>0.18</v>
      </c>
      <c r="W404" s="160"/>
      <c r="X404" s="160" t="s">
        <v>271</v>
      </c>
      <c r="Y404" s="160" t="s">
        <v>225</v>
      </c>
      <c r="Z404" s="149"/>
      <c r="AA404" s="149"/>
      <c r="AB404" s="149"/>
      <c r="AC404" s="149"/>
      <c r="AD404" s="149"/>
      <c r="AE404" s="149"/>
      <c r="AF404" s="149"/>
      <c r="AG404" s="149" t="s">
        <v>272</v>
      </c>
      <c r="AH404" s="149"/>
      <c r="AI404" s="149"/>
      <c r="AJ404" s="149"/>
      <c r="AK404" s="149"/>
      <c r="AL404" s="149"/>
      <c r="AM404" s="149"/>
      <c r="AN404" s="149"/>
      <c r="AO404" s="149"/>
      <c r="AP404" s="149"/>
      <c r="AQ404" s="149"/>
      <c r="AR404" s="149"/>
      <c r="AS404" s="149"/>
      <c r="AT404" s="149"/>
      <c r="AU404" s="149"/>
      <c r="AV404" s="149"/>
      <c r="AW404" s="149"/>
      <c r="AX404" s="149"/>
      <c r="AY404" s="149"/>
      <c r="AZ404" s="149"/>
      <c r="BA404" s="149"/>
      <c r="BB404" s="149"/>
      <c r="BC404" s="149"/>
      <c r="BD404" s="149"/>
      <c r="BE404" s="149"/>
      <c r="BF404" s="149"/>
      <c r="BG404" s="149"/>
      <c r="BH404" s="149"/>
    </row>
    <row r="405" spans="1:60" outlineLevel="2" x14ac:dyDescent="0.2">
      <c r="A405" s="156"/>
      <c r="B405" s="157"/>
      <c r="C405" s="267" t="s">
        <v>376</v>
      </c>
      <c r="D405" s="268"/>
      <c r="E405" s="268"/>
      <c r="F405" s="268"/>
      <c r="G405" s="268"/>
      <c r="H405" s="160"/>
      <c r="I405" s="160"/>
      <c r="J405" s="160"/>
      <c r="K405" s="160"/>
      <c r="L405" s="160"/>
      <c r="M405" s="160"/>
      <c r="N405" s="159"/>
      <c r="O405" s="159"/>
      <c r="P405" s="159"/>
      <c r="Q405" s="159"/>
      <c r="R405" s="160"/>
      <c r="S405" s="160"/>
      <c r="T405" s="160"/>
      <c r="U405" s="160"/>
      <c r="V405" s="160"/>
      <c r="W405" s="160"/>
      <c r="X405" s="160"/>
      <c r="Y405" s="160"/>
      <c r="Z405" s="149"/>
      <c r="AA405" s="149"/>
      <c r="AB405" s="149"/>
      <c r="AC405" s="149"/>
      <c r="AD405" s="149"/>
      <c r="AE405" s="149"/>
      <c r="AF405" s="149"/>
      <c r="AG405" s="149" t="s">
        <v>298</v>
      </c>
      <c r="AH405" s="149"/>
      <c r="AI405" s="149"/>
      <c r="AJ405" s="149"/>
      <c r="AK405" s="149"/>
      <c r="AL405" s="149"/>
      <c r="AM405" s="149"/>
      <c r="AN405" s="149"/>
      <c r="AO405" s="149"/>
      <c r="AP405" s="149"/>
      <c r="AQ405" s="149"/>
      <c r="AR405" s="149"/>
      <c r="AS405" s="149"/>
      <c r="AT405" s="149"/>
      <c r="AU405" s="149"/>
      <c r="AV405" s="149"/>
      <c r="AW405" s="149"/>
      <c r="AX405" s="149"/>
      <c r="AY405" s="149"/>
      <c r="AZ405" s="149"/>
      <c r="BA405" s="149"/>
      <c r="BB405" s="149"/>
      <c r="BC405" s="149"/>
      <c r="BD405" s="149"/>
      <c r="BE405" s="149"/>
      <c r="BF405" s="149"/>
      <c r="BG405" s="149"/>
      <c r="BH405" s="149"/>
    </row>
    <row r="406" spans="1:60" outlineLevel="2" x14ac:dyDescent="0.2">
      <c r="A406" s="156"/>
      <c r="B406" s="157"/>
      <c r="C406" s="193" t="s">
        <v>2848</v>
      </c>
      <c r="D406" s="165"/>
      <c r="E406" s="166">
        <v>2</v>
      </c>
      <c r="F406" s="160"/>
      <c r="G406" s="160"/>
      <c r="H406" s="160"/>
      <c r="I406" s="160"/>
      <c r="J406" s="160"/>
      <c r="K406" s="160"/>
      <c r="L406" s="160"/>
      <c r="M406" s="160"/>
      <c r="N406" s="159"/>
      <c r="O406" s="159"/>
      <c r="P406" s="159"/>
      <c r="Q406" s="159"/>
      <c r="R406" s="160"/>
      <c r="S406" s="160"/>
      <c r="T406" s="160"/>
      <c r="U406" s="160"/>
      <c r="V406" s="160"/>
      <c r="W406" s="160"/>
      <c r="X406" s="160"/>
      <c r="Y406" s="160"/>
      <c r="Z406" s="149"/>
      <c r="AA406" s="149"/>
      <c r="AB406" s="149"/>
      <c r="AC406" s="149"/>
      <c r="AD406" s="149"/>
      <c r="AE406" s="149"/>
      <c r="AF406" s="149"/>
      <c r="AG406" s="149" t="s">
        <v>261</v>
      </c>
      <c r="AH406" s="149">
        <v>0</v>
      </c>
      <c r="AI406" s="149"/>
      <c r="AJ406" s="149"/>
      <c r="AK406" s="149"/>
      <c r="AL406" s="149"/>
      <c r="AM406" s="149"/>
      <c r="AN406" s="149"/>
      <c r="AO406" s="149"/>
      <c r="AP406" s="149"/>
      <c r="AQ406" s="149"/>
      <c r="AR406" s="149"/>
      <c r="AS406" s="149"/>
      <c r="AT406" s="149"/>
      <c r="AU406" s="149"/>
      <c r="AV406" s="149"/>
      <c r="AW406" s="149"/>
      <c r="AX406" s="149"/>
      <c r="AY406" s="149"/>
      <c r="AZ406" s="149"/>
      <c r="BA406" s="149"/>
      <c r="BB406" s="149"/>
      <c r="BC406" s="149"/>
      <c r="BD406" s="149"/>
      <c r="BE406" s="149"/>
      <c r="BF406" s="149"/>
      <c r="BG406" s="149"/>
      <c r="BH406" s="149"/>
    </row>
    <row r="407" spans="1:60" ht="33.75" outlineLevel="1" x14ac:dyDescent="0.2">
      <c r="A407" s="175">
        <v>98</v>
      </c>
      <c r="B407" s="176" t="s">
        <v>418</v>
      </c>
      <c r="C407" s="191" t="s">
        <v>419</v>
      </c>
      <c r="D407" s="177" t="s">
        <v>276</v>
      </c>
      <c r="E407" s="178">
        <v>3.0339999999999998</v>
      </c>
      <c r="F407" s="179"/>
      <c r="G407" s="180">
        <f>ROUND(E407*F407,2)</f>
        <v>0</v>
      </c>
      <c r="H407" s="179"/>
      <c r="I407" s="180">
        <f>ROUND(E407*H407,2)</f>
        <v>0</v>
      </c>
      <c r="J407" s="179"/>
      <c r="K407" s="180">
        <f>ROUND(E407*J407,2)</f>
        <v>0</v>
      </c>
      <c r="L407" s="180">
        <v>21</v>
      </c>
      <c r="M407" s="180">
        <f>G407*(1+L407/100)</f>
        <v>0</v>
      </c>
      <c r="N407" s="178">
        <v>1.3699999999999999E-3</v>
      </c>
      <c r="O407" s="178">
        <f>ROUND(E407*N407,2)</f>
        <v>0</v>
      </c>
      <c r="P407" s="178">
        <v>6.0999999999999999E-2</v>
      </c>
      <c r="Q407" s="178">
        <f>ROUND(E407*P407,2)</f>
        <v>0.19</v>
      </c>
      <c r="R407" s="180" t="s">
        <v>375</v>
      </c>
      <c r="S407" s="180" t="s">
        <v>222</v>
      </c>
      <c r="T407" s="181" t="s">
        <v>808</v>
      </c>
      <c r="U407" s="160">
        <v>0.93799999999999994</v>
      </c>
      <c r="V407" s="160">
        <f>ROUND(E407*U407,2)</f>
        <v>2.85</v>
      </c>
      <c r="W407" s="160"/>
      <c r="X407" s="160" t="s">
        <v>271</v>
      </c>
      <c r="Y407" s="160" t="s">
        <v>225</v>
      </c>
      <c r="Z407" s="149"/>
      <c r="AA407" s="149"/>
      <c r="AB407" s="149"/>
      <c r="AC407" s="149"/>
      <c r="AD407" s="149"/>
      <c r="AE407" s="149"/>
      <c r="AF407" s="149"/>
      <c r="AG407" s="149" t="s">
        <v>272</v>
      </c>
      <c r="AH407" s="149"/>
      <c r="AI407" s="149"/>
      <c r="AJ407" s="149"/>
      <c r="AK407" s="149"/>
      <c r="AL407" s="149"/>
      <c r="AM407" s="149"/>
      <c r="AN407" s="149"/>
      <c r="AO407" s="149"/>
      <c r="AP407" s="149"/>
      <c r="AQ407" s="149"/>
      <c r="AR407" s="149"/>
      <c r="AS407" s="149"/>
      <c r="AT407" s="149"/>
      <c r="AU407" s="149"/>
      <c r="AV407" s="149"/>
      <c r="AW407" s="149"/>
      <c r="AX407" s="149"/>
      <c r="AY407" s="149"/>
      <c r="AZ407" s="149"/>
      <c r="BA407" s="149"/>
      <c r="BB407" s="149"/>
      <c r="BC407" s="149"/>
      <c r="BD407" s="149"/>
      <c r="BE407" s="149"/>
      <c r="BF407" s="149"/>
      <c r="BG407" s="149"/>
      <c r="BH407" s="149"/>
    </row>
    <row r="408" spans="1:60" outlineLevel="2" x14ac:dyDescent="0.2">
      <c r="A408" s="156"/>
      <c r="B408" s="157"/>
      <c r="C408" s="193" t="s">
        <v>2849</v>
      </c>
      <c r="D408" s="165"/>
      <c r="E408" s="166">
        <v>3.0339999999999998</v>
      </c>
      <c r="F408" s="160"/>
      <c r="G408" s="160"/>
      <c r="H408" s="160"/>
      <c r="I408" s="160"/>
      <c r="J408" s="160"/>
      <c r="K408" s="160"/>
      <c r="L408" s="160"/>
      <c r="M408" s="160"/>
      <c r="N408" s="159"/>
      <c r="O408" s="159"/>
      <c r="P408" s="159"/>
      <c r="Q408" s="159"/>
      <c r="R408" s="160"/>
      <c r="S408" s="160"/>
      <c r="T408" s="160"/>
      <c r="U408" s="160"/>
      <c r="V408" s="160"/>
      <c r="W408" s="160"/>
      <c r="X408" s="160"/>
      <c r="Y408" s="160"/>
      <c r="Z408" s="149"/>
      <c r="AA408" s="149"/>
      <c r="AB408" s="149"/>
      <c r="AC408" s="149"/>
      <c r="AD408" s="149"/>
      <c r="AE408" s="149"/>
      <c r="AF408" s="149"/>
      <c r="AG408" s="149" t="s">
        <v>261</v>
      </c>
      <c r="AH408" s="149">
        <v>0</v>
      </c>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x14ac:dyDescent="0.2">
      <c r="A409" s="168" t="s">
        <v>217</v>
      </c>
      <c r="B409" s="169" t="s">
        <v>125</v>
      </c>
      <c r="C409" s="190" t="s">
        <v>126</v>
      </c>
      <c r="D409" s="170"/>
      <c r="E409" s="171"/>
      <c r="F409" s="172"/>
      <c r="G409" s="172">
        <f>SUMIF(AG410:AG445,"&lt;&gt;NOR",G410:G445)</f>
        <v>0</v>
      </c>
      <c r="H409" s="172"/>
      <c r="I409" s="172">
        <f>SUM(I410:I445)</f>
        <v>0</v>
      </c>
      <c r="J409" s="172"/>
      <c r="K409" s="172">
        <f>SUM(K410:K445)</f>
        <v>0</v>
      </c>
      <c r="L409" s="172"/>
      <c r="M409" s="172">
        <f>SUM(M410:M445)</f>
        <v>0</v>
      </c>
      <c r="N409" s="171"/>
      <c r="O409" s="171">
        <f>SUM(O410:O445)</f>
        <v>52.54</v>
      </c>
      <c r="P409" s="171"/>
      <c r="Q409" s="171">
        <f>SUM(Q410:Q445)</f>
        <v>0</v>
      </c>
      <c r="R409" s="172"/>
      <c r="S409" s="172"/>
      <c r="T409" s="173"/>
      <c r="U409" s="167"/>
      <c r="V409" s="167">
        <f>SUM(V410:V445)</f>
        <v>64.97</v>
      </c>
      <c r="W409" s="167"/>
      <c r="X409" s="167"/>
      <c r="Y409" s="167"/>
      <c r="AG409" t="s">
        <v>218</v>
      </c>
    </row>
    <row r="410" spans="1:60" ht="22.5" outlineLevel="1" x14ac:dyDescent="0.2">
      <c r="A410" s="175">
        <v>99</v>
      </c>
      <c r="B410" s="176" t="s">
        <v>2850</v>
      </c>
      <c r="C410" s="191" t="s">
        <v>2851</v>
      </c>
      <c r="D410" s="177" t="s">
        <v>268</v>
      </c>
      <c r="E410" s="178">
        <v>86</v>
      </c>
      <c r="F410" s="179"/>
      <c r="G410" s="180">
        <f>ROUND(E410*F410,2)</f>
        <v>0</v>
      </c>
      <c r="H410" s="179"/>
      <c r="I410" s="180">
        <f>ROUND(E410*H410,2)</f>
        <v>0</v>
      </c>
      <c r="J410" s="179"/>
      <c r="K410" s="180">
        <f>ROUND(E410*J410,2)</f>
        <v>0</v>
      </c>
      <c r="L410" s="180">
        <v>21</v>
      </c>
      <c r="M410" s="180">
        <f>G410*(1+L410/100)</f>
        <v>0</v>
      </c>
      <c r="N410" s="178">
        <v>9.3399999999999997E-2</v>
      </c>
      <c r="O410" s="178">
        <f>ROUND(E410*N410,2)</f>
        <v>8.0299999999999994</v>
      </c>
      <c r="P410" s="178">
        <v>0</v>
      </c>
      <c r="Q410" s="178">
        <f>ROUND(E410*P410,2)</f>
        <v>0</v>
      </c>
      <c r="R410" s="180" t="s">
        <v>740</v>
      </c>
      <c r="S410" s="180" t="s">
        <v>222</v>
      </c>
      <c r="T410" s="181" t="s">
        <v>808</v>
      </c>
      <c r="U410" s="160">
        <v>0</v>
      </c>
      <c r="V410" s="160">
        <f>ROUND(E410*U410,2)</f>
        <v>0</v>
      </c>
      <c r="W410" s="160"/>
      <c r="X410" s="160" t="s">
        <v>500</v>
      </c>
      <c r="Y410" s="160" t="s">
        <v>225</v>
      </c>
      <c r="Z410" s="149"/>
      <c r="AA410" s="149"/>
      <c r="AB410" s="149"/>
      <c r="AC410" s="149"/>
      <c r="AD410" s="149"/>
      <c r="AE410" s="149"/>
      <c r="AF410" s="149"/>
      <c r="AG410" s="149" t="s">
        <v>501</v>
      </c>
      <c r="AH410" s="149"/>
      <c r="AI410" s="149"/>
      <c r="AJ410" s="149"/>
      <c r="AK410" s="149"/>
      <c r="AL410" s="149"/>
      <c r="AM410" s="149"/>
      <c r="AN410" s="149"/>
      <c r="AO410" s="149"/>
      <c r="AP410" s="149"/>
      <c r="AQ410" s="149"/>
      <c r="AR410" s="149"/>
      <c r="AS410" s="149"/>
      <c r="AT410" s="149"/>
      <c r="AU410" s="149"/>
      <c r="AV410" s="149"/>
      <c r="AW410" s="149"/>
      <c r="AX410" s="149"/>
      <c r="AY410" s="149"/>
      <c r="AZ410" s="149"/>
      <c r="BA410" s="149"/>
      <c r="BB410" s="149"/>
      <c r="BC410" s="149"/>
      <c r="BD410" s="149"/>
      <c r="BE410" s="149"/>
      <c r="BF410" s="149"/>
      <c r="BG410" s="149"/>
      <c r="BH410" s="149"/>
    </row>
    <row r="411" spans="1:60" outlineLevel="2" x14ac:dyDescent="0.2">
      <c r="A411" s="156"/>
      <c r="B411" s="157"/>
      <c r="C411" s="193" t="s">
        <v>2852</v>
      </c>
      <c r="D411" s="165"/>
      <c r="E411" s="166">
        <v>66.385000000000005</v>
      </c>
      <c r="F411" s="160"/>
      <c r="G411" s="160"/>
      <c r="H411" s="160"/>
      <c r="I411" s="160"/>
      <c r="J411" s="160"/>
      <c r="K411" s="160"/>
      <c r="L411" s="160"/>
      <c r="M411" s="160"/>
      <c r="N411" s="159"/>
      <c r="O411" s="159"/>
      <c r="P411" s="159"/>
      <c r="Q411" s="159"/>
      <c r="R411" s="160"/>
      <c r="S411" s="160"/>
      <c r="T411" s="160"/>
      <c r="U411" s="160"/>
      <c r="V411" s="160"/>
      <c r="W411" s="160"/>
      <c r="X411" s="160"/>
      <c r="Y411" s="160"/>
      <c r="Z411" s="149"/>
      <c r="AA411" s="149"/>
      <c r="AB411" s="149"/>
      <c r="AC411" s="149"/>
      <c r="AD411" s="149"/>
      <c r="AE411" s="149"/>
      <c r="AF411" s="149"/>
      <c r="AG411" s="149" t="s">
        <v>261</v>
      </c>
      <c r="AH411" s="149">
        <v>0</v>
      </c>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outlineLevel="3" x14ac:dyDescent="0.2">
      <c r="A412" s="156"/>
      <c r="B412" s="157"/>
      <c r="C412" s="193" t="s">
        <v>2853</v>
      </c>
      <c r="D412" s="165"/>
      <c r="E412" s="166">
        <v>10.45</v>
      </c>
      <c r="F412" s="160"/>
      <c r="G412" s="160"/>
      <c r="H412" s="160"/>
      <c r="I412" s="160"/>
      <c r="J412" s="160"/>
      <c r="K412" s="160"/>
      <c r="L412" s="160"/>
      <c r="M412" s="160"/>
      <c r="N412" s="159"/>
      <c r="O412" s="159"/>
      <c r="P412" s="159"/>
      <c r="Q412" s="159"/>
      <c r="R412" s="160"/>
      <c r="S412" s="160"/>
      <c r="T412" s="160"/>
      <c r="U412" s="160"/>
      <c r="V412" s="160"/>
      <c r="W412" s="160"/>
      <c r="X412" s="160"/>
      <c r="Y412" s="160"/>
      <c r="Z412" s="149"/>
      <c r="AA412" s="149"/>
      <c r="AB412" s="149"/>
      <c r="AC412" s="149"/>
      <c r="AD412" s="149"/>
      <c r="AE412" s="149"/>
      <c r="AF412" s="149"/>
      <c r="AG412" s="149" t="s">
        <v>261</v>
      </c>
      <c r="AH412" s="149">
        <v>0</v>
      </c>
      <c r="AI412" s="149"/>
      <c r="AJ412" s="149"/>
      <c r="AK412" s="149"/>
      <c r="AL412" s="149"/>
      <c r="AM412" s="149"/>
      <c r="AN412" s="149"/>
      <c r="AO412" s="149"/>
      <c r="AP412" s="149"/>
      <c r="AQ412" s="149"/>
      <c r="AR412" s="149"/>
      <c r="AS412" s="149"/>
      <c r="AT412" s="149"/>
      <c r="AU412" s="149"/>
      <c r="AV412" s="149"/>
      <c r="AW412" s="149"/>
      <c r="AX412" s="149"/>
      <c r="AY412" s="149"/>
      <c r="AZ412" s="149"/>
      <c r="BA412" s="149"/>
      <c r="BB412" s="149"/>
      <c r="BC412" s="149"/>
      <c r="BD412" s="149"/>
      <c r="BE412" s="149"/>
      <c r="BF412" s="149"/>
      <c r="BG412" s="149"/>
      <c r="BH412" s="149"/>
    </row>
    <row r="413" spans="1:60" outlineLevel="3" x14ac:dyDescent="0.2">
      <c r="A413" s="156"/>
      <c r="B413" s="157"/>
      <c r="C413" s="193" t="s">
        <v>2854</v>
      </c>
      <c r="D413" s="165"/>
      <c r="E413" s="166">
        <v>8.58</v>
      </c>
      <c r="F413" s="160"/>
      <c r="G413" s="160"/>
      <c r="H413" s="160"/>
      <c r="I413" s="160"/>
      <c r="J413" s="160"/>
      <c r="K413" s="160"/>
      <c r="L413" s="160"/>
      <c r="M413" s="160"/>
      <c r="N413" s="159"/>
      <c r="O413" s="159"/>
      <c r="P413" s="159"/>
      <c r="Q413" s="159"/>
      <c r="R413" s="160"/>
      <c r="S413" s="160"/>
      <c r="T413" s="160"/>
      <c r="U413" s="160"/>
      <c r="V413" s="160"/>
      <c r="W413" s="160"/>
      <c r="X413" s="160"/>
      <c r="Y413" s="160"/>
      <c r="Z413" s="149"/>
      <c r="AA413" s="149"/>
      <c r="AB413" s="149"/>
      <c r="AC413" s="149"/>
      <c r="AD413" s="149"/>
      <c r="AE413" s="149"/>
      <c r="AF413" s="149"/>
      <c r="AG413" s="149" t="s">
        <v>261</v>
      </c>
      <c r="AH413" s="149">
        <v>0</v>
      </c>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outlineLevel="3" x14ac:dyDescent="0.2">
      <c r="A414" s="156"/>
      <c r="B414" s="157"/>
      <c r="C414" s="193" t="s">
        <v>2855</v>
      </c>
      <c r="D414" s="165"/>
      <c r="E414" s="166">
        <v>0.58499999999999996</v>
      </c>
      <c r="F414" s="160"/>
      <c r="G414" s="160"/>
      <c r="H414" s="160"/>
      <c r="I414" s="160"/>
      <c r="J414" s="160"/>
      <c r="K414" s="160"/>
      <c r="L414" s="160"/>
      <c r="M414" s="160"/>
      <c r="N414" s="159"/>
      <c r="O414" s="159"/>
      <c r="P414" s="159"/>
      <c r="Q414" s="159"/>
      <c r="R414" s="160"/>
      <c r="S414" s="160"/>
      <c r="T414" s="160"/>
      <c r="U414" s="160"/>
      <c r="V414" s="160"/>
      <c r="W414" s="160"/>
      <c r="X414" s="160"/>
      <c r="Y414" s="160"/>
      <c r="Z414" s="149"/>
      <c r="AA414" s="149"/>
      <c r="AB414" s="149"/>
      <c r="AC414" s="149"/>
      <c r="AD414" s="149"/>
      <c r="AE414" s="149"/>
      <c r="AF414" s="149"/>
      <c r="AG414" s="149" t="s">
        <v>261</v>
      </c>
      <c r="AH414" s="149">
        <v>0</v>
      </c>
      <c r="AI414" s="149"/>
      <c r="AJ414" s="149"/>
      <c r="AK414" s="149"/>
      <c r="AL414" s="149"/>
      <c r="AM414" s="149"/>
      <c r="AN414" s="149"/>
      <c r="AO414" s="149"/>
      <c r="AP414" s="149"/>
      <c r="AQ414" s="149"/>
      <c r="AR414" s="149"/>
      <c r="AS414" s="149"/>
      <c r="AT414" s="149"/>
      <c r="AU414" s="149"/>
      <c r="AV414" s="149"/>
      <c r="AW414" s="149"/>
      <c r="AX414" s="149"/>
      <c r="AY414" s="149"/>
      <c r="AZ414" s="149"/>
      <c r="BA414" s="149"/>
      <c r="BB414" s="149"/>
      <c r="BC414" s="149"/>
      <c r="BD414" s="149"/>
      <c r="BE414" s="149"/>
      <c r="BF414" s="149"/>
      <c r="BG414" s="149"/>
      <c r="BH414" s="149"/>
    </row>
    <row r="415" spans="1:60" ht="22.5" outlineLevel="1" x14ac:dyDescent="0.2">
      <c r="A415" s="175">
        <v>100</v>
      </c>
      <c r="B415" s="176" t="s">
        <v>2856</v>
      </c>
      <c r="C415" s="191" t="s">
        <v>2857</v>
      </c>
      <c r="D415" s="177" t="s">
        <v>268</v>
      </c>
      <c r="E415" s="178">
        <v>5</v>
      </c>
      <c r="F415" s="179"/>
      <c r="G415" s="180">
        <f>ROUND(E415*F415,2)</f>
        <v>0</v>
      </c>
      <c r="H415" s="179"/>
      <c r="I415" s="180">
        <f>ROUND(E415*H415,2)</f>
        <v>0</v>
      </c>
      <c r="J415" s="179"/>
      <c r="K415" s="180">
        <f>ROUND(E415*J415,2)</f>
        <v>0</v>
      </c>
      <c r="L415" s="180">
        <v>21</v>
      </c>
      <c r="M415" s="180">
        <f>G415*(1+L415/100)</f>
        <v>0</v>
      </c>
      <c r="N415" s="178">
        <v>5.4170000000000003E-2</v>
      </c>
      <c r="O415" s="178">
        <f>ROUND(E415*N415,2)</f>
        <v>0.27</v>
      </c>
      <c r="P415" s="178">
        <v>0</v>
      </c>
      <c r="Q415" s="178">
        <f>ROUND(E415*P415,2)</f>
        <v>0</v>
      </c>
      <c r="R415" s="180" t="s">
        <v>740</v>
      </c>
      <c r="S415" s="180" t="s">
        <v>222</v>
      </c>
      <c r="T415" s="181" t="s">
        <v>808</v>
      </c>
      <c r="U415" s="160">
        <v>0</v>
      </c>
      <c r="V415" s="160">
        <f>ROUND(E415*U415,2)</f>
        <v>0</v>
      </c>
      <c r="W415" s="160"/>
      <c r="X415" s="160" t="s">
        <v>500</v>
      </c>
      <c r="Y415" s="160" t="s">
        <v>225</v>
      </c>
      <c r="Z415" s="149"/>
      <c r="AA415" s="149"/>
      <c r="AB415" s="149"/>
      <c r="AC415" s="149"/>
      <c r="AD415" s="149"/>
      <c r="AE415" s="149"/>
      <c r="AF415" s="149"/>
      <c r="AG415" s="149" t="s">
        <v>501</v>
      </c>
      <c r="AH415" s="149"/>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outlineLevel="2" x14ac:dyDescent="0.2">
      <c r="A416" s="156"/>
      <c r="B416" s="157"/>
      <c r="C416" s="193" t="s">
        <v>66</v>
      </c>
      <c r="D416" s="165"/>
      <c r="E416" s="166">
        <v>5</v>
      </c>
      <c r="F416" s="160"/>
      <c r="G416" s="160"/>
      <c r="H416" s="160"/>
      <c r="I416" s="160"/>
      <c r="J416" s="160"/>
      <c r="K416" s="160"/>
      <c r="L416" s="160"/>
      <c r="M416" s="160"/>
      <c r="N416" s="159"/>
      <c r="O416" s="159"/>
      <c r="P416" s="159"/>
      <c r="Q416" s="159"/>
      <c r="R416" s="160"/>
      <c r="S416" s="160"/>
      <c r="T416" s="160"/>
      <c r="U416" s="160"/>
      <c r="V416" s="160"/>
      <c r="W416" s="160"/>
      <c r="X416" s="160"/>
      <c r="Y416" s="160"/>
      <c r="Z416" s="149"/>
      <c r="AA416" s="149"/>
      <c r="AB416" s="149"/>
      <c r="AC416" s="149"/>
      <c r="AD416" s="149"/>
      <c r="AE416" s="149"/>
      <c r="AF416" s="149"/>
      <c r="AG416" s="149" t="s">
        <v>261</v>
      </c>
      <c r="AH416" s="149">
        <v>0</v>
      </c>
      <c r="AI416" s="149"/>
      <c r="AJ416" s="149"/>
      <c r="AK416" s="149"/>
      <c r="AL416" s="149"/>
      <c r="AM416" s="149"/>
      <c r="AN416" s="149"/>
      <c r="AO416" s="149"/>
      <c r="AP416" s="149"/>
      <c r="AQ416" s="149"/>
      <c r="AR416" s="149"/>
      <c r="AS416" s="149"/>
      <c r="AT416" s="149"/>
      <c r="AU416" s="149"/>
      <c r="AV416" s="149"/>
      <c r="AW416" s="149"/>
      <c r="AX416" s="149"/>
      <c r="AY416" s="149"/>
      <c r="AZ416" s="149"/>
      <c r="BA416" s="149"/>
      <c r="BB416" s="149"/>
      <c r="BC416" s="149"/>
      <c r="BD416" s="149"/>
      <c r="BE416" s="149"/>
      <c r="BF416" s="149"/>
      <c r="BG416" s="149"/>
      <c r="BH416" s="149"/>
    </row>
    <row r="417" spans="1:60" ht="22.5" outlineLevel="1" x14ac:dyDescent="0.2">
      <c r="A417" s="175">
        <v>101</v>
      </c>
      <c r="B417" s="176" t="s">
        <v>1155</v>
      </c>
      <c r="C417" s="191" t="s">
        <v>1156</v>
      </c>
      <c r="D417" s="177" t="s">
        <v>268</v>
      </c>
      <c r="E417" s="178">
        <v>74.019000000000005</v>
      </c>
      <c r="F417" s="179"/>
      <c r="G417" s="180">
        <f>ROUND(E417*F417,2)</f>
        <v>0</v>
      </c>
      <c r="H417" s="179"/>
      <c r="I417" s="180">
        <f>ROUND(E417*H417,2)</f>
        <v>0</v>
      </c>
      <c r="J417" s="179"/>
      <c r="K417" s="180">
        <f>ROUND(E417*J417,2)</f>
        <v>0</v>
      </c>
      <c r="L417" s="180">
        <v>21</v>
      </c>
      <c r="M417" s="180">
        <f>G417*(1+L417/100)</f>
        <v>0</v>
      </c>
      <c r="N417" s="178">
        <v>4.4999999999999998E-2</v>
      </c>
      <c r="O417" s="178">
        <f>ROUND(E417*N417,2)</f>
        <v>3.33</v>
      </c>
      <c r="P417" s="178">
        <v>0</v>
      </c>
      <c r="Q417" s="178">
        <f>ROUND(E417*P417,2)</f>
        <v>0</v>
      </c>
      <c r="R417" s="180" t="s">
        <v>740</v>
      </c>
      <c r="S417" s="180" t="s">
        <v>222</v>
      </c>
      <c r="T417" s="181" t="s">
        <v>808</v>
      </c>
      <c r="U417" s="160">
        <v>0</v>
      </c>
      <c r="V417" s="160">
        <f>ROUND(E417*U417,2)</f>
        <v>0</v>
      </c>
      <c r="W417" s="160"/>
      <c r="X417" s="160" t="s">
        <v>500</v>
      </c>
      <c r="Y417" s="160" t="s">
        <v>225</v>
      </c>
      <c r="Z417" s="149"/>
      <c r="AA417" s="149"/>
      <c r="AB417" s="149"/>
      <c r="AC417" s="149"/>
      <c r="AD417" s="149"/>
      <c r="AE417" s="149"/>
      <c r="AF417" s="149"/>
      <c r="AG417" s="149" t="s">
        <v>501</v>
      </c>
      <c r="AH417" s="149"/>
      <c r="AI417" s="149"/>
      <c r="AJ417" s="149"/>
      <c r="AK417" s="149"/>
      <c r="AL417" s="149"/>
      <c r="AM417" s="149"/>
      <c r="AN417" s="149"/>
      <c r="AO417" s="149"/>
      <c r="AP417" s="149"/>
      <c r="AQ417" s="149"/>
      <c r="AR417" s="149"/>
      <c r="AS417" s="149"/>
      <c r="AT417" s="149"/>
      <c r="AU417" s="149"/>
      <c r="AV417" s="149"/>
      <c r="AW417" s="149"/>
      <c r="AX417" s="149"/>
      <c r="AY417" s="149"/>
      <c r="AZ417" s="149"/>
      <c r="BA417" s="149"/>
      <c r="BB417" s="149"/>
      <c r="BC417" s="149"/>
      <c r="BD417" s="149"/>
      <c r="BE417" s="149"/>
      <c r="BF417" s="149"/>
      <c r="BG417" s="149"/>
      <c r="BH417" s="149"/>
    </row>
    <row r="418" spans="1:60" outlineLevel="2" x14ac:dyDescent="0.2">
      <c r="A418" s="156"/>
      <c r="B418" s="157"/>
      <c r="C418" s="193" t="s">
        <v>2858</v>
      </c>
      <c r="D418" s="165"/>
      <c r="E418" s="166">
        <v>33.902000000000001</v>
      </c>
      <c r="F418" s="160"/>
      <c r="G418" s="160"/>
      <c r="H418" s="160"/>
      <c r="I418" s="160"/>
      <c r="J418" s="160"/>
      <c r="K418" s="160"/>
      <c r="L418" s="160"/>
      <c r="M418" s="160"/>
      <c r="N418" s="159"/>
      <c r="O418" s="159"/>
      <c r="P418" s="159"/>
      <c r="Q418" s="159"/>
      <c r="R418" s="160"/>
      <c r="S418" s="160"/>
      <c r="T418" s="160"/>
      <c r="U418" s="160"/>
      <c r="V418" s="160"/>
      <c r="W418" s="160"/>
      <c r="X418" s="160"/>
      <c r="Y418" s="160"/>
      <c r="Z418" s="149"/>
      <c r="AA418" s="149"/>
      <c r="AB418" s="149"/>
      <c r="AC418" s="149"/>
      <c r="AD418" s="149"/>
      <c r="AE418" s="149"/>
      <c r="AF418" s="149"/>
      <c r="AG418" s="149" t="s">
        <v>261</v>
      </c>
      <c r="AH418" s="149">
        <v>0</v>
      </c>
      <c r="AI418" s="149"/>
      <c r="AJ418" s="149"/>
      <c r="AK418" s="149"/>
      <c r="AL418" s="149"/>
      <c r="AM418" s="149"/>
      <c r="AN418" s="149"/>
      <c r="AO418" s="149"/>
      <c r="AP418" s="149"/>
      <c r="AQ418" s="149"/>
      <c r="AR418" s="149"/>
      <c r="AS418" s="149"/>
      <c r="AT418" s="149"/>
      <c r="AU418" s="149"/>
      <c r="AV418" s="149"/>
      <c r="AW418" s="149"/>
      <c r="AX418" s="149"/>
      <c r="AY418" s="149"/>
      <c r="AZ418" s="149"/>
      <c r="BA418" s="149"/>
      <c r="BB418" s="149"/>
      <c r="BC418" s="149"/>
      <c r="BD418" s="149"/>
      <c r="BE418" s="149"/>
      <c r="BF418" s="149"/>
      <c r="BG418" s="149"/>
      <c r="BH418" s="149"/>
    </row>
    <row r="419" spans="1:60" outlineLevel="3" x14ac:dyDescent="0.2">
      <c r="A419" s="156"/>
      <c r="B419" s="157"/>
      <c r="C419" s="193" t="s">
        <v>2859</v>
      </c>
      <c r="D419" s="165"/>
      <c r="E419" s="166">
        <v>40.116999999999997</v>
      </c>
      <c r="F419" s="160"/>
      <c r="G419" s="160"/>
      <c r="H419" s="160"/>
      <c r="I419" s="160"/>
      <c r="J419" s="160"/>
      <c r="K419" s="160"/>
      <c r="L419" s="160"/>
      <c r="M419" s="160"/>
      <c r="N419" s="159"/>
      <c r="O419" s="159"/>
      <c r="P419" s="159"/>
      <c r="Q419" s="159"/>
      <c r="R419" s="160"/>
      <c r="S419" s="160"/>
      <c r="T419" s="160"/>
      <c r="U419" s="160"/>
      <c r="V419" s="160"/>
      <c r="W419" s="160"/>
      <c r="X419" s="160"/>
      <c r="Y419" s="160"/>
      <c r="Z419" s="149"/>
      <c r="AA419" s="149"/>
      <c r="AB419" s="149"/>
      <c r="AC419" s="149"/>
      <c r="AD419" s="149"/>
      <c r="AE419" s="149"/>
      <c r="AF419" s="149"/>
      <c r="AG419" s="149" t="s">
        <v>261</v>
      </c>
      <c r="AH419" s="149">
        <v>0</v>
      </c>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3" x14ac:dyDescent="0.2">
      <c r="A420" s="156"/>
      <c r="B420" s="157"/>
      <c r="C420" s="193" t="s">
        <v>2860</v>
      </c>
      <c r="D420" s="165"/>
      <c r="E420" s="166"/>
      <c r="F420" s="160"/>
      <c r="G420" s="160"/>
      <c r="H420" s="160"/>
      <c r="I420" s="160"/>
      <c r="J420" s="160"/>
      <c r="K420" s="160"/>
      <c r="L420" s="160"/>
      <c r="M420" s="160"/>
      <c r="N420" s="159"/>
      <c r="O420" s="159"/>
      <c r="P420" s="159"/>
      <c r="Q420" s="159"/>
      <c r="R420" s="160"/>
      <c r="S420" s="160"/>
      <c r="T420" s="160"/>
      <c r="U420" s="160"/>
      <c r="V420" s="160"/>
      <c r="W420" s="160"/>
      <c r="X420" s="160"/>
      <c r="Y420" s="160"/>
      <c r="Z420" s="149"/>
      <c r="AA420" s="149"/>
      <c r="AB420" s="149"/>
      <c r="AC420" s="149"/>
      <c r="AD420" s="149"/>
      <c r="AE420" s="149"/>
      <c r="AF420" s="149"/>
      <c r="AG420" s="149" t="s">
        <v>261</v>
      </c>
      <c r="AH420" s="149">
        <v>0</v>
      </c>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ht="22.5" outlineLevel="1" x14ac:dyDescent="0.2">
      <c r="A421" s="175">
        <v>102</v>
      </c>
      <c r="B421" s="176" t="s">
        <v>2861</v>
      </c>
      <c r="C421" s="191" t="s">
        <v>2862</v>
      </c>
      <c r="D421" s="177" t="s">
        <v>268</v>
      </c>
      <c r="E421" s="178">
        <v>18</v>
      </c>
      <c r="F421" s="179"/>
      <c r="G421" s="180">
        <f>ROUND(E421*F421,2)</f>
        <v>0</v>
      </c>
      <c r="H421" s="179"/>
      <c r="I421" s="180">
        <f>ROUND(E421*H421,2)</f>
        <v>0</v>
      </c>
      <c r="J421" s="179"/>
      <c r="K421" s="180">
        <f>ROUND(E421*J421,2)</f>
        <v>0</v>
      </c>
      <c r="L421" s="180">
        <v>21</v>
      </c>
      <c r="M421" s="180">
        <f>G421*(1+L421/100)</f>
        <v>0</v>
      </c>
      <c r="N421" s="178">
        <v>4.8300000000000003E-2</v>
      </c>
      <c r="O421" s="178">
        <f>ROUND(E421*N421,2)</f>
        <v>0.87</v>
      </c>
      <c r="P421" s="178">
        <v>0</v>
      </c>
      <c r="Q421" s="178">
        <f>ROUND(E421*P421,2)</f>
        <v>0</v>
      </c>
      <c r="R421" s="180" t="s">
        <v>740</v>
      </c>
      <c r="S421" s="180" t="s">
        <v>222</v>
      </c>
      <c r="T421" s="181" t="s">
        <v>808</v>
      </c>
      <c r="U421" s="160">
        <v>0</v>
      </c>
      <c r="V421" s="160">
        <f>ROUND(E421*U421,2)</f>
        <v>0</v>
      </c>
      <c r="W421" s="160"/>
      <c r="X421" s="160" t="s">
        <v>500</v>
      </c>
      <c r="Y421" s="160" t="s">
        <v>225</v>
      </c>
      <c r="Z421" s="149"/>
      <c r="AA421" s="149"/>
      <c r="AB421" s="149"/>
      <c r="AC421" s="149"/>
      <c r="AD421" s="149"/>
      <c r="AE421" s="149"/>
      <c r="AF421" s="149"/>
      <c r="AG421" s="149" t="s">
        <v>501</v>
      </c>
      <c r="AH421" s="149"/>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outlineLevel="2" x14ac:dyDescent="0.2">
      <c r="A422" s="156"/>
      <c r="B422" s="157"/>
      <c r="C422" s="193" t="s">
        <v>2863</v>
      </c>
      <c r="D422" s="165"/>
      <c r="E422" s="166">
        <v>13</v>
      </c>
      <c r="F422" s="160"/>
      <c r="G422" s="160"/>
      <c r="H422" s="160"/>
      <c r="I422" s="160"/>
      <c r="J422" s="160"/>
      <c r="K422" s="160"/>
      <c r="L422" s="160"/>
      <c r="M422" s="160"/>
      <c r="N422" s="159"/>
      <c r="O422" s="159"/>
      <c r="P422" s="159"/>
      <c r="Q422" s="159"/>
      <c r="R422" s="160"/>
      <c r="S422" s="160"/>
      <c r="T422" s="160"/>
      <c r="U422" s="160"/>
      <c r="V422" s="160"/>
      <c r="W422" s="160"/>
      <c r="X422" s="160"/>
      <c r="Y422" s="160"/>
      <c r="Z422" s="149"/>
      <c r="AA422" s="149"/>
      <c r="AB422" s="149"/>
      <c r="AC422" s="149"/>
      <c r="AD422" s="149"/>
      <c r="AE422" s="149"/>
      <c r="AF422" s="149"/>
      <c r="AG422" s="149" t="s">
        <v>261</v>
      </c>
      <c r="AH422" s="149">
        <v>0</v>
      </c>
      <c r="AI422" s="149"/>
      <c r="AJ422" s="149"/>
      <c r="AK422" s="149"/>
      <c r="AL422" s="149"/>
      <c r="AM422" s="149"/>
      <c r="AN422" s="149"/>
      <c r="AO422" s="149"/>
      <c r="AP422" s="149"/>
      <c r="AQ422" s="149"/>
      <c r="AR422" s="149"/>
      <c r="AS422" s="149"/>
      <c r="AT422" s="149"/>
      <c r="AU422" s="149"/>
      <c r="AV422" s="149"/>
      <c r="AW422" s="149"/>
      <c r="AX422" s="149"/>
      <c r="AY422" s="149"/>
      <c r="AZ422" s="149"/>
      <c r="BA422" s="149"/>
      <c r="BB422" s="149"/>
      <c r="BC422" s="149"/>
      <c r="BD422" s="149"/>
      <c r="BE422" s="149"/>
      <c r="BF422" s="149"/>
      <c r="BG422" s="149"/>
      <c r="BH422" s="149"/>
    </row>
    <row r="423" spans="1:60" outlineLevel="3" x14ac:dyDescent="0.2">
      <c r="A423" s="156"/>
      <c r="B423" s="157"/>
      <c r="C423" s="193" t="s">
        <v>2864</v>
      </c>
      <c r="D423" s="165"/>
      <c r="E423" s="166">
        <v>5</v>
      </c>
      <c r="F423" s="160"/>
      <c r="G423" s="160"/>
      <c r="H423" s="160"/>
      <c r="I423" s="160"/>
      <c r="J423" s="160"/>
      <c r="K423" s="160"/>
      <c r="L423" s="160"/>
      <c r="M423" s="160"/>
      <c r="N423" s="159"/>
      <c r="O423" s="159"/>
      <c r="P423" s="159"/>
      <c r="Q423" s="159"/>
      <c r="R423" s="160"/>
      <c r="S423" s="160"/>
      <c r="T423" s="160"/>
      <c r="U423" s="160"/>
      <c r="V423" s="160"/>
      <c r="W423" s="160"/>
      <c r="X423" s="160"/>
      <c r="Y423" s="160"/>
      <c r="Z423" s="149"/>
      <c r="AA423" s="149"/>
      <c r="AB423" s="149"/>
      <c r="AC423" s="149"/>
      <c r="AD423" s="149"/>
      <c r="AE423" s="149"/>
      <c r="AF423" s="149"/>
      <c r="AG423" s="149" t="s">
        <v>261</v>
      </c>
      <c r="AH423" s="149">
        <v>0</v>
      </c>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ht="22.5" outlineLevel="1" x14ac:dyDescent="0.2">
      <c r="A424" s="175">
        <v>103</v>
      </c>
      <c r="B424" s="176" t="s">
        <v>2865</v>
      </c>
      <c r="C424" s="191" t="s">
        <v>2866</v>
      </c>
      <c r="D424" s="177" t="s">
        <v>268</v>
      </c>
      <c r="E424" s="178">
        <v>2</v>
      </c>
      <c r="F424" s="179"/>
      <c r="G424" s="180">
        <f>ROUND(E424*F424,2)</f>
        <v>0</v>
      </c>
      <c r="H424" s="179"/>
      <c r="I424" s="180">
        <f>ROUND(E424*H424,2)</f>
        <v>0</v>
      </c>
      <c r="J424" s="179"/>
      <c r="K424" s="180">
        <f>ROUND(E424*J424,2)</f>
        <v>0</v>
      </c>
      <c r="L424" s="180">
        <v>21</v>
      </c>
      <c r="M424" s="180">
        <f>G424*(1+L424/100)</f>
        <v>0</v>
      </c>
      <c r="N424" s="178">
        <v>6.7000000000000004E-2</v>
      </c>
      <c r="O424" s="178">
        <f>ROUND(E424*N424,2)</f>
        <v>0.13</v>
      </c>
      <c r="P424" s="178">
        <v>0</v>
      </c>
      <c r="Q424" s="178">
        <f>ROUND(E424*P424,2)</f>
        <v>0</v>
      </c>
      <c r="R424" s="180" t="s">
        <v>740</v>
      </c>
      <c r="S424" s="180" t="s">
        <v>222</v>
      </c>
      <c r="T424" s="181" t="s">
        <v>808</v>
      </c>
      <c r="U424" s="160">
        <v>0</v>
      </c>
      <c r="V424" s="160">
        <f>ROUND(E424*U424,2)</f>
        <v>0</v>
      </c>
      <c r="W424" s="160"/>
      <c r="X424" s="160" t="s">
        <v>500</v>
      </c>
      <c r="Y424" s="160" t="s">
        <v>225</v>
      </c>
      <c r="Z424" s="149"/>
      <c r="AA424" s="149"/>
      <c r="AB424" s="149"/>
      <c r="AC424" s="149"/>
      <c r="AD424" s="149"/>
      <c r="AE424" s="149"/>
      <c r="AF424" s="149"/>
      <c r="AG424" s="149" t="s">
        <v>501</v>
      </c>
      <c r="AH424" s="149"/>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outlineLevel="2" x14ac:dyDescent="0.2">
      <c r="A425" s="156"/>
      <c r="B425" s="157"/>
      <c r="C425" s="193" t="s">
        <v>60</v>
      </c>
      <c r="D425" s="165"/>
      <c r="E425" s="166">
        <v>2</v>
      </c>
      <c r="F425" s="160"/>
      <c r="G425" s="160"/>
      <c r="H425" s="160"/>
      <c r="I425" s="160"/>
      <c r="J425" s="160"/>
      <c r="K425" s="160"/>
      <c r="L425" s="160"/>
      <c r="M425" s="160"/>
      <c r="N425" s="159"/>
      <c r="O425" s="159"/>
      <c r="P425" s="159"/>
      <c r="Q425" s="159"/>
      <c r="R425" s="160"/>
      <c r="S425" s="160"/>
      <c r="T425" s="160"/>
      <c r="U425" s="160"/>
      <c r="V425" s="160"/>
      <c r="W425" s="160"/>
      <c r="X425" s="160"/>
      <c r="Y425" s="160"/>
      <c r="Z425" s="149"/>
      <c r="AA425" s="149"/>
      <c r="AB425" s="149"/>
      <c r="AC425" s="149"/>
      <c r="AD425" s="149"/>
      <c r="AE425" s="149"/>
      <c r="AF425" s="149"/>
      <c r="AG425" s="149" t="s">
        <v>261</v>
      </c>
      <c r="AH425" s="149">
        <v>0</v>
      </c>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outlineLevel="1" x14ac:dyDescent="0.2">
      <c r="A426" s="175">
        <v>104</v>
      </c>
      <c r="B426" s="176" t="s">
        <v>2867</v>
      </c>
      <c r="C426" s="191" t="s">
        <v>2868</v>
      </c>
      <c r="D426" s="177" t="s">
        <v>268</v>
      </c>
      <c r="E426" s="178">
        <v>125</v>
      </c>
      <c r="F426" s="179"/>
      <c r="G426" s="180">
        <f>ROUND(E426*F426,2)</f>
        <v>0</v>
      </c>
      <c r="H426" s="179"/>
      <c r="I426" s="180">
        <f>ROUND(E426*H426,2)</f>
        <v>0</v>
      </c>
      <c r="J426" s="179"/>
      <c r="K426" s="180">
        <f>ROUND(E426*J426,2)</f>
        <v>0</v>
      </c>
      <c r="L426" s="180">
        <v>21</v>
      </c>
      <c r="M426" s="180">
        <f>G426*(1+L426/100)</f>
        <v>0</v>
      </c>
      <c r="N426" s="178">
        <v>1.6500000000000001E-2</v>
      </c>
      <c r="O426" s="178">
        <f>ROUND(E426*N426,2)</f>
        <v>2.06</v>
      </c>
      <c r="P426" s="178">
        <v>0</v>
      </c>
      <c r="Q426" s="178">
        <f>ROUND(E426*P426,2)</f>
        <v>0</v>
      </c>
      <c r="R426" s="180" t="s">
        <v>740</v>
      </c>
      <c r="S426" s="180" t="s">
        <v>222</v>
      </c>
      <c r="T426" s="181" t="s">
        <v>808</v>
      </c>
      <c r="U426" s="160">
        <v>0</v>
      </c>
      <c r="V426" s="160">
        <f>ROUND(E426*U426,2)</f>
        <v>0</v>
      </c>
      <c r="W426" s="160"/>
      <c r="X426" s="160" t="s">
        <v>500</v>
      </c>
      <c r="Y426" s="160" t="s">
        <v>225</v>
      </c>
      <c r="Z426" s="149"/>
      <c r="AA426" s="149"/>
      <c r="AB426" s="149"/>
      <c r="AC426" s="149"/>
      <c r="AD426" s="149"/>
      <c r="AE426" s="149"/>
      <c r="AF426" s="149"/>
      <c r="AG426" s="149" t="s">
        <v>501</v>
      </c>
      <c r="AH426" s="149"/>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outlineLevel="2" x14ac:dyDescent="0.2">
      <c r="A427" s="156"/>
      <c r="B427" s="157"/>
      <c r="C427" s="193" t="s">
        <v>2869</v>
      </c>
      <c r="D427" s="165"/>
      <c r="E427" s="166">
        <v>125</v>
      </c>
      <c r="F427" s="160"/>
      <c r="G427" s="160"/>
      <c r="H427" s="160"/>
      <c r="I427" s="160"/>
      <c r="J427" s="160"/>
      <c r="K427" s="160"/>
      <c r="L427" s="160"/>
      <c r="M427" s="160"/>
      <c r="N427" s="159"/>
      <c r="O427" s="159"/>
      <c r="P427" s="159"/>
      <c r="Q427" s="159"/>
      <c r="R427" s="160"/>
      <c r="S427" s="160"/>
      <c r="T427" s="160"/>
      <c r="U427" s="160"/>
      <c r="V427" s="160"/>
      <c r="W427" s="160"/>
      <c r="X427" s="160"/>
      <c r="Y427" s="160"/>
      <c r="Z427" s="149"/>
      <c r="AA427" s="149"/>
      <c r="AB427" s="149"/>
      <c r="AC427" s="149"/>
      <c r="AD427" s="149"/>
      <c r="AE427" s="149"/>
      <c r="AF427" s="149"/>
      <c r="AG427" s="149" t="s">
        <v>261</v>
      </c>
      <c r="AH427" s="149">
        <v>0</v>
      </c>
      <c r="AI427" s="149"/>
      <c r="AJ427" s="149"/>
      <c r="AK427" s="149"/>
      <c r="AL427" s="149"/>
      <c r="AM427" s="149"/>
      <c r="AN427" s="149"/>
      <c r="AO427" s="149"/>
      <c r="AP427" s="149"/>
      <c r="AQ427" s="149"/>
      <c r="AR427" s="149"/>
      <c r="AS427" s="149"/>
      <c r="AT427" s="149"/>
      <c r="AU427" s="149"/>
      <c r="AV427" s="149"/>
      <c r="AW427" s="149"/>
      <c r="AX427" s="149"/>
      <c r="AY427" s="149"/>
      <c r="AZ427" s="149"/>
      <c r="BA427" s="149"/>
      <c r="BB427" s="149"/>
      <c r="BC427" s="149"/>
      <c r="BD427" s="149"/>
      <c r="BE427" s="149"/>
      <c r="BF427" s="149"/>
      <c r="BG427" s="149"/>
      <c r="BH427" s="149"/>
    </row>
    <row r="428" spans="1:60" ht="22.5" outlineLevel="1" x14ac:dyDescent="0.2">
      <c r="A428" s="175">
        <v>105</v>
      </c>
      <c r="B428" s="176" t="s">
        <v>2870</v>
      </c>
      <c r="C428" s="191" t="s">
        <v>2871</v>
      </c>
      <c r="D428" s="177" t="s">
        <v>338</v>
      </c>
      <c r="E428" s="178">
        <v>3.5</v>
      </c>
      <c r="F428" s="179"/>
      <c r="G428" s="180">
        <f>ROUND(E428*F428,2)</f>
        <v>0</v>
      </c>
      <c r="H428" s="179"/>
      <c r="I428" s="180">
        <f>ROUND(E428*H428,2)</f>
        <v>0</v>
      </c>
      <c r="J428" s="179"/>
      <c r="K428" s="180">
        <f>ROUND(E428*J428,2)</f>
        <v>0</v>
      </c>
      <c r="L428" s="180">
        <v>21</v>
      </c>
      <c r="M428" s="180">
        <f>G428*(1+L428/100)</f>
        <v>0</v>
      </c>
      <c r="N428" s="178">
        <v>0.185</v>
      </c>
      <c r="O428" s="178">
        <f>ROUND(E428*N428,2)</f>
        <v>0.65</v>
      </c>
      <c r="P428" s="178">
        <v>0</v>
      </c>
      <c r="Q428" s="178">
        <f>ROUND(E428*P428,2)</f>
        <v>0</v>
      </c>
      <c r="R428" s="180" t="s">
        <v>890</v>
      </c>
      <c r="S428" s="180" t="s">
        <v>222</v>
      </c>
      <c r="T428" s="181" t="s">
        <v>808</v>
      </c>
      <c r="U428" s="160">
        <v>0.33704000000000001</v>
      </c>
      <c r="V428" s="160">
        <f>ROUND(E428*U428,2)</f>
        <v>1.18</v>
      </c>
      <c r="W428" s="160"/>
      <c r="X428" s="160" t="s">
        <v>271</v>
      </c>
      <c r="Y428" s="160" t="s">
        <v>225</v>
      </c>
      <c r="Z428" s="149"/>
      <c r="AA428" s="149"/>
      <c r="AB428" s="149"/>
      <c r="AC428" s="149"/>
      <c r="AD428" s="149"/>
      <c r="AE428" s="149"/>
      <c r="AF428" s="149"/>
      <c r="AG428" s="149" t="s">
        <v>272</v>
      </c>
      <c r="AH428" s="149"/>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outlineLevel="2" x14ac:dyDescent="0.2">
      <c r="A429" s="156"/>
      <c r="B429" s="157"/>
      <c r="C429" s="267" t="s">
        <v>1150</v>
      </c>
      <c r="D429" s="268"/>
      <c r="E429" s="268"/>
      <c r="F429" s="268"/>
      <c r="G429" s="268"/>
      <c r="H429" s="160"/>
      <c r="I429" s="160"/>
      <c r="J429" s="160"/>
      <c r="K429" s="160"/>
      <c r="L429" s="160"/>
      <c r="M429" s="160"/>
      <c r="N429" s="159"/>
      <c r="O429" s="159"/>
      <c r="P429" s="159"/>
      <c r="Q429" s="159"/>
      <c r="R429" s="160"/>
      <c r="S429" s="160"/>
      <c r="T429" s="160"/>
      <c r="U429" s="160"/>
      <c r="V429" s="160"/>
      <c r="W429" s="160"/>
      <c r="X429" s="160"/>
      <c r="Y429" s="160"/>
      <c r="Z429" s="149"/>
      <c r="AA429" s="149"/>
      <c r="AB429" s="149"/>
      <c r="AC429" s="149"/>
      <c r="AD429" s="149"/>
      <c r="AE429" s="149"/>
      <c r="AF429" s="149"/>
      <c r="AG429" s="149" t="s">
        <v>298</v>
      </c>
      <c r="AH429" s="149"/>
      <c r="AI429" s="149"/>
      <c r="AJ429" s="149"/>
      <c r="AK429" s="149"/>
      <c r="AL429" s="149"/>
      <c r="AM429" s="149"/>
      <c r="AN429" s="149"/>
      <c r="AO429" s="149"/>
      <c r="AP429" s="149"/>
      <c r="AQ429" s="149"/>
      <c r="AR429" s="149"/>
      <c r="AS429" s="149"/>
      <c r="AT429" s="149"/>
      <c r="AU429" s="149"/>
      <c r="AV429" s="149"/>
      <c r="AW429" s="149"/>
      <c r="AX429" s="149"/>
      <c r="AY429" s="149"/>
      <c r="AZ429" s="149"/>
      <c r="BA429" s="149"/>
      <c r="BB429" s="149"/>
      <c r="BC429" s="149"/>
      <c r="BD429" s="149"/>
      <c r="BE429" s="149"/>
      <c r="BF429" s="149"/>
      <c r="BG429" s="149"/>
      <c r="BH429" s="149"/>
    </row>
    <row r="430" spans="1:60" outlineLevel="2" x14ac:dyDescent="0.2">
      <c r="A430" s="156"/>
      <c r="B430" s="157"/>
      <c r="C430" s="193" t="s">
        <v>2872</v>
      </c>
      <c r="D430" s="165"/>
      <c r="E430" s="166">
        <v>3.5</v>
      </c>
      <c r="F430" s="160"/>
      <c r="G430" s="160"/>
      <c r="H430" s="160"/>
      <c r="I430" s="160"/>
      <c r="J430" s="160"/>
      <c r="K430" s="160"/>
      <c r="L430" s="160"/>
      <c r="M430" s="160"/>
      <c r="N430" s="159"/>
      <c r="O430" s="159"/>
      <c r="P430" s="159"/>
      <c r="Q430" s="159"/>
      <c r="R430" s="160"/>
      <c r="S430" s="160"/>
      <c r="T430" s="160"/>
      <c r="U430" s="160"/>
      <c r="V430" s="160"/>
      <c r="W430" s="160"/>
      <c r="X430" s="160"/>
      <c r="Y430" s="160"/>
      <c r="Z430" s="149"/>
      <c r="AA430" s="149"/>
      <c r="AB430" s="149"/>
      <c r="AC430" s="149"/>
      <c r="AD430" s="149"/>
      <c r="AE430" s="149"/>
      <c r="AF430" s="149"/>
      <c r="AG430" s="149" t="s">
        <v>261</v>
      </c>
      <c r="AH430" s="149">
        <v>0</v>
      </c>
      <c r="AI430" s="149"/>
      <c r="AJ430" s="149"/>
      <c r="AK430" s="149"/>
      <c r="AL430" s="149"/>
      <c r="AM430" s="149"/>
      <c r="AN430" s="149"/>
      <c r="AO430" s="149"/>
      <c r="AP430" s="149"/>
      <c r="AQ430" s="149"/>
      <c r="AR430" s="149"/>
      <c r="AS430" s="149"/>
      <c r="AT430" s="149"/>
      <c r="AU430" s="149"/>
      <c r="AV430" s="149"/>
      <c r="AW430" s="149"/>
      <c r="AX430" s="149"/>
      <c r="AY430" s="149"/>
      <c r="AZ430" s="149"/>
      <c r="BA430" s="149"/>
      <c r="BB430" s="149"/>
      <c r="BC430" s="149"/>
      <c r="BD430" s="149"/>
      <c r="BE430" s="149"/>
      <c r="BF430" s="149"/>
      <c r="BG430" s="149"/>
      <c r="BH430" s="149"/>
    </row>
    <row r="431" spans="1:60" ht="22.5" outlineLevel="1" x14ac:dyDescent="0.2">
      <c r="A431" s="175">
        <v>106</v>
      </c>
      <c r="B431" s="176" t="s">
        <v>1148</v>
      </c>
      <c r="C431" s="191" t="s">
        <v>1149</v>
      </c>
      <c r="D431" s="177" t="s">
        <v>338</v>
      </c>
      <c r="E431" s="178">
        <v>161.94</v>
      </c>
      <c r="F431" s="179"/>
      <c r="G431" s="180">
        <f>ROUND(E431*F431,2)</f>
        <v>0</v>
      </c>
      <c r="H431" s="179"/>
      <c r="I431" s="180">
        <f>ROUND(E431*H431,2)</f>
        <v>0</v>
      </c>
      <c r="J431" s="179"/>
      <c r="K431" s="180">
        <f>ROUND(E431*J431,2)</f>
        <v>0</v>
      </c>
      <c r="L431" s="180">
        <v>21</v>
      </c>
      <c r="M431" s="180">
        <f>G431*(1+L431/100)</f>
        <v>0</v>
      </c>
      <c r="N431" s="178">
        <v>0.188</v>
      </c>
      <c r="O431" s="178">
        <f>ROUND(E431*N431,2)</f>
        <v>30.44</v>
      </c>
      <c r="P431" s="178">
        <v>0</v>
      </c>
      <c r="Q431" s="178">
        <f>ROUND(E431*P431,2)</f>
        <v>0</v>
      </c>
      <c r="R431" s="180" t="s">
        <v>890</v>
      </c>
      <c r="S431" s="180" t="s">
        <v>222</v>
      </c>
      <c r="T431" s="181" t="s">
        <v>808</v>
      </c>
      <c r="U431" s="160">
        <v>0.27200000000000002</v>
      </c>
      <c r="V431" s="160">
        <f>ROUND(E431*U431,2)</f>
        <v>44.05</v>
      </c>
      <c r="W431" s="160"/>
      <c r="X431" s="160" t="s">
        <v>271</v>
      </c>
      <c r="Y431" s="160" t="s">
        <v>225</v>
      </c>
      <c r="Z431" s="149"/>
      <c r="AA431" s="149"/>
      <c r="AB431" s="149"/>
      <c r="AC431" s="149"/>
      <c r="AD431" s="149"/>
      <c r="AE431" s="149"/>
      <c r="AF431" s="149"/>
      <c r="AG431" s="149" t="s">
        <v>272</v>
      </c>
      <c r="AH431" s="149"/>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2" x14ac:dyDescent="0.2">
      <c r="A432" s="156"/>
      <c r="B432" s="157"/>
      <c r="C432" s="267" t="s">
        <v>1150</v>
      </c>
      <c r="D432" s="268"/>
      <c r="E432" s="268"/>
      <c r="F432" s="268"/>
      <c r="G432" s="268"/>
      <c r="H432" s="160"/>
      <c r="I432" s="160"/>
      <c r="J432" s="160"/>
      <c r="K432" s="160"/>
      <c r="L432" s="160"/>
      <c r="M432" s="160"/>
      <c r="N432" s="159"/>
      <c r="O432" s="159"/>
      <c r="P432" s="159"/>
      <c r="Q432" s="159"/>
      <c r="R432" s="160"/>
      <c r="S432" s="160"/>
      <c r="T432" s="160"/>
      <c r="U432" s="160"/>
      <c r="V432" s="160"/>
      <c r="W432" s="160"/>
      <c r="X432" s="160"/>
      <c r="Y432" s="160"/>
      <c r="Z432" s="149"/>
      <c r="AA432" s="149"/>
      <c r="AB432" s="149"/>
      <c r="AC432" s="149"/>
      <c r="AD432" s="149"/>
      <c r="AE432" s="149"/>
      <c r="AF432" s="149"/>
      <c r="AG432" s="149" t="s">
        <v>298</v>
      </c>
      <c r="AH432" s="149"/>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outlineLevel="2" x14ac:dyDescent="0.2">
      <c r="A433" s="156"/>
      <c r="B433" s="157"/>
      <c r="C433" s="265" t="s">
        <v>2873</v>
      </c>
      <c r="D433" s="266"/>
      <c r="E433" s="266"/>
      <c r="F433" s="266"/>
      <c r="G433" s="266"/>
      <c r="H433" s="160"/>
      <c r="I433" s="160"/>
      <c r="J433" s="160"/>
      <c r="K433" s="160"/>
      <c r="L433" s="160"/>
      <c r="M433" s="160"/>
      <c r="N433" s="159"/>
      <c r="O433" s="159"/>
      <c r="P433" s="159"/>
      <c r="Q433" s="159"/>
      <c r="R433" s="160"/>
      <c r="S433" s="160"/>
      <c r="T433" s="160"/>
      <c r="U433" s="160"/>
      <c r="V433" s="160"/>
      <c r="W433" s="160"/>
      <c r="X433" s="160"/>
      <c r="Y433" s="160"/>
      <c r="Z433" s="149"/>
      <c r="AA433" s="149"/>
      <c r="AB433" s="149"/>
      <c r="AC433" s="149"/>
      <c r="AD433" s="149"/>
      <c r="AE433" s="149"/>
      <c r="AF433" s="149"/>
      <c r="AG433" s="149" t="s">
        <v>228</v>
      </c>
      <c r="AH433" s="149"/>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2" x14ac:dyDescent="0.2">
      <c r="A434" s="156"/>
      <c r="B434" s="157"/>
      <c r="C434" s="193" t="s">
        <v>2756</v>
      </c>
      <c r="D434" s="165"/>
      <c r="E434" s="166">
        <v>30.82</v>
      </c>
      <c r="F434" s="160"/>
      <c r="G434" s="160"/>
      <c r="H434" s="160"/>
      <c r="I434" s="160"/>
      <c r="J434" s="160"/>
      <c r="K434" s="160"/>
      <c r="L434" s="160"/>
      <c r="M434" s="160"/>
      <c r="N434" s="159"/>
      <c r="O434" s="159"/>
      <c r="P434" s="159"/>
      <c r="Q434" s="159"/>
      <c r="R434" s="160"/>
      <c r="S434" s="160"/>
      <c r="T434" s="160"/>
      <c r="U434" s="160"/>
      <c r="V434" s="160"/>
      <c r="W434" s="160"/>
      <c r="X434" s="160"/>
      <c r="Y434" s="160"/>
      <c r="Z434" s="149"/>
      <c r="AA434" s="149"/>
      <c r="AB434" s="149"/>
      <c r="AC434" s="149"/>
      <c r="AD434" s="149"/>
      <c r="AE434" s="149"/>
      <c r="AF434" s="149"/>
      <c r="AG434" s="149" t="s">
        <v>261</v>
      </c>
      <c r="AH434" s="149">
        <v>0</v>
      </c>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outlineLevel="3" x14ac:dyDescent="0.2">
      <c r="A435" s="156"/>
      <c r="B435" s="157"/>
      <c r="C435" s="193" t="s">
        <v>2757</v>
      </c>
      <c r="D435" s="165"/>
      <c r="E435" s="166">
        <v>36.47</v>
      </c>
      <c r="F435" s="160"/>
      <c r="G435" s="160"/>
      <c r="H435" s="160"/>
      <c r="I435" s="160"/>
      <c r="J435" s="160"/>
      <c r="K435" s="160"/>
      <c r="L435" s="160"/>
      <c r="M435" s="160"/>
      <c r="N435" s="159"/>
      <c r="O435" s="159"/>
      <c r="P435" s="159"/>
      <c r="Q435" s="159"/>
      <c r="R435" s="160"/>
      <c r="S435" s="160"/>
      <c r="T435" s="160"/>
      <c r="U435" s="160"/>
      <c r="V435" s="160"/>
      <c r="W435" s="160"/>
      <c r="X435" s="160"/>
      <c r="Y435" s="160"/>
      <c r="Z435" s="149"/>
      <c r="AA435" s="149"/>
      <c r="AB435" s="149"/>
      <c r="AC435" s="149"/>
      <c r="AD435" s="149"/>
      <c r="AE435" s="149"/>
      <c r="AF435" s="149"/>
      <c r="AG435" s="149" t="s">
        <v>261</v>
      </c>
      <c r="AH435" s="149">
        <v>0</v>
      </c>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3" x14ac:dyDescent="0.2">
      <c r="A436" s="156"/>
      <c r="B436" s="157"/>
      <c r="C436" s="193" t="s">
        <v>2874</v>
      </c>
      <c r="D436" s="165"/>
      <c r="E436" s="166"/>
      <c r="F436" s="160"/>
      <c r="G436" s="160"/>
      <c r="H436" s="160"/>
      <c r="I436" s="160"/>
      <c r="J436" s="160"/>
      <c r="K436" s="160"/>
      <c r="L436" s="160"/>
      <c r="M436" s="160"/>
      <c r="N436" s="159"/>
      <c r="O436" s="159"/>
      <c r="P436" s="159"/>
      <c r="Q436" s="159"/>
      <c r="R436" s="160"/>
      <c r="S436" s="160"/>
      <c r="T436" s="160"/>
      <c r="U436" s="160"/>
      <c r="V436" s="160"/>
      <c r="W436" s="160"/>
      <c r="X436" s="160"/>
      <c r="Y436" s="160"/>
      <c r="Z436" s="149"/>
      <c r="AA436" s="149"/>
      <c r="AB436" s="149"/>
      <c r="AC436" s="149"/>
      <c r="AD436" s="149"/>
      <c r="AE436" s="149"/>
      <c r="AF436" s="149"/>
      <c r="AG436" s="149" t="s">
        <v>261</v>
      </c>
      <c r="AH436" s="149">
        <v>0</v>
      </c>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3" x14ac:dyDescent="0.2">
      <c r="A437" s="156"/>
      <c r="B437" s="157"/>
      <c r="C437" s="193" t="s">
        <v>2758</v>
      </c>
      <c r="D437" s="165"/>
      <c r="E437" s="166">
        <v>64.349999999999994</v>
      </c>
      <c r="F437" s="160"/>
      <c r="G437" s="160"/>
      <c r="H437" s="160"/>
      <c r="I437" s="160"/>
      <c r="J437" s="160"/>
      <c r="K437" s="160"/>
      <c r="L437" s="160"/>
      <c r="M437" s="160"/>
      <c r="N437" s="159"/>
      <c r="O437" s="159"/>
      <c r="P437" s="159"/>
      <c r="Q437" s="159"/>
      <c r="R437" s="160"/>
      <c r="S437" s="160"/>
      <c r="T437" s="160"/>
      <c r="U437" s="160"/>
      <c r="V437" s="160"/>
      <c r="W437" s="160"/>
      <c r="X437" s="160"/>
      <c r="Y437" s="160"/>
      <c r="Z437" s="149"/>
      <c r="AA437" s="149"/>
      <c r="AB437" s="149"/>
      <c r="AC437" s="149"/>
      <c r="AD437" s="149"/>
      <c r="AE437" s="149"/>
      <c r="AF437" s="149"/>
      <c r="AG437" s="149" t="s">
        <v>261</v>
      </c>
      <c r="AH437" s="149">
        <v>0</v>
      </c>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3" x14ac:dyDescent="0.2">
      <c r="A438" s="156"/>
      <c r="B438" s="157"/>
      <c r="C438" s="193" t="s">
        <v>2759</v>
      </c>
      <c r="D438" s="165"/>
      <c r="E438" s="166">
        <v>9.5</v>
      </c>
      <c r="F438" s="160"/>
      <c r="G438" s="160"/>
      <c r="H438" s="160"/>
      <c r="I438" s="160"/>
      <c r="J438" s="160"/>
      <c r="K438" s="160"/>
      <c r="L438" s="160"/>
      <c r="M438" s="160"/>
      <c r="N438" s="159"/>
      <c r="O438" s="159"/>
      <c r="P438" s="159"/>
      <c r="Q438" s="159"/>
      <c r="R438" s="160"/>
      <c r="S438" s="160"/>
      <c r="T438" s="160"/>
      <c r="U438" s="160"/>
      <c r="V438" s="160"/>
      <c r="W438" s="160"/>
      <c r="X438" s="160"/>
      <c r="Y438" s="160"/>
      <c r="Z438" s="149"/>
      <c r="AA438" s="149"/>
      <c r="AB438" s="149"/>
      <c r="AC438" s="149"/>
      <c r="AD438" s="149"/>
      <c r="AE438" s="149"/>
      <c r="AF438" s="149"/>
      <c r="AG438" s="149" t="s">
        <v>261</v>
      </c>
      <c r="AH438" s="149">
        <v>0</v>
      </c>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outlineLevel="3" x14ac:dyDescent="0.2">
      <c r="A439" s="156"/>
      <c r="B439" s="157"/>
      <c r="C439" s="193" t="s">
        <v>2760</v>
      </c>
      <c r="D439" s="165"/>
      <c r="E439" s="166">
        <v>13.3</v>
      </c>
      <c r="F439" s="160"/>
      <c r="G439" s="160"/>
      <c r="H439" s="160"/>
      <c r="I439" s="160"/>
      <c r="J439" s="160"/>
      <c r="K439" s="160"/>
      <c r="L439" s="160"/>
      <c r="M439" s="160"/>
      <c r="N439" s="159"/>
      <c r="O439" s="159"/>
      <c r="P439" s="159"/>
      <c r="Q439" s="159"/>
      <c r="R439" s="160"/>
      <c r="S439" s="160"/>
      <c r="T439" s="160"/>
      <c r="U439" s="160"/>
      <c r="V439" s="160"/>
      <c r="W439" s="160"/>
      <c r="X439" s="160"/>
      <c r="Y439" s="160"/>
      <c r="Z439" s="149"/>
      <c r="AA439" s="149"/>
      <c r="AB439" s="149"/>
      <c r="AC439" s="149"/>
      <c r="AD439" s="149"/>
      <c r="AE439" s="149"/>
      <c r="AF439" s="149"/>
      <c r="AG439" s="149" t="s">
        <v>261</v>
      </c>
      <c r="AH439" s="149">
        <v>0</v>
      </c>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3" x14ac:dyDescent="0.2">
      <c r="A440" s="156"/>
      <c r="B440" s="157"/>
      <c r="C440" s="193" t="s">
        <v>2875</v>
      </c>
      <c r="D440" s="165"/>
      <c r="E440" s="166">
        <v>7.5</v>
      </c>
      <c r="F440" s="160"/>
      <c r="G440" s="160"/>
      <c r="H440" s="160"/>
      <c r="I440" s="160"/>
      <c r="J440" s="160"/>
      <c r="K440" s="160"/>
      <c r="L440" s="160"/>
      <c r="M440" s="160"/>
      <c r="N440" s="159"/>
      <c r="O440" s="159"/>
      <c r="P440" s="159"/>
      <c r="Q440" s="159"/>
      <c r="R440" s="160"/>
      <c r="S440" s="160"/>
      <c r="T440" s="160"/>
      <c r="U440" s="160"/>
      <c r="V440" s="160"/>
      <c r="W440" s="160"/>
      <c r="X440" s="160"/>
      <c r="Y440" s="160"/>
      <c r="Z440" s="149"/>
      <c r="AA440" s="149"/>
      <c r="AB440" s="149"/>
      <c r="AC440" s="149"/>
      <c r="AD440" s="149"/>
      <c r="AE440" s="149"/>
      <c r="AF440" s="149"/>
      <c r="AG440" s="149" t="s">
        <v>261</v>
      </c>
      <c r="AH440" s="149">
        <v>0</v>
      </c>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ht="22.5" outlineLevel="1" x14ac:dyDescent="0.2">
      <c r="A441" s="175">
        <v>107</v>
      </c>
      <c r="B441" s="176" t="s">
        <v>2876</v>
      </c>
      <c r="C441" s="191" t="s">
        <v>2877</v>
      </c>
      <c r="D441" s="177" t="s">
        <v>338</v>
      </c>
      <c r="E441" s="178">
        <v>34.1</v>
      </c>
      <c r="F441" s="179"/>
      <c r="G441" s="180">
        <f>ROUND(E441*F441,2)</f>
        <v>0</v>
      </c>
      <c r="H441" s="179"/>
      <c r="I441" s="180">
        <f>ROUND(E441*H441,2)</f>
        <v>0</v>
      </c>
      <c r="J441" s="179"/>
      <c r="K441" s="180">
        <f>ROUND(E441*J441,2)</f>
        <v>0</v>
      </c>
      <c r="L441" s="180">
        <v>21</v>
      </c>
      <c r="M441" s="180">
        <f>G441*(1+L441/100)</f>
        <v>0</v>
      </c>
      <c r="N441" s="178">
        <v>5.9049999999999998E-2</v>
      </c>
      <c r="O441" s="178">
        <f>ROUND(E441*N441,2)</f>
        <v>2.0099999999999998</v>
      </c>
      <c r="P441" s="178">
        <v>0</v>
      </c>
      <c r="Q441" s="178">
        <f>ROUND(E441*P441,2)</f>
        <v>0</v>
      </c>
      <c r="R441" s="180" t="s">
        <v>890</v>
      </c>
      <c r="S441" s="180" t="s">
        <v>222</v>
      </c>
      <c r="T441" s="181" t="s">
        <v>808</v>
      </c>
      <c r="U441" s="160">
        <v>0.26</v>
      </c>
      <c r="V441" s="160">
        <f>ROUND(E441*U441,2)</f>
        <v>8.8699999999999992</v>
      </c>
      <c r="W441" s="160"/>
      <c r="X441" s="160" t="s">
        <v>271</v>
      </c>
      <c r="Y441" s="160" t="s">
        <v>225</v>
      </c>
      <c r="Z441" s="149"/>
      <c r="AA441" s="149"/>
      <c r="AB441" s="149"/>
      <c r="AC441" s="149"/>
      <c r="AD441" s="149"/>
      <c r="AE441" s="149"/>
      <c r="AF441" s="149"/>
      <c r="AG441" s="149" t="s">
        <v>272</v>
      </c>
      <c r="AH441" s="149"/>
      <c r="AI441" s="149"/>
      <c r="AJ441" s="149"/>
      <c r="AK441" s="149"/>
      <c r="AL441" s="149"/>
      <c r="AM441" s="149"/>
      <c r="AN441" s="149"/>
      <c r="AO441" s="149"/>
      <c r="AP441" s="149"/>
      <c r="AQ441" s="149"/>
      <c r="AR441" s="149"/>
      <c r="AS441" s="149"/>
      <c r="AT441" s="149"/>
      <c r="AU441" s="149"/>
      <c r="AV441" s="149"/>
      <c r="AW441" s="149"/>
      <c r="AX441" s="149"/>
      <c r="AY441" s="149"/>
      <c r="AZ441" s="149"/>
      <c r="BA441" s="149"/>
      <c r="BB441" s="149"/>
      <c r="BC441" s="149"/>
      <c r="BD441" s="149"/>
      <c r="BE441" s="149"/>
      <c r="BF441" s="149"/>
      <c r="BG441" s="149"/>
      <c r="BH441" s="149"/>
    </row>
    <row r="442" spans="1:60" outlineLevel="2" x14ac:dyDescent="0.2">
      <c r="A442" s="156"/>
      <c r="B442" s="157"/>
      <c r="C442" s="193" t="s">
        <v>2878</v>
      </c>
      <c r="D442" s="165"/>
      <c r="E442" s="166">
        <v>34.1</v>
      </c>
      <c r="F442" s="160"/>
      <c r="G442" s="160"/>
      <c r="H442" s="160"/>
      <c r="I442" s="160"/>
      <c r="J442" s="160"/>
      <c r="K442" s="160"/>
      <c r="L442" s="160"/>
      <c r="M442" s="160"/>
      <c r="N442" s="159"/>
      <c r="O442" s="159"/>
      <c r="P442" s="159"/>
      <c r="Q442" s="159"/>
      <c r="R442" s="160"/>
      <c r="S442" s="160"/>
      <c r="T442" s="160"/>
      <c r="U442" s="160"/>
      <c r="V442" s="160"/>
      <c r="W442" s="160"/>
      <c r="X442" s="160"/>
      <c r="Y442" s="160"/>
      <c r="Z442" s="149"/>
      <c r="AA442" s="149"/>
      <c r="AB442" s="149"/>
      <c r="AC442" s="149"/>
      <c r="AD442" s="149"/>
      <c r="AE442" s="149"/>
      <c r="AF442" s="149"/>
      <c r="AG442" s="149" t="s">
        <v>261</v>
      </c>
      <c r="AH442" s="149">
        <v>0</v>
      </c>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ht="22.5" outlineLevel="1" x14ac:dyDescent="0.2">
      <c r="A443" s="175">
        <v>108</v>
      </c>
      <c r="B443" s="176" t="s">
        <v>2879</v>
      </c>
      <c r="C443" s="191" t="s">
        <v>2880</v>
      </c>
      <c r="D443" s="177" t="s">
        <v>338</v>
      </c>
      <c r="E443" s="178">
        <v>41.8</v>
      </c>
      <c r="F443" s="179"/>
      <c r="G443" s="180">
        <f>ROUND(E443*F443,2)</f>
        <v>0</v>
      </c>
      <c r="H443" s="179"/>
      <c r="I443" s="180">
        <f>ROUND(E443*H443,2)</f>
        <v>0</v>
      </c>
      <c r="J443" s="179"/>
      <c r="K443" s="180">
        <f>ROUND(E443*J443,2)</f>
        <v>0</v>
      </c>
      <c r="L443" s="180">
        <v>21</v>
      </c>
      <c r="M443" s="180">
        <f>G443*(1+L443/100)</f>
        <v>0</v>
      </c>
      <c r="N443" s="178">
        <v>0.11359</v>
      </c>
      <c r="O443" s="178">
        <f>ROUND(E443*N443,2)</f>
        <v>4.75</v>
      </c>
      <c r="P443" s="178">
        <v>0</v>
      </c>
      <c r="Q443" s="178">
        <f>ROUND(E443*P443,2)</f>
        <v>0</v>
      </c>
      <c r="R443" s="180" t="s">
        <v>890</v>
      </c>
      <c r="S443" s="180" t="s">
        <v>222</v>
      </c>
      <c r="T443" s="181" t="s">
        <v>808</v>
      </c>
      <c r="U443" s="160">
        <v>0.26</v>
      </c>
      <c r="V443" s="160">
        <f>ROUND(E443*U443,2)</f>
        <v>10.87</v>
      </c>
      <c r="W443" s="160"/>
      <c r="X443" s="160" t="s">
        <v>271</v>
      </c>
      <c r="Y443" s="160" t="s">
        <v>225</v>
      </c>
      <c r="Z443" s="149"/>
      <c r="AA443" s="149"/>
      <c r="AB443" s="149"/>
      <c r="AC443" s="149"/>
      <c r="AD443" s="149"/>
      <c r="AE443" s="149"/>
      <c r="AF443" s="149"/>
      <c r="AG443" s="149" t="s">
        <v>272</v>
      </c>
      <c r="AH443" s="149"/>
      <c r="AI443" s="149"/>
      <c r="AJ443" s="149"/>
      <c r="AK443" s="149"/>
      <c r="AL443" s="149"/>
      <c r="AM443" s="149"/>
      <c r="AN443" s="149"/>
      <c r="AO443" s="149"/>
      <c r="AP443" s="149"/>
      <c r="AQ443" s="149"/>
      <c r="AR443" s="149"/>
      <c r="AS443" s="149"/>
      <c r="AT443" s="149"/>
      <c r="AU443" s="149"/>
      <c r="AV443" s="149"/>
      <c r="AW443" s="149"/>
      <c r="AX443" s="149"/>
      <c r="AY443" s="149"/>
      <c r="AZ443" s="149"/>
      <c r="BA443" s="149"/>
      <c r="BB443" s="149"/>
      <c r="BC443" s="149"/>
      <c r="BD443" s="149"/>
      <c r="BE443" s="149"/>
      <c r="BF443" s="149"/>
      <c r="BG443" s="149"/>
      <c r="BH443" s="149"/>
    </row>
    <row r="444" spans="1:60" outlineLevel="2" x14ac:dyDescent="0.2">
      <c r="A444" s="156"/>
      <c r="B444" s="157"/>
      <c r="C444" s="193" t="s">
        <v>2881</v>
      </c>
      <c r="D444" s="165"/>
      <c r="E444" s="166">
        <v>32.01</v>
      </c>
      <c r="F444" s="160"/>
      <c r="G444" s="160"/>
      <c r="H444" s="160"/>
      <c r="I444" s="160"/>
      <c r="J444" s="160"/>
      <c r="K444" s="160"/>
      <c r="L444" s="160"/>
      <c r="M444" s="160"/>
      <c r="N444" s="159"/>
      <c r="O444" s="159"/>
      <c r="P444" s="159"/>
      <c r="Q444" s="159"/>
      <c r="R444" s="160"/>
      <c r="S444" s="160"/>
      <c r="T444" s="160"/>
      <c r="U444" s="160"/>
      <c r="V444" s="160"/>
      <c r="W444" s="160"/>
      <c r="X444" s="160"/>
      <c r="Y444" s="160"/>
      <c r="Z444" s="149"/>
      <c r="AA444" s="149"/>
      <c r="AB444" s="149"/>
      <c r="AC444" s="149"/>
      <c r="AD444" s="149"/>
      <c r="AE444" s="149"/>
      <c r="AF444" s="149"/>
      <c r="AG444" s="149" t="s">
        <v>261</v>
      </c>
      <c r="AH444" s="149">
        <v>0</v>
      </c>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outlineLevel="3" x14ac:dyDescent="0.2">
      <c r="A445" s="156"/>
      <c r="B445" s="157"/>
      <c r="C445" s="193" t="s">
        <v>2882</v>
      </c>
      <c r="D445" s="165"/>
      <c r="E445" s="166">
        <v>9.7899999999999991</v>
      </c>
      <c r="F445" s="160"/>
      <c r="G445" s="160"/>
      <c r="H445" s="160"/>
      <c r="I445" s="160"/>
      <c r="J445" s="160"/>
      <c r="K445" s="160"/>
      <c r="L445" s="160"/>
      <c r="M445" s="160"/>
      <c r="N445" s="159"/>
      <c r="O445" s="159"/>
      <c r="P445" s="159"/>
      <c r="Q445" s="159"/>
      <c r="R445" s="160"/>
      <c r="S445" s="160"/>
      <c r="T445" s="160"/>
      <c r="U445" s="160"/>
      <c r="V445" s="160"/>
      <c r="W445" s="160"/>
      <c r="X445" s="160"/>
      <c r="Y445" s="160"/>
      <c r="Z445" s="149"/>
      <c r="AA445" s="149"/>
      <c r="AB445" s="149"/>
      <c r="AC445" s="149"/>
      <c r="AD445" s="149"/>
      <c r="AE445" s="149"/>
      <c r="AF445" s="149"/>
      <c r="AG445" s="149" t="s">
        <v>261</v>
      </c>
      <c r="AH445" s="149">
        <v>0</v>
      </c>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x14ac:dyDescent="0.2">
      <c r="A446" s="168" t="s">
        <v>217</v>
      </c>
      <c r="B446" s="169" t="s">
        <v>127</v>
      </c>
      <c r="C446" s="190" t="s">
        <v>128</v>
      </c>
      <c r="D446" s="170"/>
      <c r="E446" s="171"/>
      <c r="F446" s="172"/>
      <c r="G446" s="172">
        <f>SUMIF(AG447:AG451,"&lt;&gt;NOR",G447:G451)</f>
        <v>0</v>
      </c>
      <c r="H446" s="172"/>
      <c r="I446" s="172">
        <f>SUM(I447:I451)</f>
        <v>0</v>
      </c>
      <c r="J446" s="172"/>
      <c r="K446" s="172">
        <f>SUM(K447:K451)</f>
        <v>0</v>
      </c>
      <c r="L446" s="172"/>
      <c r="M446" s="172">
        <f>SUM(M447:M451)</f>
        <v>0</v>
      </c>
      <c r="N446" s="171"/>
      <c r="O446" s="171">
        <f>SUM(O447:O451)</f>
        <v>0.11</v>
      </c>
      <c r="P446" s="171"/>
      <c r="Q446" s="171">
        <f>SUM(Q447:Q451)</f>
        <v>0</v>
      </c>
      <c r="R446" s="172"/>
      <c r="S446" s="172"/>
      <c r="T446" s="173"/>
      <c r="U446" s="167"/>
      <c r="V446" s="167">
        <f>SUM(V447:V451)</f>
        <v>14.71</v>
      </c>
      <c r="W446" s="167"/>
      <c r="X446" s="167"/>
      <c r="Y446" s="167"/>
      <c r="AG446" t="s">
        <v>218</v>
      </c>
    </row>
    <row r="447" spans="1:60" outlineLevel="1" x14ac:dyDescent="0.2">
      <c r="A447" s="175">
        <v>109</v>
      </c>
      <c r="B447" s="176" t="s">
        <v>2296</v>
      </c>
      <c r="C447" s="191" t="s">
        <v>2297</v>
      </c>
      <c r="D447" s="177" t="s">
        <v>276</v>
      </c>
      <c r="E447" s="178">
        <v>71.027799999999999</v>
      </c>
      <c r="F447" s="179"/>
      <c r="G447" s="180">
        <f>ROUND(E447*F447,2)</f>
        <v>0</v>
      </c>
      <c r="H447" s="179"/>
      <c r="I447" s="180">
        <f>ROUND(E447*H447,2)</f>
        <v>0</v>
      </c>
      <c r="J447" s="179"/>
      <c r="K447" s="180">
        <f>ROUND(E447*J447,2)</f>
        <v>0</v>
      </c>
      <c r="L447" s="180">
        <v>21</v>
      </c>
      <c r="M447" s="180">
        <f>G447*(1+L447/100)</f>
        <v>0</v>
      </c>
      <c r="N447" s="178">
        <v>1.2099999999999999E-3</v>
      </c>
      <c r="O447" s="178">
        <f>ROUND(E447*N447,2)</f>
        <v>0.09</v>
      </c>
      <c r="P447" s="178">
        <v>0</v>
      </c>
      <c r="Q447" s="178">
        <f>ROUND(E447*P447,2)</f>
        <v>0</v>
      </c>
      <c r="R447" s="180" t="s">
        <v>353</v>
      </c>
      <c r="S447" s="180" t="s">
        <v>222</v>
      </c>
      <c r="T447" s="181" t="s">
        <v>808</v>
      </c>
      <c r="U447" s="160">
        <v>0.17699999999999999</v>
      </c>
      <c r="V447" s="160">
        <f>ROUND(E447*U447,2)</f>
        <v>12.57</v>
      </c>
      <c r="W447" s="160"/>
      <c r="X447" s="160" t="s">
        <v>271</v>
      </c>
      <c r="Y447" s="160" t="s">
        <v>225</v>
      </c>
      <c r="Z447" s="149"/>
      <c r="AA447" s="149"/>
      <c r="AB447" s="149"/>
      <c r="AC447" s="149"/>
      <c r="AD447" s="149"/>
      <c r="AE447" s="149"/>
      <c r="AF447" s="149"/>
      <c r="AG447" s="149" t="s">
        <v>272</v>
      </c>
      <c r="AH447" s="149"/>
      <c r="AI447" s="149"/>
      <c r="AJ447" s="149"/>
      <c r="AK447" s="149"/>
      <c r="AL447" s="149"/>
      <c r="AM447" s="149"/>
      <c r="AN447" s="149"/>
      <c r="AO447" s="149"/>
      <c r="AP447" s="149"/>
      <c r="AQ447" s="149"/>
      <c r="AR447" s="149"/>
      <c r="AS447" s="149"/>
      <c r="AT447" s="149"/>
      <c r="AU447" s="149"/>
      <c r="AV447" s="149"/>
      <c r="AW447" s="149"/>
      <c r="AX447" s="149"/>
      <c r="AY447" s="149"/>
      <c r="AZ447" s="149"/>
      <c r="BA447" s="149"/>
      <c r="BB447" s="149"/>
      <c r="BC447" s="149"/>
      <c r="BD447" s="149"/>
      <c r="BE447" s="149"/>
      <c r="BF447" s="149"/>
      <c r="BG447" s="149"/>
      <c r="BH447" s="149"/>
    </row>
    <row r="448" spans="1:60" outlineLevel="2" x14ac:dyDescent="0.2">
      <c r="A448" s="156"/>
      <c r="B448" s="157"/>
      <c r="C448" s="193" t="s">
        <v>2883</v>
      </c>
      <c r="D448" s="165"/>
      <c r="E448" s="166">
        <v>28.66</v>
      </c>
      <c r="F448" s="160"/>
      <c r="G448" s="160"/>
      <c r="H448" s="160"/>
      <c r="I448" s="160"/>
      <c r="J448" s="160"/>
      <c r="K448" s="160"/>
      <c r="L448" s="160"/>
      <c r="M448" s="160"/>
      <c r="N448" s="159"/>
      <c r="O448" s="159"/>
      <c r="P448" s="159"/>
      <c r="Q448" s="159"/>
      <c r="R448" s="160"/>
      <c r="S448" s="160"/>
      <c r="T448" s="160"/>
      <c r="U448" s="160"/>
      <c r="V448" s="160"/>
      <c r="W448" s="160"/>
      <c r="X448" s="160"/>
      <c r="Y448" s="160"/>
      <c r="Z448" s="149"/>
      <c r="AA448" s="149"/>
      <c r="AB448" s="149"/>
      <c r="AC448" s="149"/>
      <c r="AD448" s="149"/>
      <c r="AE448" s="149"/>
      <c r="AF448" s="149"/>
      <c r="AG448" s="149" t="s">
        <v>261</v>
      </c>
      <c r="AH448" s="149">
        <v>0</v>
      </c>
      <c r="AI448" s="149"/>
      <c r="AJ448" s="149"/>
      <c r="AK448" s="149"/>
      <c r="AL448" s="149"/>
      <c r="AM448" s="149"/>
      <c r="AN448" s="149"/>
      <c r="AO448" s="149"/>
      <c r="AP448" s="149"/>
      <c r="AQ448" s="149"/>
      <c r="AR448" s="149"/>
      <c r="AS448" s="149"/>
      <c r="AT448" s="149"/>
      <c r="AU448" s="149"/>
      <c r="AV448" s="149"/>
      <c r="AW448" s="149"/>
      <c r="AX448" s="149"/>
      <c r="AY448" s="149"/>
      <c r="AZ448" s="149"/>
      <c r="BA448" s="149"/>
      <c r="BB448" s="149"/>
      <c r="BC448" s="149"/>
      <c r="BD448" s="149"/>
      <c r="BE448" s="149"/>
      <c r="BF448" s="149"/>
      <c r="BG448" s="149"/>
      <c r="BH448" s="149"/>
    </row>
    <row r="449" spans="1:60" outlineLevel="3" x14ac:dyDescent="0.2">
      <c r="A449" s="156"/>
      <c r="B449" s="157"/>
      <c r="C449" s="193" t="s">
        <v>2884</v>
      </c>
      <c r="D449" s="165"/>
      <c r="E449" s="166">
        <v>42.367800000000003</v>
      </c>
      <c r="F449" s="160"/>
      <c r="G449" s="160"/>
      <c r="H449" s="160"/>
      <c r="I449" s="160"/>
      <c r="J449" s="160"/>
      <c r="K449" s="160"/>
      <c r="L449" s="160"/>
      <c r="M449" s="160"/>
      <c r="N449" s="159"/>
      <c r="O449" s="159"/>
      <c r="P449" s="159"/>
      <c r="Q449" s="159"/>
      <c r="R449" s="160"/>
      <c r="S449" s="160"/>
      <c r="T449" s="160"/>
      <c r="U449" s="160"/>
      <c r="V449" s="160"/>
      <c r="W449" s="160"/>
      <c r="X449" s="160"/>
      <c r="Y449" s="160"/>
      <c r="Z449" s="149"/>
      <c r="AA449" s="149"/>
      <c r="AB449" s="149"/>
      <c r="AC449" s="149"/>
      <c r="AD449" s="149"/>
      <c r="AE449" s="149"/>
      <c r="AF449" s="149"/>
      <c r="AG449" s="149" t="s">
        <v>261</v>
      </c>
      <c r="AH449" s="149">
        <v>0</v>
      </c>
      <c r="AI449" s="149"/>
      <c r="AJ449" s="149"/>
      <c r="AK449" s="149"/>
      <c r="AL449" s="149"/>
      <c r="AM449" s="149"/>
      <c r="AN449" s="149"/>
      <c r="AO449" s="149"/>
      <c r="AP449" s="149"/>
      <c r="AQ449" s="149"/>
      <c r="AR449" s="149"/>
      <c r="AS449" s="149"/>
      <c r="AT449" s="149"/>
      <c r="AU449" s="149"/>
      <c r="AV449" s="149"/>
      <c r="AW449" s="149"/>
      <c r="AX449" s="149"/>
      <c r="AY449" s="149"/>
      <c r="AZ449" s="149"/>
      <c r="BA449" s="149"/>
      <c r="BB449" s="149"/>
      <c r="BC449" s="149"/>
      <c r="BD449" s="149"/>
      <c r="BE449" s="149"/>
      <c r="BF449" s="149"/>
      <c r="BG449" s="149"/>
      <c r="BH449" s="149"/>
    </row>
    <row r="450" spans="1:60" outlineLevel="1" x14ac:dyDescent="0.2">
      <c r="A450" s="175">
        <v>110</v>
      </c>
      <c r="B450" s="176" t="s">
        <v>355</v>
      </c>
      <c r="C450" s="191" t="s">
        <v>356</v>
      </c>
      <c r="D450" s="177" t="s">
        <v>276</v>
      </c>
      <c r="E450" s="178">
        <v>10</v>
      </c>
      <c r="F450" s="179"/>
      <c r="G450" s="180">
        <f>ROUND(E450*F450,2)</f>
        <v>0</v>
      </c>
      <c r="H450" s="179"/>
      <c r="I450" s="180">
        <f>ROUND(E450*H450,2)</f>
        <v>0</v>
      </c>
      <c r="J450" s="179"/>
      <c r="K450" s="180">
        <f>ROUND(E450*J450,2)</f>
        <v>0</v>
      </c>
      <c r="L450" s="180">
        <v>21</v>
      </c>
      <c r="M450" s="180">
        <f>G450*(1+L450/100)</f>
        <v>0</v>
      </c>
      <c r="N450" s="178">
        <v>1.58E-3</v>
      </c>
      <c r="O450" s="178">
        <f>ROUND(E450*N450,2)</f>
        <v>0.02</v>
      </c>
      <c r="P450" s="178">
        <v>0</v>
      </c>
      <c r="Q450" s="178">
        <f>ROUND(E450*P450,2)</f>
        <v>0</v>
      </c>
      <c r="R450" s="180" t="s">
        <v>353</v>
      </c>
      <c r="S450" s="180" t="s">
        <v>222</v>
      </c>
      <c r="T450" s="181" t="s">
        <v>808</v>
      </c>
      <c r="U450" s="160">
        <v>0.214</v>
      </c>
      <c r="V450" s="160">
        <f>ROUND(E450*U450,2)</f>
        <v>2.14</v>
      </c>
      <c r="W450" s="160"/>
      <c r="X450" s="160" t="s">
        <v>271</v>
      </c>
      <c r="Y450" s="160" t="s">
        <v>225</v>
      </c>
      <c r="Z450" s="149"/>
      <c r="AA450" s="149"/>
      <c r="AB450" s="149"/>
      <c r="AC450" s="149"/>
      <c r="AD450" s="149"/>
      <c r="AE450" s="149"/>
      <c r="AF450" s="149"/>
      <c r="AG450" s="149" t="s">
        <v>272</v>
      </c>
      <c r="AH450" s="149"/>
      <c r="AI450" s="149"/>
      <c r="AJ450" s="149"/>
      <c r="AK450" s="149"/>
      <c r="AL450" s="149"/>
      <c r="AM450" s="149"/>
      <c r="AN450" s="149"/>
      <c r="AO450" s="149"/>
      <c r="AP450" s="149"/>
      <c r="AQ450" s="149"/>
      <c r="AR450" s="149"/>
      <c r="AS450" s="149"/>
      <c r="AT450" s="149"/>
      <c r="AU450" s="149"/>
      <c r="AV450" s="149"/>
      <c r="AW450" s="149"/>
      <c r="AX450" s="149"/>
      <c r="AY450" s="149"/>
      <c r="AZ450" s="149"/>
      <c r="BA450" s="149"/>
      <c r="BB450" s="149"/>
      <c r="BC450" s="149"/>
      <c r="BD450" s="149"/>
      <c r="BE450" s="149"/>
      <c r="BF450" s="149"/>
      <c r="BG450" s="149"/>
      <c r="BH450" s="149"/>
    </row>
    <row r="451" spans="1:60" outlineLevel="2" x14ac:dyDescent="0.2">
      <c r="A451" s="156"/>
      <c r="B451" s="157"/>
      <c r="C451" s="193" t="s">
        <v>2885</v>
      </c>
      <c r="D451" s="165"/>
      <c r="E451" s="166">
        <v>10</v>
      </c>
      <c r="F451" s="160"/>
      <c r="G451" s="160"/>
      <c r="H451" s="160"/>
      <c r="I451" s="160"/>
      <c r="J451" s="160"/>
      <c r="K451" s="160"/>
      <c r="L451" s="160"/>
      <c r="M451" s="160"/>
      <c r="N451" s="159"/>
      <c r="O451" s="159"/>
      <c r="P451" s="159"/>
      <c r="Q451" s="159"/>
      <c r="R451" s="160"/>
      <c r="S451" s="160"/>
      <c r="T451" s="160"/>
      <c r="U451" s="160"/>
      <c r="V451" s="160"/>
      <c r="W451" s="160"/>
      <c r="X451" s="160"/>
      <c r="Y451" s="160"/>
      <c r="Z451" s="149"/>
      <c r="AA451" s="149"/>
      <c r="AB451" s="149"/>
      <c r="AC451" s="149"/>
      <c r="AD451" s="149"/>
      <c r="AE451" s="149"/>
      <c r="AF451" s="149"/>
      <c r="AG451" s="149" t="s">
        <v>261</v>
      </c>
      <c r="AH451" s="149">
        <v>0</v>
      </c>
      <c r="AI451" s="149"/>
      <c r="AJ451" s="149"/>
      <c r="AK451" s="149"/>
      <c r="AL451" s="149"/>
      <c r="AM451" s="149"/>
      <c r="AN451" s="149"/>
      <c r="AO451" s="149"/>
      <c r="AP451" s="149"/>
      <c r="AQ451" s="149"/>
      <c r="AR451" s="149"/>
      <c r="AS451" s="149"/>
      <c r="AT451" s="149"/>
      <c r="AU451" s="149"/>
      <c r="AV451" s="149"/>
      <c r="AW451" s="149"/>
      <c r="AX451" s="149"/>
      <c r="AY451" s="149"/>
      <c r="AZ451" s="149"/>
      <c r="BA451" s="149"/>
      <c r="BB451" s="149"/>
      <c r="BC451" s="149"/>
      <c r="BD451" s="149"/>
      <c r="BE451" s="149"/>
      <c r="BF451" s="149"/>
      <c r="BG451" s="149"/>
      <c r="BH451" s="149"/>
    </row>
    <row r="452" spans="1:60" x14ac:dyDescent="0.2">
      <c r="A452" s="168" t="s">
        <v>217</v>
      </c>
      <c r="B452" s="169" t="s">
        <v>131</v>
      </c>
      <c r="C452" s="190" t="s">
        <v>132</v>
      </c>
      <c r="D452" s="170"/>
      <c r="E452" s="171"/>
      <c r="F452" s="172"/>
      <c r="G452" s="172">
        <f>SUMIF(AG453:AG482,"&lt;&gt;NOR",G453:G482)</f>
        <v>0</v>
      </c>
      <c r="H452" s="172"/>
      <c r="I452" s="172">
        <f>SUM(I453:I482)</f>
        <v>0</v>
      </c>
      <c r="J452" s="172"/>
      <c r="K452" s="172">
        <f>SUM(K453:K482)</f>
        <v>0</v>
      </c>
      <c r="L452" s="172"/>
      <c r="M452" s="172">
        <f>SUM(M453:M482)</f>
        <v>0</v>
      </c>
      <c r="N452" s="171"/>
      <c r="O452" s="171">
        <f>SUM(O453:O482)</f>
        <v>0.01</v>
      </c>
      <c r="P452" s="171"/>
      <c r="Q452" s="171">
        <f>SUM(Q453:Q482)</f>
        <v>90.1</v>
      </c>
      <c r="R452" s="172"/>
      <c r="S452" s="172"/>
      <c r="T452" s="173"/>
      <c r="U452" s="167"/>
      <c r="V452" s="167">
        <f>SUM(V453:V482)</f>
        <v>330.45000000000005</v>
      </c>
      <c r="W452" s="167"/>
      <c r="X452" s="167"/>
      <c r="Y452" s="167"/>
      <c r="AG452" t="s">
        <v>218</v>
      </c>
    </row>
    <row r="453" spans="1:60" outlineLevel="1" x14ac:dyDescent="0.2">
      <c r="A453" s="175">
        <v>111</v>
      </c>
      <c r="B453" s="176" t="s">
        <v>2886</v>
      </c>
      <c r="C453" s="191" t="s">
        <v>2887</v>
      </c>
      <c r="D453" s="177" t="s">
        <v>883</v>
      </c>
      <c r="E453" s="178">
        <v>8.0969999999999995</v>
      </c>
      <c r="F453" s="179"/>
      <c r="G453" s="180">
        <f>ROUND(E453*F453,2)</f>
        <v>0</v>
      </c>
      <c r="H453" s="179"/>
      <c r="I453" s="180">
        <f>ROUND(E453*H453,2)</f>
        <v>0</v>
      </c>
      <c r="J453" s="179"/>
      <c r="K453" s="180">
        <f>ROUND(E453*J453,2)</f>
        <v>0</v>
      </c>
      <c r="L453" s="180">
        <v>21</v>
      </c>
      <c r="M453" s="180">
        <f>G453*(1+L453/100)</f>
        <v>0</v>
      </c>
      <c r="N453" s="178">
        <v>0</v>
      </c>
      <c r="O453" s="178">
        <f>ROUND(E453*N453,2)</f>
        <v>0</v>
      </c>
      <c r="P453" s="178">
        <v>2</v>
      </c>
      <c r="Q453" s="178">
        <f>ROUND(E453*P453,2)</f>
        <v>16.190000000000001</v>
      </c>
      <c r="R453" s="180" t="s">
        <v>375</v>
      </c>
      <c r="S453" s="180" t="s">
        <v>222</v>
      </c>
      <c r="T453" s="181" t="s">
        <v>808</v>
      </c>
      <c r="U453" s="160">
        <v>6.4359999999999999</v>
      </c>
      <c r="V453" s="160">
        <f>ROUND(E453*U453,2)</f>
        <v>52.11</v>
      </c>
      <c r="W453" s="160"/>
      <c r="X453" s="160" t="s">
        <v>271</v>
      </c>
      <c r="Y453" s="160" t="s">
        <v>225</v>
      </c>
      <c r="Z453" s="149"/>
      <c r="AA453" s="149"/>
      <c r="AB453" s="149"/>
      <c r="AC453" s="149"/>
      <c r="AD453" s="149"/>
      <c r="AE453" s="149"/>
      <c r="AF453" s="149"/>
      <c r="AG453" s="149" t="s">
        <v>272</v>
      </c>
      <c r="AH453" s="149"/>
      <c r="AI453" s="149"/>
      <c r="AJ453" s="149"/>
      <c r="AK453" s="149"/>
      <c r="AL453" s="149"/>
      <c r="AM453" s="149"/>
      <c r="AN453" s="149"/>
      <c r="AO453" s="149"/>
      <c r="AP453" s="149"/>
      <c r="AQ453" s="149"/>
      <c r="AR453" s="149"/>
      <c r="AS453" s="149"/>
      <c r="AT453" s="149"/>
      <c r="AU453" s="149"/>
      <c r="AV453" s="149"/>
      <c r="AW453" s="149"/>
      <c r="AX453" s="149"/>
      <c r="AY453" s="149"/>
      <c r="AZ453" s="149"/>
      <c r="BA453" s="149"/>
      <c r="BB453" s="149"/>
      <c r="BC453" s="149"/>
      <c r="BD453" s="149"/>
      <c r="BE453" s="149"/>
      <c r="BF453" s="149"/>
      <c r="BG453" s="149"/>
      <c r="BH453" s="149"/>
    </row>
    <row r="454" spans="1:60" outlineLevel="2" x14ac:dyDescent="0.2">
      <c r="A454" s="156"/>
      <c r="B454" s="157"/>
      <c r="C454" s="267" t="s">
        <v>2888</v>
      </c>
      <c r="D454" s="268"/>
      <c r="E454" s="268"/>
      <c r="F454" s="268"/>
      <c r="G454" s="268"/>
      <c r="H454" s="160"/>
      <c r="I454" s="160"/>
      <c r="J454" s="160"/>
      <c r="K454" s="160"/>
      <c r="L454" s="160"/>
      <c r="M454" s="160"/>
      <c r="N454" s="159"/>
      <c r="O454" s="159"/>
      <c r="P454" s="159"/>
      <c r="Q454" s="159"/>
      <c r="R454" s="160"/>
      <c r="S454" s="160"/>
      <c r="T454" s="160"/>
      <c r="U454" s="160"/>
      <c r="V454" s="160"/>
      <c r="W454" s="160"/>
      <c r="X454" s="160"/>
      <c r="Y454" s="160"/>
      <c r="Z454" s="149"/>
      <c r="AA454" s="149"/>
      <c r="AB454" s="149"/>
      <c r="AC454" s="149"/>
      <c r="AD454" s="149"/>
      <c r="AE454" s="149"/>
      <c r="AF454" s="149"/>
      <c r="AG454" s="149" t="s">
        <v>298</v>
      </c>
      <c r="AH454" s="149"/>
      <c r="AI454" s="149"/>
      <c r="AJ454" s="149"/>
      <c r="AK454" s="149"/>
      <c r="AL454" s="149"/>
      <c r="AM454" s="149"/>
      <c r="AN454" s="149"/>
      <c r="AO454" s="149"/>
      <c r="AP454" s="149"/>
      <c r="AQ454" s="149"/>
      <c r="AR454" s="149"/>
      <c r="AS454" s="149"/>
      <c r="AT454" s="149"/>
      <c r="AU454" s="149"/>
      <c r="AV454" s="149"/>
      <c r="AW454" s="149"/>
      <c r="AX454" s="149"/>
      <c r="AY454" s="149"/>
      <c r="AZ454" s="149"/>
      <c r="BA454" s="149"/>
      <c r="BB454" s="149"/>
      <c r="BC454" s="149"/>
      <c r="BD454" s="149"/>
      <c r="BE454" s="149"/>
      <c r="BF454" s="149"/>
      <c r="BG454" s="149"/>
      <c r="BH454" s="149"/>
    </row>
    <row r="455" spans="1:60" outlineLevel="2" x14ac:dyDescent="0.2">
      <c r="A455" s="156"/>
      <c r="B455" s="157"/>
      <c r="C455" s="265" t="s">
        <v>2889</v>
      </c>
      <c r="D455" s="266"/>
      <c r="E455" s="266"/>
      <c r="F455" s="266"/>
      <c r="G455" s="266"/>
      <c r="H455" s="160"/>
      <c r="I455" s="160"/>
      <c r="J455" s="160"/>
      <c r="K455" s="160"/>
      <c r="L455" s="160"/>
      <c r="M455" s="160"/>
      <c r="N455" s="159"/>
      <c r="O455" s="159"/>
      <c r="P455" s="159"/>
      <c r="Q455" s="159"/>
      <c r="R455" s="160"/>
      <c r="S455" s="160"/>
      <c r="T455" s="160"/>
      <c r="U455" s="160"/>
      <c r="V455" s="160"/>
      <c r="W455" s="160"/>
      <c r="X455" s="160"/>
      <c r="Y455" s="160"/>
      <c r="Z455" s="149"/>
      <c r="AA455" s="149"/>
      <c r="AB455" s="149"/>
      <c r="AC455" s="149"/>
      <c r="AD455" s="149"/>
      <c r="AE455" s="149"/>
      <c r="AF455" s="149"/>
      <c r="AG455" s="149" t="s">
        <v>228</v>
      </c>
      <c r="AH455" s="149"/>
      <c r="AI455" s="149"/>
      <c r="AJ455" s="149"/>
      <c r="AK455" s="149"/>
      <c r="AL455" s="149"/>
      <c r="AM455" s="149"/>
      <c r="AN455" s="149"/>
      <c r="AO455" s="149"/>
      <c r="AP455" s="149"/>
      <c r="AQ455" s="149"/>
      <c r="AR455" s="149"/>
      <c r="AS455" s="149"/>
      <c r="AT455" s="149"/>
      <c r="AU455" s="149"/>
      <c r="AV455" s="149"/>
      <c r="AW455" s="149"/>
      <c r="AX455" s="149"/>
      <c r="AY455" s="149"/>
      <c r="AZ455" s="149"/>
      <c r="BA455" s="149"/>
      <c r="BB455" s="149"/>
      <c r="BC455" s="149"/>
      <c r="BD455" s="149"/>
      <c r="BE455" s="149"/>
      <c r="BF455" s="149"/>
      <c r="BG455" s="149"/>
      <c r="BH455" s="149"/>
    </row>
    <row r="456" spans="1:60" outlineLevel="2" x14ac:dyDescent="0.2">
      <c r="A456" s="156"/>
      <c r="B456" s="157"/>
      <c r="C456" s="193" t="s">
        <v>2890</v>
      </c>
      <c r="D456" s="165"/>
      <c r="E456" s="166">
        <v>8.0969999999999995</v>
      </c>
      <c r="F456" s="160"/>
      <c r="G456" s="160"/>
      <c r="H456" s="160"/>
      <c r="I456" s="160"/>
      <c r="J456" s="160"/>
      <c r="K456" s="160"/>
      <c r="L456" s="160"/>
      <c r="M456" s="160"/>
      <c r="N456" s="159"/>
      <c r="O456" s="159"/>
      <c r="P456" s="159"/>
      <c r="Q456" s="159"/>
      <c r="R456" s="160"/>
      <c r="S456" s="160"/>
      <c r="T456" s="160"/>
      <c r="U456" s="160"/>
      <c r="V456" s="160"/>
      <c r="W456" s="160"/>
      <c r="X456" s="160"/>
      <c r="Y456" s="160"/>
      <c r="Z456" s="149"/>
      <c r="AA456" s="149"/>
      <c r="AB456" s="149"/>
      <c r="AC456" s="149"/>
      <c r="AD456" s="149"/>
      <c r="AE456" s="149"/>
      <c r="AF456" s="149"/>
      <c r="AG456" s="149" t="s">
        <v>261</v>
      </c>
      <c r="AH456" s="149">
        <v>0</v>
      </c>
      <c r="AI456" s="149"/>
      <c r="AJ456" s="149"/>
      <c r="AK456" s="149"/>
      <c r="AL456" s="149"/>
      <c r="AM456" s="149"/>
      <c r="AN456" s="149"/>
      <c r="AO456" s="149"/>
      <c r="AP456" s="149"/>
      <c r="AQ456" s="149"/>
      <c r="AR456" s="149"/>
      <c r="AS456" s="149"/>
      <c r="AT456" s="149"/>
      <c r="AU456" s="149"/>
      <c r="AV456" s="149"/>
      <c r="AW456" s="149"/>
      <c r="AX456" s="149"/>
      <c r="AY456" s="149"/>
      <c r="AZ456" s="149"/>
      <c r="BA456" s="149"/>
      <c r="BB456" s="149"/>
      <c r="BC456" s="149"/>
      <c r="BD456" s="149"/>
      <c r="BE456" s="149"/>
      <c r="BF456" s="149"/>
      <c r="BG456" s="149"/>
      <c r="BH456" s="149"/>
    </row>
    <row r="457" spans="1:60" outlineLevel="1" x14ac:dyDescent="0.2">
      <c r="A457" s="175">
        <v>112</v>
      </c>
      <c r="B457" s="176" t="s">
        <v>2886</v>
      </c>
      <c r="C457" s="191" t="s">
        <v>2887</v>
      </c>
      <c r="D457" s="177" t="s">
        <v>883</v>
      </c>
      <c r="E457" s="178">
        <v>3.1459999999999999</v>
      </c>
      <c r="F457" s="179"/>
      <c r="G457" s="180">
        <f>ROUND(E457*F457,2)</f>
        <v>0</v>
      </c>
      <c r="H457" s="179"/>
      <c r="I457" s="180">
        <f>ROUND(E457*H457,2)</f>
        <v>0</v>
      </c>
      <c r="J457" s="179"/>
      <c r="K457" s="180">
        <f>ROUND(E457*J457,2)</f>
        <v>0</v>
      </c>
      <c r="L457" s="180">
        <v>21</v>
      </c>
      <c r="M457" s="180">
        <f>G457*(1+L457/100)</f>
        <v>0</v>
      </c>
      <c r="N457" s="178">
        <v>0</v>
      </c>
      <c r="O457" s="178">
        <f>ROUND(E457*N457,2)</f>
        <v>0</v>
      </c>
      <c r="P457" s="178">
        <v>2</v>
      </c>
      <c r="Q457" s="178">
        <f>ROUND(E457*P457,2)</f>
        <v>6.29</v>
      </c>
      <c r="R457" s="180" t="s">
        <v>375</v>
      </c>
      <c r="S457" s="180" t="s">
        <v>222</v>
      </c>
      <c r="T457" s="181" t="s">
        <v>808</v>
      </c>
      <c r="U457" s="160">
        <v>0</v>
      </c>
      <c r="V457" s="160">
        <f>ROUND(E457*U457,2)</f>
        <v>0</v>
      </c>
      <c r="W457" s="160"/>
      <c r="X457" s="160" t="s">
        <v>1590</v>
      </c>
      <c r="Y457" s="160" t="s">
        <v>225</v>
      </c>
      <c r="Z457" s="149"/>
      <c r="AA457" s="149"/>
      <c r="AB457" s="149"/>
      <c r="AC457" s="149"/>
      <c r="AD457" s="149"/>
      <c r="AE457" s="149"/>
      <c r="AF457" s="149"/>
      <c r="AG457" s="149" t="s">
        <v>1591</v>
      </c>
      <c r="AH457" s="149"/>
      <c r="AI457" s="149"/>
      <c r="AJ457" s="149"/>
      <c r="AK457" s="149"/>
      <c r="AL457" s="149"/>
      <c r="AM457" s="149"/>
      <c r="AN457" s="149"/>
      <c r="AO457" s="149"/>
      <c r="AP457" s="149"/>
      <c r="AQ457" s="149"/>
      <c r="AR457" s="149"/>
      <c r="AS457" s="149"/>
      <c r="AT457" s="149"/>
      <c r="AU457" s="149"/>
      <c r="AV457" s="149"/>
      <c r="AW457" s="149"/>
      <c r="AX457" s="149"/>
      <c r="AY457" s="149"/>
      <c r="AZ457" s="149"/>
      <c r="BA457" s="149"/>
      <c r="BB457" s="149"/>
      <c r="BC457" s="149"/>
      <c r="BD457" s="149"/>
      <c r="BE457" s="149"/>
      <c r="BF457" s="149"/>
      <c r="BG457" s="149"/>
      <c r="BH457" s="149"/>
    </row>
    <row r="458" spans="1:60" outlineLevel="2" x14ac:dyDescent="0.2">
      <c r="A458" s="156"/>
      <c r="B458" s="157"/>
      <c r="C458" s="267" t="s">
        <v>2888</v>
      </c>
      <c r="D458" s="268"/>
      <c r="E458" s="268"/>
      <c r="F458" s="268"/>
      <c r="G458" s="268"/>
      <c r="H458" s="160"/>
      <c r="I458" s="160"/>
      <c r="J458" s="160"/>
      <c r="K458" s="160"/>
      <c r="L458" s="160"/>
      <c r="M458" s="160"/>
      <c r="N458" s="159"/>
      <c r="O458" s="159"/>
      <c r="P458" s="159"/>
      <c r="Q458" s="159"/>
      <c r="R458" s="160"/>
      <c r="S458" s="160"/>
      <c r="T458" s="160"/>
      <c r="U458" s="160"/>
      <c r="V458" s="160"/>
      <c r="W458" s="160"/>
      <c r="X458" s="160"/>
      <c r="Y458" s="160"/>
      <c r="Z458" s="149"/>
      <c r="AA458" s="149"/>
      <c r="AB458" s="149"/>
      <c r="AC458" s="149"/>
      <c r="AD458" s="149"/>
      <c r="AE458" s="149"/>
      <c r="AF458" s="149"/>
      <c r="AG458" s="149" t="s">
        <v>298</v>
      </c>
      <c r="AH458" s="149"/>
      <c r="AI458" s="149"/>
      <c r="AJ458" s="149"/>
      <c r="AK458" s="149"/>
      <c r="AL458" s="149"/>
      <c r="AM458" s="149"/>
      <c r="AN458" s="149"/>
      <c r="AO458" s="149"/>
      <c r="AP458" s="149"/>
      <c r="AQ458" s="149"/>
      <c r="AR458" s="149"/>
      <c r="AS458" s="149"/>
      <c r="AT458" s="149"/>
      <c r="AU458" s="149"/>
      <c r="AV458" s="149"/>
      <c r="AW458" s="149"/>
      <c r="AX458" s="149"/>
      <c r="AY458" s="149"/>
      <c r="AZ458" s="149"/>
      <c r="BA458" s="149"/>
      <c r="BB458" s="149"/>
      <c r="BC458" s="149"/>
      <c r="BD458" s="149"/>
      <c r="BE458" s="149"/>
      <c r="BF458" s="149"/>
      <c r="BG458" s="149"/>
      <c r="BH458" s="149"/>
    </row>
    <row r="459" spans="1:60" outlineLevel="2" x14ac:dyDescent="0.2">
      <c r="A459" s="156"/>
      <c r="B459" s="157"/>
      <c r="C459" s="265" t="s">
        <v>2891</v>
      </c>
      <c r="D459" s="266"/>
      <c r="E459" s="266"/>
      <c r="F459" s="266"/>
      <c r="G459" s="266"/>
      <c r="H459" s="160"/>
      <c r="I459" s="160"/>
      <c r="J459" s="160"/>
      <c r="K459" s="160"/>
      <c r="L459" s="160"/>
      <c r="M459" s="160"/>
      <c r="N459" s="159"/>
      <c r="O459" s="159"/>
      <c r="P459" s="159"/>
      <c r="Q459" s="159"/>
      <c r="R459" s="160"/>
      <c r="S459" s="160"/>
      <c r="T459" s="160"/>
      <c r="U459" s="160"/>
      <c r="V459" s="160"/>
      <c r="W459" s="160"/>
      <c r="X459" s="160"/>
      <c r="Y459" s="160"/>
      <c r="Z459" s="149"/>
      <c r="AA459" s="149"/>
      <c r="AB459" s="149"/>
      <c r="AC459" s="149"/>
      <c r="AD459" s="149"/>
      <c r="AE459" s="149"/>
      <c r="AF459" s="149"/>
      <c r="AG459" s="149" t="s">
        <v>228</v>
      </c>
      <c r="AH459" s="149"/>
      <c r="AI459" s="149"/>
      <c r="AJ459" s="149"/>
      <c r="AK459" s="149"/>
      <c r="AL459" s="149"/>
      <c r="AM459" s="149"/>
      <c r="AN459" s="149"/>
      <c r="AO459" s="149"/>
      <c r="AP459" s="149"/>
      <c r="AQ459" s="149"/>
      <c r="AR459" s="149"/>
      <c r="AS459" s="149"/>
      <c r="AT459" s="149"/>
      <c r="AU459" s="149"/>
      <c r="AV459" s="149"/>
      <c r="AW459" s="149"/>
      <c r="AX459" s="149"/>
      <c r="AY459" s="149"/>
      <c r="AZ459" s="149"/>
      <c r="BA459" s="182" t="str">
        <f>C459</f>
        <v>bourání zídky u schodiště, vybourání monolitického obrubníku a části betonové rampy. základy ocelového schodiště v ploše PL3</v>
      </c>
      <c r="BB459" s="149"/>
      <c r="BC459" s="149"/>
      <c r="BD459" s="149"/>
      <c r="BE459" s="149"/>
      <c r="BF459" s="149"/>
      <c r="BG459" s="149"/>
      <c r="BH459" s="149"/>
    </row>
    <row r="460" spans="1:60" outlineLevel="2" x14ac:dyDescent="0.2">
      <c r="A460" s="156"/>
      <c r="B460" s="157"/>
      <c r="C460" s="193" t="s">
        <v>2892</v>
      </c>
      <c r="D460" s="165"/>
      <c r="E460" s="166">
        <v>0.83699999999999997</v>
      </c>
      <c r="F460" s="160"/>
      <c r="G460" s="160"/>
      <c r="H460" s="160"/>
      <c r="I460" s="160"/>
      <c r="J460" s="160"/>
      <c r="K460" s="160"/>
      <c r="L460" s="160"/>
      <c r="M460" s="160"/>
      <c r="N460" s="159"/>
      <c r="O460" s="159"/>
      <c r="P460" s="159"/>
      <c r="Q460" s="159"/>
      <c r="R460" s="160"/>
      <c r="S460" s="160"/>
      <c r="T460" s="160"/>
      <c r="U460" s="160"/>
      <c r="V460" s="160"/>
      <c r="W460" s="160"/>
      <c r="X460" s="160"/>
      <c r="Y460" s="160"/>
      <c r="Z460" s="149"/>
      <c r="AA460" s="149"/>
      <c r="AB460" s="149"/>
      <c r="AC460" s="149"/>
      <c r="AD460" s="149"/>
      <c r="AE460" s="149"/>
      <c r="AF460" s="149"/>
      <c r="AG460" s="149" t="s">
        <v>261</v>
      </c>
      <c r="AH460" s="149">
        <v>0</v>
      </c>
      <c r="AI460" s="149"/>
      <c r="AJ460" s="149"/>
      <c r="AK460" s="149"/>
      <c r="AL460" s="149"/>
      <c r="AM460" s="149"/>
      <c r="AN460" s="149"/>
      <c r="AO460" s="149"/>
      <c r="AP460" s="149"/>
      <c r="AQ460" s="149"/>
      <c r="AR460" s="149"/>
      <c r="AS460" s="149"/>
      <c r="AT460" s="149"/>
      <c r="AU460" s="149"/>
      <c r="AV460" s="149"/>
      <c r="AW460" s="149"/>
      <c r="AX460" s="149"/>
      <c r="AY460" s="149"/>
      <c r="AZ460" s="149"/>
      <c r="BA460" s="149"/>
      <c r="BB460" s="149"/>
      <c r="BC460" s="149"/>
      <c r="BD460" s="149"/>
      <c r="BE460" s="149"/>
      <c r="BF460" s="149"/>
      <c r="BG460" s="149"/>
      <c r="BH460" s="149"/>
    </row>
    <row r="461" spans="1:60" outlineLevel="3" x14ac:dyDescent="0.2">
      <c r="A461" s="156"/>
      <c r="B461" s="157"/>
      <c r="C461" s="193" t="s">
        <v>2893</v>
      </c>
      <c r="D461" s="165"/>
      <c r="E461" s="166">
        <v>0.32500000000000001</v>
      </c>
      <c r="F461" s="160"/>
      <c r="G461" s="160"/>
      <c r="H461" s="160"/>
      <c r="I461" s="160"/>
      <c r="J461" s="160"/>
      <c r="K461" s="160"/>
      <c r="L461" s="160"/>
      <c r="M461" s="160"/>
      <c r="N461" s="159"/>
      <c r="O461" s="159"/>
      <c r="P461" s="159"/>
      <c r="Q461" s="159"/>
      <c r="R461" s="160"/>
      <c r="S461" s="160"/>
      <c r="T461" s="160"/>
      <c r="U461" s="160"/>
      <c r="V461" s="160"/>
      <c r="W461" s="160"/>
      <c r="X461" s="160"/>
      <c r="Y461" s="160"/>
      <c r="Z461" s="149"/>
      <c r="AA461" s="149"/>
      <c r="AB461" s="149"/>
      <c r="AC461" s="149"/>
      <c r="AD461" s="149"/>
      <c r="AE461" s="149"/>
      <c r="AF461" s="149"/>
      <c r="AG461" s="149" t="s">
        <v>261</v>
      </c>
      <c r="AH461" s="149">
        <v>0</v>
      </c>
      <c r="AI461" s="149"/>
      <c r="AJ461" s="149"/>
      <c r="AK461" s="149"/>
      <c r="AL461" s="149"/>
      <c r="AM461" s="149"/>
      <c r="AN461" s="149"/>
      <c r="AO461" s="149"/>
      <c r="AP461" s="149"/>
      <c r="AQ461" s="149"/>
      <c r="AR461" s="149"/>
      <c r="AS461" s="149"/>
      <c r="AT461" s="149"/>
      <c r="AU461" s="149"/>
      <c r="AV461" s="149"/>
      <c r="AW461" s="149"/>
      <c r="AX461" s="149"/>
      <c r="AY461" s="149"/>
      <c r="AZ461" s="149"/>
      <c r="BA461" s="149"/>
      <c r="BB461" s="149"/>
      <c r="BC461" s="149"/>
      <c r="BD461" s="149"/>
      <c r="BE461" s="149"/>
      <c r="BF461" s="149"/>
      <c r="BG461" s="149"/>
      <c r="BH461" s="149"/>
    </row>
    <row r="462" spans="1:60" outlineLevel="3" x14ac:dyDescent="0.2">
      <c r="A462" s="156"/>
      <c r="B462" s="157"/>
      <c r="C462" s="193" t="s">
        <v>2894</v>
      </c>
      <c r="D462" s="165"/>
      <c r="E462" s="166">
        <v>0.86399999999999999</v>
      </c>
      <c r="F462" s="160"/>
      <c r="G462" s="160"/>
      <c r="H462" s="160"/>
      <c r="I462" s="160"/>
      <c r="J462" s="160"/>
      <c r="K462" s="160"/>
      <c r="L462" s="160"/>
      <c r="M462" s="160"/>
      <c r="N462" s="159"/>
      <c r="O462" s="159"/>
      <c r="P462" s="159"/>
      <c r="Q462" s="159"/>
      <c r="R462" s="160"/>
      <c r="S462" s="160"/>
      <c r="T462" s="160"/>
      <c r="U462" s="160"/>
      <c r="V462" s="160"/>
      <c r="W462" s="160"/>
      <c r="X462" s="160"/>
      <c r="Y462" s="160"/>
      <c r="Z462" s="149"/>
      <c r="AA462" s="149"/>
      <c r="AB462" s="149"/>
      <c r="AC462" s="149"/>
      <c r="AD462" s="149"/>
      <c r="AE462" s="149"/>
      <c r="AF462" s="149"/>
      <c r="AG462" s="149" t="s">
        <v>261</v>
      </c>
      <c r="AH462" s="149">
        <v>0</v>
      </c>
      <c r="AI462" s="149"/>
      <c r="AJ462" s="149"/>
      <c r="AK462" s="149"/>
      <c r="AL462" s="149"/>
      <c r="AM462" s="149"/>
      <c r="AN462" s="149"/>
      <c r="AO462" s="149"/>
      <c r="AP462" s="149"/>
      <c r="AQ462" s="149"/>
      <c r="AR462" s="149"/>
      <c r="AS462" s="149"/>
      <c r="AT462" s="149"/>
      <c r="AU462" s="149"/>
      <c r="AV462" s="149"/>
      <c r="AW462" s="149"/>
      <c r="AX462" s="149"/>
      <c r="AY462" s="149"/>
      <c r="AZ462" s="149"/>
      <c r="BA462" s="149"/>
      <c r="BB462" s="149"/>
      <c r="BC462" s="149"/>
      <c r="BD462" s="149"/>
      <c r="BE462" s="149"/>
      <c r="BF462" s="149"/>
      <c r="BG462" s="149"/>
      <c r="BH462" s="149"/>
    </row>
    <row r="463" spans="1:60" outlineLevel="3" x14ac:dyDescent="0.2">
      <c r="A463" s="156"/>
      <c r="B463" s="157"/>
      <c r="C463" s="193" t="s">
        <v>2895</v>
      </c>
      <c r="D463" s="165"/>
      <c r="E463" s="166">
        <v>1.1200000000000001</v>
      </c>
      <c r="F463" s="160"/>
      <c r="G463" s="160"/>
      <c r="H463" s="160"/>
      <c r="I463" s="160"/>
      <c r="J463" s="160"/>
      <c r="K463" s="160"/>
      <c r="L463" s="160"/>
      <c r="M463" s="160"/>
      <c r="N463" s="159"/>
      <c r="O463" s="159"/>
      <c r="P463" s="159"/>
      <c r="Q463" s="159"/>
      <c r="R463" s="160"/>
      <c r="S463" s="160"/>
      <c r="T463" s="160"/>
      <c r="U463" s="160"/>
      <c r="V463" s="160"/>
      <c r="W463" s="160"/>
      <c r="X463" s="160"/>
      <c r="Y463" s="160"/>
      <c r="Z463" s="149"/>
      <c r="AA463" s="149"/>
      <c r="AB463" s="149"/>
      <c r="AC463" s="149"/>
      <c r="AD463" s="149"/>
      <c r="AE463" s="149"/>
      <c r="AF463" s="149"/>
      <c r="AG463" s="149" t="s">
        <v>261</v>
      </c>
      <c r="AH463" s="149">
        <v>0</v>
      </c>
      <c r="AI463" s="149"/>
      <c r="AJ463" s="149"/>
      <c r="AK463" s="149"/>
      <c r="AL463" s="149"/>
      <c r="AM463" s="149"/>
      <c r="AN463" s="149"/>
      <c r="AO463" s="149"/>
      <c r="AP463" s="149"/>
      <c r="AQ463" s="149"/>
      <c r="AR463" s="149"/>
      <c r="AS463" s="149"/>
      <c r="AT463" s="149"/>
      <c r="AU463" s="149"/>
      <c r="AV463" s="149"/>
      <c r="AW463" s="149"/>
      <c r="AX463" s="149"/>
      <c r="AY463" s="149"/>
      <c r="AZ463" s="149"/>
      <c r="BA463" s="149"/>
      <c r="BB463" s="149"/>
      <c r="BC463" s="149"/>
      <c r="BD463" s="149"/>
      <c r="BE463" s="149"/>
      <c r="BF463" s="149"/>
      <c r="BG463" s="149"/>
      <c r="BH463" s="149"/>
    </row>
    <row r="464" spans="1:60" outlineLevel="1" x14ac:dyDescent="0.2">
      <c r="A464" s="175">
        <v>113</v>
      </c>
      <c r="B464" s="176" t="s">
        <v>2896</v>
      </c>
      <c r="C464" s="191" t="s">
        <v>2897</v>
      </c>
      <c r="D464" s="177" t="s">
        <v>883</v>
      </c>
      <c r="E464" s="178">
        <v>4.7588800000000004</v>
      </c>
      <c r="F464" s="179"/>
      <c r="G464" s="180">
        <f>ROUND(E464*F464,2)</f>
        <v>0</v>
      </c>
      <c r="H464" s="179"/>
      <c r="I464" s="180">
        <f>ROUND(E464*H464,2)</f>
        <v>0</v>
      </c>
      <c r="J464" s="179"/>
      <c r="K464" s="180">
        <f>ROUND(E464*J464,2)</f>
        <v>0</v>
      </c>
      <c r="L464" s="180">
        <v>21</v>
      </c>
      <c r="M464" s="180">
        <f>G464*(1+L464/100)</f>
        <v>0</v>
      </c>
      <c r="N464" s="178">
        <v>1.47E-3</v>
      </c>
      <c r="O464" s="178">
        <f>ROUND(E464*N464,2)</f>
        <v>0.01</v>
      </c>
      <c r="P464" s="178">
        <v>2.2000000000000002</v>
      </c>
      <c r="Q464" s="178">
        <f>ROUND(E464*P464,2)</f>
        <v>10.47</v>
      </c>
      <c r="R464" s="180" t="s">
        <v>375</v>
      </c>
      <c r="S464" s="180" t="s">
        <v>222</v>
      </c>
      <c r="T464" s="181" t="s">
        <v>808</v>
      </c>
      <c r="U464" s="160">
        <v>4.9960000000000004</v>
      </c>
      <c r="V464" s="160">
        <f>ROUND(E464*U464,2)</f>
        <v>23.78</v>
      </c>
      <c r="W464" s="160"/>
      <c r="X464" s="160" t="s">
        <v>271</v>
      </c>
      <c r="Y464" s="160" t="s">
        <v>225</v>
      </c>
      <c r="Z464" s="149"/>
      <c r="AA464" s="149"/>
      <c r="AB464" s="149"/>
      <c r="AC464" s="149"/>
      <c r="AD464" s="149"/>
      <c r="AE464" s="149"/>
      <c r="AF464" s="149"/>
      <c r="AG464" s="149" t="s">
        <v>272</v>
      </c>
      <c r="AH464" s="149"/>
      <c r="AI464" s="149"/>
      <c r="AJ464" s="149"/>
      <c r="AK464" s="149"/>
      <c r="AL464" s="149"/>
      <c r="AM464" s="149"/>
      <c r="AN464" s="149"/>
      <c r="AO464" s="149"/>
      <c r="AP464" s="149"/>
      <c r="AQ464" s="149"/>
      <c r="AR464" s="149"/>
      <c r="AS464" s="149"/>
      <c r="AT464" s="149"/>
      <c r="AU464" s="149"/>
      <c r="AV464" s="149"/>
      <c r="AW464" s="149"/>
      <c r="AX464" s="149"/>
      <c r="AY464" s="149"/>
      <c r="AZ464" s="149"/>
      <c r="BA464" s="149"/>
      <c r="BB464" s="149"/>
      <c r="BC464" s="149"/>
      <c r="BD464" s="149"/>
      <c r="BE464" s="149"/>
      <c r="BF464" s="149"/>
      <c r="BG464" s="149"/>
      <c r="BH464" s="149"/>
    </row>
    <row r="465" spans="1:60" ht="22.5" outlineLevel="2" x14ac:dyDescent="0.2">
      <c r="A465" s="156"/>
      <c r="B465" s="157"/>
      <c r="C465" s="267" t="s">
        <v>2898</v>
      </c>
      <c r="D465" s="268"/>
      <c r="E465" s="268"/>
      <c r="F465" s="268"/>
      <c r="G465" s="268"/>
      <c r="H465" s="160"/>
      <c r="I465" s="160"/>
      <c r="J465" s="160"/>
      <c r="K465" s="160"/>
      <c r="L465" s="160"/>
      <c r="M465" s="160"/>
      <c r="N465" s="159"/>
      <c r="O465" s="159"/>
      <c r="P465" s="159"/>
      <c r="Q465" s="159"/>
      <c r="R465" s="160"/>
      <c r="S465" s="160"/>
      <c r="T465" s="160"/>
      <c r="U465" s="160"/>
      <c r="V465" s="160"/>
      <c r="W465" s="160"/>
      <c r="X465" s="160"/>
      <c r="Y465" s="160"/>
      <c r="Z465" s="149"/>
      <c r="AA465" s="149"/>
      <c r="AB465" s="149"/>
      <c r="AC465" s="149"/>
      <c r="AD465" s="149"/>
      <c r="AE465" s="149"/>
      <c r="AF465" s="149"/>
      <c r="AG465" s="149" t="s">
        <v>298</v>
      </c>
      <c r="AH465" s="149"/>
      <c r="AI465" s="149"/>
      <c r="AJ465" s="149"/>
      <c r="AK465" s="149"/>
      <c r="AL465" s="149"/>
      <c r="AM465" s="149"/>
      <c r="AN465" s="149"/>
      <c r="AO465" s="149"/>
      <c r="AP465" s="149"/>
      <c r="AQ465" s="149"/>
      <c r="AR465" s="149"/>
      <c r="AS465" s="149"/>
      <c r="AT465" s="149"/>
      <c r="AU465" s="149"/>
      <c r="AV465" s="149"/>
      <c r="AW465" s="149"/>
      <c r="AX465" s="149"/>
      <c r="AY465" s="149"/>
      <c r="AZ465" s="149"/>
      <c r="BA465" s="182" t="str">
        <f>C465</f>
        <v>nebo vybourání otvorů průřezové plochy přes 4 m2 ve zdivu z betonu prostého, včetně pomocného lešení o výšce podlahy do 1900 mm a pro zatížení do 1,5 kPa  (150 kg/m2),</v>
      </c>
      <c r="BB465" s="149"/>
      <c r="BC465" s="149"/>
      <c r="BD465" s="149"/>
      <c r="BE465" s="149"/>
      <c r="BF465" s="149"/>
      <c r="BG465" s="149"/>
      <c r="BH465" s="149"/>
    </row>
    <row r="466" spans="1:60" outlineLevel="2" x14ac:dyDescent="0.2">
      <c r="A466" s="156"/>
      <c r="B466" s="157"/>
      <c r="C466" s="265" t="s">
        <v>2899</v>
      </c>
      <c r="D466" s="266"/>
      <c r="E466" s="266"/>
      <c r="F466" s="266"/>
      <c r="G466" s="266"/>
      <c r="H466" s="160"/>
      <c r="I466" s="160"/>
      <c r="J466" s="160"/>
      <c r="K466" s="160"/>
      <c r="L466" s="160"/>
      <c r="M466" s="160"/>
      <c r="N466" s="159"/>
      <c r="O466" s="159"/>
      <c r="P466" s="159"/>
      <c r="Q466" s="159"/>
      <c r="R466" s="160"/>
      <c r="S466" s="160"/>
      <c r="T466" s="160"/>
      <c r="U466" s="160"/>
      <c r="V466" s="160"/>
      <c r="W466" s="160"/>
      <c r="X466" s="160"/>
      <c r="Y466" s="160"/>
      <c r="Z466" s="149"/>
      <c r="AA466" s="149"/>
      <c r="AB466" s="149"/>
      <c r="AC466" s="149"/>
      <c r="AD466" s="149"/>
      <c r="AE466" s="149"/>
      <c r="AF466" s="149"/>
      <c r="AG466" s="149" t="s">
        <v>228</v>
      </c>
      <c r="AH466" s="149"/>
      <c r="AI466" s="149"/>
      <c r="AJ466" s="149"/>
      <c r="AK466" s="149"/>
      <c r="AL466" s="149"/>
      <c r="AM466" s="149"/>
      <c r="AN466" s="149"/>
      <c r="AO466" s="149"/>
      <c r="AP466" s="149"/>
      <c r="AQ466" s="149"/>
      <c r="AR466" s="149"/>
      <c r="AS466" s="149"/>
      <c r="AT466" s="149"/>
      <c r="AU466" s="149"/>
      <c r="AV466" s="149"/>
      <c r="AW466" s="149"/>
      <c r="AX466" s="149"/>
      <c r="AY466" s="149"/>
      <c r="AZ466" s="149"/>
      <c r="BA466" s="149"/>
      <c r="BB466" s="149"/>
      <c r="BC466" s="149"/>
      <c r="BD466" s="149"/>
      <c r="BE466" s="149"/>
      <c r="BF466" s="149"/>
      <c r="BG466" s="149"/>
      <c r="BH466" s="149"/>
    </row>
    <row r="467" spans="1:60" outlineLevel="2" x14ac:dyDescent="0.2">
      <c r="A467" s="156"/>
      <c r="B467" s="157"/>
      <c r="C467" s="193" t="s">
        <v>2900</v>
      </c>
      <c r="D467" s="165"/>
      <c r="E467" s="166">
        <v>2.7480000000000002</v>
      </c>
      <c r="F467" s="160"/>
      <c r="G467" s="160"/>
      <c r="H467" s="160"/>
      <c r="I467" s="160"/>
      <c r="J467" s="160"/>
      <c r="K467" s="160"/>
      <c r="L467" s="160"/>
      <c r="M467" s="160"/>
      <c r="N467" s="159"/>
      <c r="O467" s="159"/>
      <c r="P467" s="159"/>
      <c r="Q467" s="159"/>
      <c r="R467" s="160"/>
      <c r="S467" s="160"/>
      <c r="T467" s="160"/>
      <c r="U467" s="160"/>
      <c r="V467" s="160"/>
      <c r="W467" s="160"/>
      <c r="X467" s="160"/>
      <c r="Y467" s="160"/>
      <c r="Z467" s="149"/>
      <c r="AA467" s="149"/>
      <c r="AB467" s="149"/>
      <c r="AC467" s="149"/>
      <c r="AD467" s="149"/>
      <c r="AE467" s="149"/>
      <c r="AF467" s="149"/>
      <c r="AG467" s="149" t="s">
        <v>261</v>
      </c>
      <c r="AH467" s="149">
        <v>0</v>
      </c>
      <c r="AI467" s="149"/>
      <c r="AJ467" s="149"/>
      <c r="AK467" s="149"/>
      <c r="AL467" s="149"/>
      <c r="AM467" s="149"/>
      <c r="AN467" s="149"/>
      <c r="AO467" s="149"/>
      <c r="AP467" s="149"/>
      <c r="AQ467" s="149"/>
      <c r="AR467" s="149"/>
      <c r="AS467" s="149"/>
      <c r="AT467" s="149"/>
      <c r="AU467" s="149"/>
      <c r="AV467" s="149"/>
      <c r="AW467" s="149"/>
      <c r="AX467" s="149"/>
      <c r="AY467" s="149"/>
      <c r="AZ467" s="149"/>
      <c r="BA467" s="149"/>
      <c r="BB467" s="149"/>
      <c r="BC467" s="149"/>
      <c r="BD467" s="149"/>
      <c r="BE467" s="149"/>
      <c r="BF467" s="149"/>
      <c r="BG467" s="149"/>
      <c r="BH467" s="149"/>
    </row>
    <row r="468" spans="1:60" outlineLevel="3" x14ac:dyDescent="0.2">
      <c r="A468" s="156"/>
      <c r="B468" s="157"/>
      <c r="C468" s="193" t="s">
        <v>2901</v>
      </c>
      <c r="D468" s="165"/>
      <c r="E468" s="166">
        <v>1.26088</v>
      </c>
      <c r="F468" s="160"/>
      <c r="G468" s="160"/>
      <c r="H468" s="160"/>
      <c r="I468" s="160"/>
      <c r="J468" s="160"/>
      <c r="K468" s="160"/>
      <c r="L468" s="160"/>
      <c r="M468" s="160"/>
      <c r="N468" s="159"/>
      <c r="O468" s="159"/>
      <c r="P468" s="159"/>
      <c r="Q468" s="159"/>
      <c r="R468" s="160"/>
      <c r="S468" s="160"/>
      <c r="T468" s="160"/>
      <c r="U468" s="160"/>
      <c r="V468" s="160"/>
      <c r="W468" s="160"/>
      <c r="X468" s="160"/>
      <c r="Y468" s="160"/>
      <c r="Z468" s="149"/>
      <c r="AA468" s="149"/>
      <c r="AB468" s="149"/>
      <c r="AC468" s="149"/>
      <c r="AD468" s="149"/>
      <c r="AE468" s="149"/>
      <c r="AF468" s="149"/>
      <c r="AG468" s="149" t="s">
        <v>261</v>
      </c>
      <c r="AH468" s="149">
        <v>0</v>
      </c>
      <c r="AI468" s="149"/>
      <c r="AJ468" s="149"/>
      <c r="AK468" s="149"/>
      <c r="AL468" s="149"/>
      <c r="AM468" s="149"/>
      <c r="AN468" s="149"/>
      <c r="AO468" s="149"/>
      <c r="AP468" s="149"/>
      <c r="AQ468" s="149"/>
      <c r="AR468" s="149"/>
      <c r="AS468" s="149"/>
      <c r="AT468" s="149"/>
      <c r="AU468" s="149"/>
      <c r="AV468" s="149"/>
      <c r="AW468" s="149"/>
      <c r="AX468" s="149"/>
      <c r="AY468" s="149"/>
      <c r="AZ468" s="149"/>
      <c r="BA468" s="149"/>
      <c r="BB468" s="149"/>
      <c r="BC468" s="149"/>
      <c r="BD468" s="149"/>
      <c r="BE468" s="149"/>
      <c r="BF468" s="149"/>
      <c r="BG468" s="149"/>
      <c r="BH468" s="149"/>
    </row>
    <row r="469" spans="1:60" outlineLevel="3" x14ac:dyDescent="0.2">
      <c r="A469" s="156"/>
      <c r="B469" s="157"/>
      <c r="C469" s="193" t="s">
        <v>2902</v>
      </c>
      <c r="D469" s="165"/>
      <c r="E469" s="166">
        <v>0.75</v>
      </c>
      <c r="F469" s="160"/>
      <c r="G469" s="160"/>
      <c r="H469" s="160"/>
      <c r="I469" s="160"/>
      <c r="J469" s="160"/>
      <c r="K469" s="160"/>
      <c r="L469" s="160"/>
      <c r="M469" s="160"/>
      <c r="N469" s="159"/>
      <c r="O469" s="159"/>
      <c r="P469" s="159"/>
      <c r="Q469" s="159"/>
      <c r="R469" s="160"/>
      <c r="S469" s="160"/>
      <c r="T469" s="160"/>
      <c r="U469" s="160"/>
      <c r="V469" s="160"/>
      <c r="W469" s="160"/>
      <c r="X469" s="160"/>
      <c r="Y469" s="160"/>
      <c r="Z469" s="149"/>
      <c r="AA469" s="149"/>
      <c r="AB469" s="149"/>
      <c r="AC469" s="149"/>
      <c r="AD469" s="149"/>
      <c r="AE469" s="149"/>
      <c r="AF469" s="149"/>
      <c r="AG469" s="149" t="s">
        <v>261</v>
      </c>
      <c r="AH469" s="149">
        <v>0</v>
      </c>
      <c r="AI469" s="149"/>
      <c r="AJ469" s="149"/>
      <c r="AK469" s="149"/>
      <c r="AL469" s="149"/>
      <c r="AM469" s="149"/>
      <c r="AN469" s="149"/>
      <c r="AO469" s="149"/>
      <c r="AP469" s="149"/>
      <c r="AQ469" s="149"/>
      <c r="AR469" s="149"/>
      <c r="AS469" s="149"/>
      <c r="AT469" s="149"/>
      <c r="AU469" s="149"/>
      <c r="AV469" s="149"/>
      <c r="AW469" s="149"/>
      <c r="AX469" s="149"/>
      <c r="AY469" s="149"/>
      <c r="AZ469" s="149"/>
      <c r="BA469" s="149"/>
      <c r="BB469" s="149"/>
      <c r="BC469" s="149"/>
      <c r="BD469" s="149"/>
      <c r="BE469" s="149"/>
      <c r="BF469" s="149"/>
      <c r="BG469" s="149"/>
      <c r="BH469" s="149"/>
    </row>
    <row r="470" spans="1:60" ht="22.5" outlineLevel="1" x14ac:dyDescent="0.2">
      <c r="A470" s="175">
        <v>114</v>
      </c>
      <c r="B470" s="176" t="s">
        <v>2903</v>
      </c>
      <c r="C470" s="191" t="s">
        <v>2904</v>
      </c>
      <c r="D470" s="177" t="s">
        <v>883</v>
      </c>
      <c r="E470" s="178">
        <v>19.656639999999999</v>
      </c>
      <c r="F470" s="179"/>
      <c r="G470" s="180">
        <f>ROUND(E470*F470,2)</f>
        <v>0</v>
      </c>
      <c r="H470" s="179"/>
      <c r="I470" s="180">
        <f>ROUND(E470*H470,2)</f>
        <v>0</v>
      </c>
      <c r="J470" s="179"/>
      <c r="K470" s="180">
        <f>ROUND(E470*J470,2)</f>
        <v>0</v>
      </c>
      <c r="L470" s="180">
        <v>21</v>
      </c>
      <c r="M470" s="180">
        <f>G470*(1+L470/100)</f>
        <v>0</v>
      </c>
      <c r="N470" s="178">
        <v>0</v>
      </c>
      <c r="O470" s="178">
        <f>ROUND(E470*N470,2)</f>
        <v>0</v>
      </c>
      <c r="P470" s="178">
        <v>2.2000000000000002</v>
      </c>
      <c r="Q470" s="178">
        <f>ROUND(E470*P470,2)</f>
        <v>43.24</v>
      </c>
      <c r="R470" s="180" t="s">
        <v>375</v>
      </c>
      <c r="S470" s="180" t="s">
        <v>222</v>
      </c>
      <c r="T470" s="181" t="s">
        <v>808</v>
      </c>
      <c r="U470" s="160">
        <v>10.67</v>
      </c>
      <c r="V470" s="160">
        <f>ROUND(E470*U470,2)</f>
        <v>209.74</v>
      </c>
      <c r="W470" s="160"/>
      <c r="X470" s="160" t="s">
        <v>271</v>
      </c>
      <c r="Y470" s="160" t="s">
        <v>225</v>
      </c>
      <c r="Z470" s="149"/>
      <c r="AA470" s="149"/>
      <c r="AB470" s="149"/>
      <c r="AC470" s="149"/>
      <c r="AD470" s="149"/>
      <c r="AE470" s="149"/>
      <c r="AF470" s="149"/>
      <c r="AG470" s="149" t="s">
        <v>272</v>
      </c>
      <c r="AH470" s="149"/>
      <c r="AI470" s="149"/>
      <c r="AJ470" s="149"/>
      <c r="AK470" s="149"/>
      <c r="AL470" s="149"/>
      <c r="AM470" s="149"/>
      <c r="AN470" s="149"/>
      <c r="AO470" s="149"/>
      <c r="AP470" s="149"/>
      <c r="AQ470" s="149"/>
      <c r="AR470" s="149"/>
      <c r="AS470" s="149"/>
      <c r="AT470" s="149"/>
      <c r="AU470" s="149"/>
      <c r="AV470" s="149"/>
      <c r="AW470" s="149"/>
      <c r="AX470" s="149"/>
      <c r="AY470" s="149"/>
      <c r="AZ470" s="149"/>
      <c r="BA470" s="149"/>
      <c r="BB470" s="149"/>
      <c r="BC470" s="149"/>
      <c r="BD470" s="149"/>
      <c r="BE470" s="149"/>
      <c r="BF470" s="149"/>
      <c r="BG470" s="149"/>
      <c r="BH470" s="149"/>
    </row>
    <row r="471" spans="1:60" outlineLevel="2" x14ac:dyDescent="0.2">
      <c r="A471" s="156"/>
      <c r="B471" s="157"/>
      <c r="C471" s="193" t="s">
        <v>2905</v>
      </c>
      <c r="D471" s="165"/>
      <c r="E471" s="166">
        <v>5.0918400000000004</v>
      </c>
      <c r="F471" s="160"/>
      <c r="G471" s="160"/>
      <c r="H471" s="160"/>
      <c r="I471" s="160"/>
      <c r="J471" s="160"/>
      <c r="K471" s="160"/>
      <c r="L471" s="160"/>
      <c r="M471" s="160"/>
      <c r="N471" s="159"/>
      <c r="O471" s="159"/>
      <c r="P471" s="159"/>
      <c r="Q471" s="159"/>
      <c r="R471" s="160"/>
      <c r="S471" s="160"/>
      <c r="T471" s="160"/>
      <c r="U471" s="160"/>
      <c r="V471" s="160"/>
      <c r="W471" s="160"/>
      <c r="X471" s="160"/>
      <c r="Y471" s="160"/>
      <c r="Z471" s="149"/>
      <c r="AA471" s="149"/>
      <c r="AB471" s="149"/>
      <c r="AC471" s="149"/>
      <c r="AD471" s="149"/>
      <c r="AE471" s="149"/>
      <c r="AF471" s="149"/>
      <c r="AG471" s="149" t="s">
        <v>261</v>
      </c>
      <c r="AH471" s="149">
        <v>0</v>
      </c>
      <c r="AI471" s="149"/>
      <c r="AJ471" s="149"/>
      <c r="AK471" s="149"/>
      <c r="AL471" s="149"/>
      <c r="AM471" s="149"/>
      <c r="AN471" s="149"/>
      <c r="AO471" s="149"/>
      <c r="AP471" s="149"/>
      <c r="AQ471" s="149"/>
      <c r="AR471" s="149"/>
      <c r="AS471" s="149"/>
      <c r="AT471" s="149"/>
      <c r="AU471" s="149"/>
      <c r="AV471" s="149"/>
      <c r="AW471" s="149"/>
      <c r="AX471" s="149"/>
      <c r="AY471" s="149"/>
      <c r="AZ471" s="149"/>
      <c r="BA471" s="149"/>
      <c r="BB471" s="149"/>
      <c r="BC471" s="149"/>
      <c r="BD471" s="149"/>
      <c r="BE471" s="149"/>
      <c r="BF471" s="149"/>
      <c r="BG471" s="149"/>
      <c r="BH471" s="149"/>
    </row>
    <row r="472" spans="1:60" outlineLevel="3" x14ac:dyDescent="0.2">
      <c r="A472" s="156"/>
      <c r="B472" s="157"/>
      <c r="C472" s="193" t="s">
        <v>2906</v>
      </c>
      <c r="D472" s="165"/>
      <c r="E472" s="166">
        <v>14.5648</v>
      </c>
      <c r="F472" s="160"/>
      <c r="G472" s="160"/>
      <c r="H472" s="160"/>
      <c r="I472" s="160"/>
      <c r="J472" s="160"/>
      <c r="K472" s="160"/>
      <c r="L472" s="160"/>
      <c r="M472" s="160"/>
      <c r="N472" s="159"/>
      <c r="O472" s="159"/>
      <c r="P472" s="159"/>
      <c r="Q472" s="159"/>
      <c r="R472" s="160"/>
      <c r="S472" s="160"/>
      <c r="T472" s="160"/>
      <c r="U472" s="160"/>
      <c r="V472" s="160"/>
      <c r="W472" s="160"/>
      <c r="X472" s="160"/>
      <c r="Y472" s="160"/>
      <c r="Z472" s="149"/>
      <c r="AA472" s="149"/>
      <c r="AB472" s="149"/>
      <c r="AC472" s="149"/>
      <c r="AD472" s="149"/>
      <c r="AE472" s="149"/>
      <c r="AF472" s="149"/>
      <c r="AG472" s="149" t="s">
        <v>261</v>
      </c>
      <c r="AH472" s="149">
        <v>0</v>
      </c>
      <c r="AI472" s="149"/>
      <c r="AJ472" s="149"/>
      <c r="AK472" s="149"/>
      <c r="AL472" s="149"/>
      <c r="AM472" s="149"/>
      <c r="AN472" s="149"/>
      <c r="AO472" s="149"/>
      <c r="AP472" s="149"/>
      <c r="AQ472" s="149"/>
      <c r="AR472" s="149"/>
      <c r="AS472" s="149"/>
      <c r="AT472" s="149"/>
      <c r="AU472" s="149"/>
      <c r="AV472" s="149"/>
      <c r="AW472" s="149"/>
      <c r="AX472" s="149"/>
      <c r="AY472" s="149"/>
      <c r="AZ472" s="149"/>
      <c r="BA472" s="149"/>
      <c r="BB472" s="149"/>
      <c r="BC472" s="149"/>
      <c r="BD472" s="149"/>
      <c r="BE472" s="149"/>
      <c r="BF472" s="149"/>
      <c r="BG472" s="149"/>
      <c r="BH472" s="149"/>
    </row>
    <row r="473" spans="1:60" outlineLevel="1" x14ac:dyDescent="0.2">
      <c r="A473" s="175">
        <v>115</v>
      </c>
      <c r="B473" s="176" t="s">
        <v>2907</v>
      </c>
      <c r="C473" s="191" t="s">
        <v>2908</v>
      </c>
      <c r="D473" s="177" t="s">
        <v>276</v>
      </c>
      <c r="E473" s="178">
        <v>196.56639999999999</v>
      </c>
      <c r="F473" s="179"/>
      <c r="G473" s="180">
        <f>ROUND(E473*F473,2)</f>
        <v>0</v>
      </c>
      <c r="H473" s="179"/>
      <c r="I473" s="180">
        <f>ROUND(E473*H473,2)</f>
        <v>0</v>
      </c>
      <c r="J473" s="179"/>
      <c r="K473" s="180">
        <f>ROUND(E473*J473,2)</f>
        <v>0</v>
      </c>
      <c r="L473" s="180">
        <v>21</v>
      </c>
      <c r="M473" s="180">
        <f>G473*(1+L473/100)</f>
        <v>0</v>
      </c>
      <c r="N473" s="178">
        <v>0</v>
      </c>
      <c r="O473" s="178">
        <f>ROUND(E473*N473,2)</f>
        <v>0</v>
      </c>
      <c r="P473" s="178">
        <v>7.0000000000000007E-2</v>
      </c>
      <c r="Q473" s="178">
        <f>ROUND(E473*P473,2)</f>
        <v>13.76</v>
      </c>
      <c r="R473" s="180" t="s">
        <v>375</v>
      </c>
      <c r="S473" s="180" t="s">
        <v>222</v>
      </c>
      <c r="T473" s="181" t="s">
        <v>808</v>
      </c>
      <c r="U473" s="160">
        <v>0.15</v>
      </c>
      <c r="V473" s="160">
        <f>ROUND(E473*U473,2)</f>
        <v>29.48</v>
      </c>
      <c r="W473" s="160"/>
      <c r="X473" s="160" t="s">
        <v>271</v>
      </c>
      <c r="Y473" s="160" t="s">
        <v>225</v>
      </c>
      <c r="Z473" s="149"/>
      <c r="AA473" s="149"/>
      <c r="AB473" s="149"/>
      <c r="AC473" s="149"/>
      <c r="AD473" s="149"/>
      <c r="AE473" s="149"/>
      <c r="AF473" s="149"/>
      <c r="AG473" s="149" t="s">
        <v>272</v>
      </c>
      <c r="AH473" s="149"/>
      <c r="AI473" s="149"/>
      <c r="AJ473" s="149"/>
      <c r="AK473" s="149"/>
      <c r="AL473" s="149"/>
      <c r="AM473" s="149"/>
      <c r="AN473" s="149"/>
      <c r="AO473" s="149"/>
      <c r="AP473" s="149"/>
      <c r="AQ473" s="149"/>
      <c r="AR473" s="149"/>
      <c r="AS473" s="149"/>
      <c r="AT473" s="149"/>
      <c r="AU473" s="149"/>
      <c r="AV473" s="149"/>
      <c r="AW473" s="149"/>
      <c r="AX473" s="149"/>
      <c r="AY473" s="149"/>
      <c r="AZ473" s="149"/>
      <c r="BA473" s="149"/>
      <c r="BB473" s="149"/>
      <c r="BC473" s="149"/>
      <c r="BD473" s="149"/>
      <c r="BE473" s="149"/>
      <c r="BF473" s="149"/>
      <c r="BG473" s="149"/>
      <c r="BH473" s="149"/>
    </row>
    <row r="474" spans="1:60" outlineLevel="2" x14ac:dyDescent="0.2">
      <c r="A474" s="156"/>
      <c r="B474" s="157"/>
      <c r="C474" s="267" t="s">
        <v>1222</v>
      </c>
      <c r="D474" s="268"/>
      <c r="E474" s="268"/>
      <c r="F474" s="268"/>
      <c r="G474" s="268"/>
      <c r="H474" s="160"/>
      <c r="I474" s="160"/>
      <c r="J474" s="160"/>
      <c r="K474" s="160"/>
      <c r="L474" s="160"/>
      <c r="M474" s="160"/>
      <c r="N474" s="159"/>
      <c r="O474" s="159"/>
      <c r="P474" s="159"/>
      <c r="Q474" s="159"/>
      <c r="R474" s="160"/>
      <c r="S474" s="160"/>
      <c r="T474" s="160"/>
      <c r="U474" s="160"/>
      <c r="V474" s="160"/>
      <c r="W474" s="160"/>
      <c r="X474" s="160"/>
      <c r="Y474" s="160"/>
      <c r="Z474" s="149"/>
      <c r="AA474" s="149"/>
      <c r="AB474" s="149"/>
      <c r="AC474" s="149"/>
      <c r="AD474" s="149"/>
      <c r="AE474" s="149"/>
      <c r="AF474" s="149"/>
      <c r="AG474" s="149" t="s">
        <v>298</v>
      </c>
      <c r="AH474" s="149"/>
      <c r="AI474" s="149"/>
      <c r="AJ474" s="149"/>
      <c r="AK474" s="149"/>
      <c r="AL474" s="149"/>
      <c r="AM474" s="149"/>
      <c r="AN474" s="149"/>
      <c r="AO474" s="149"/>
      <c r="AP474" s="149"/>
      <c r="AQ474" s="149"/>
      <c r="AR474" s="149"/>
      <c r="AS474" s="149"/>
      <c r="AT474" s="149"/>
      <c r="AU474" s="149"/>
      <c r="AV474" s="149"/>
      <c r="AW474" s="149"/>
      <c r="AX474" s="149"/>
      <c r="AY474" s="149"/>
      <c r="AZ474" s="149"/>
      <c r="BA474" s="149"/>
      <c r="BB474" s="149"/>
      <c r="BC474" s="149"/>
      <c r="BD474" s="149"/>
      <c r="BE474" s="149"/>
      <c r="BF474" s="149"/>
      <c r="BG474" s="149"/>
      <c r="BH474" s="149"/>
    </row>
    <row r="475" spans="1:60" outlineLevel="2" x14ac:dyDescent="0.2">
      <c r="A475" s="156"/>
      <c r="B475" s="157"/>
      <c r="C475" s="193" t="s">
        <v>2909</v>
      </c>
      <c r="D475" s="165"/>
      <c r="E475" s="166">
        <v>145.648</v>
      </c>
      <c r="F475" s="160"/>
      <c r="G475" s="160"/>
      <c r="H475" s="160"/>
      <c r="I475" s="160"/>
      <c r="J475" s="160"/>
      <c r="K475" s="160"/>
      <c r="L475" s="160"/>
      <c r="M475" s="160"/>
      <c r="N475" s="159"/>
      <c r="O475" s="159"/>
      <c r="P475" s="159"/>
      <c r="Q475" s="159"/>
      <c r="R475" s="160"/>
      <c r="S475" s="160"/>
      <c r="T475" s="160"/>
      <c r="U475" s="160"/>
      <c r="V475" s="160"/>
      <c r="W475" s="160"/>
      <c r="X475" s="160"/>
      <c r="Y475" s="160"/>
      <c r="Z475" s="149"/>
      <c r="AA475" s="149"/>
      <c r="AB475" s="149"/>
      <c r="AC475" s="149"/>
      <c r="AD475" s="149"/>
      <c r="AE475" s="149"/>
      <c r="AF475" s="149"/>
      <c r="AG475" s="149" t="s">
        <v>261</v>
      </c>
      <c r="AH475" s="149">
        <v>0</v>
      </c>
      <c r="AI475" s="149"/>
      <c r="AJ475" s="149"/>
      <c r="AK475" s="149"/>
      <c r="AL475" s="149"/>
      <c r="AM475" s="149"/>
      <c r="AN475" s="149"/>
      <c r="AO475" s="149"/>
      <c r="AP475" s="149"/>
      <c r="AQ475" s="149"/>
      <c r="AR475" s="149"/>
      <c r="AS475" s="149"/>
      <c r="AT475" s="149"/>
      <c r="AU475" s="149"/>
      <c r="AV475" s="149"/>
      <c r="AW475" s="149"/>
      <c r="AX475" s="149"/>
      <c r="AY475" s="149"/>
      <c r="AZ475" s="149"/>
      <c r="BA475" s="149"/>
      <c r="BB475" s="149"/>
      <c r="BC475" s="149"/>
      <c r="BD475" s="149"/>
      <c r="BE475" s="149"/>
      <c r="BF475" s="149"/>
      <c r="BG475" s="149"/>
      <c r="BH475" s="149"/>
    </row>
    <row r="476" spans="1:60" outlineLevel="3" x14ac:dyDescent="0.2">
      <c r="A476" s="156"/>
      <c r="B476" s="157"/>
      <c r="C476" s="193" t="s">
        <v>2769</v>
      </c>
      <c r="D476" s="165"/>
      <c r="E476" s="166">
        <v>50.918399999999998</v>
      </c>
      <c r="F476" s="160"/>
      <c r="G476" s="160"/>
      <c r="H476" s="160"/>
      <c r="I476" s="160"/>
      <c r="J476" s="160"/>
      <c r="K476" s="160"/>
      <c r="L476" s="160"/>
      <c r="M476" s="160"/>
      <c r="N476" s="159"/>
      <c r="O476" s="159"/>
      <c r="P476" s="159"/>
      <c r="Q476" s="159"/>
      <c r="R476" s="160"/>
      <c r="S476" s="160"/>
      <c r="T476" s="160"/>
      <c r="U476" s="160"/>
      <c r="V476" s="160"/>
      <c r="W476" s="160"/>
      <c r="X476" s="160"/>
      <c r="Y476" s="160"/>
      <c r="Z476" s="149"/>
      <c r="AA476" s="149"/>
      <c r="AB476" s="149"/>
      <c r="AC476" s="149"/>
      <c r="AD476" s="149"/>
      <c r="AE476" s="149"/>
      <c r="AF476" s="149"/>
      <c r="AG476" s="149" t="s">
        <v>261</v>
      </c>
      <c r="AH476" s="149">
        <v>0</v>
      </c>
      <c r="AI476" s="149"/>
      <c r="AJ476" s="149"/>
      <c r="AK476" s="149"/>
      <c r="AL476" s="149"/>
      <c r="AM476" s="149"/>
      <c r="AN476" s="149"/>
      <c r="AO476" s="149"/>
      <c r="AP476" s="149"/>
      <c r="AQ476" s="149"/>
      <c r="AR476" s="149"/>
      <c r="AS476" s="149"/>
      <c r="AT476" s="149"/>
      <c r="AU476" s="149"/>
      <c r="AV476" s="149"/>
      <c r="AW476" s="149"/>
      <c r="AX476" s="149"/>
      <c r="AY476" s="149"/>
      <c r="AZ476" s="149"/>
      <c r="BA476" s="149"/>
      <c r="BB476" s="149"/>
      <c r="BC476" s="149"/>
      <c r="BD476" s="149"/>
      <c r="BE476" s="149"/>
      <c r="BF476" s="149"/>
      <c r="BG476" s="149"/>
      <c r="BH476" s="149"/>
    </row>
    <row r="477" spans="1:60" outlineLevel="1" x14ac:dyDescent="0.2">
      <c r="A477" s="175">
        <v>116</v>
      </c>
      <c r="B477" s="176" t="s">
        <v>2910</v>
      </c>
      <c r="C477" s="191" t="s">
        <v>2911</v>
      </c>
      <c r="D477" s="177" t="s">
        <v>338</v>
      </c>
      <c r="E477" s="178">
        <v>2.4</v>
      </c>
      <c r="F477" s="179"/>
      <c r="G477" s="180">
        <f>ROUND(E477*F477,2)</f>
        <v>0</v>
      </c>
      <c r="H477" s="179"/>
      <c r="I477" s="180">
        <f>ROUND(E477*H477,2)</f>
        <v>0</v>
      </c>
      <c r="J477" s="179"/>
      <c r="K477" s="180">
        <f>ROUND(E477*J477,2)</f>
        <v>0</v>
      </c>
      <c r="L477" s="180">
        <v>21</v>
      </c>
      <c r="M477" s="180">
        <f>G477*(1+L477/100)</f>
        <v>0</v>
      </c>
      <c r="N477" s="178">
        <v>0</v>
      </c>
      <c r="O477" s="178">
        <f>ROUND(E477*N477,2)</f>
        <v>0</v>
      </c>
      <c r="P477" s="178">
        <v>3.3169999999999998E-2</v>
      </c>
      <c r="Q477" s="178">
        <f>ROUND(E477*P477,2)</f>
        <v>0.08</v>
      </c>
      <c r="R477" s="180" t="s">
        <v>375</v>
      </c>
      <c r="S477" s="180" t="s">
        <v>222</v>
      </c>
      <c r="T477" s="181" t="s">
        <v>808</v>
      </c>
      <c r="U477" s="160">
        <v>3.9</v>
      </c>
      <c r="V477" s="160">
        <f>ROUND(E477*U477,2)</f>
        <v>9.36</v>
      </c>
      <c r="W477" s="160"/>
      <c r="X477" s="160" t="s">
        <v>271</v>
      </c>
      <c r="Y477" s="160" t="s">
        <v>225</v>
      </c>
      <c r="Z477" s="149"/>
      <c r="AA477" s="149"/>
      <c r="AB477" s="149"/>
      <c r="AC477" s="149"/>
      <c r="AD477" s="149"/>
      <c r="AE477" s="149"/>
      <c r="AF477" s="149"/>
      <c r="AG477" s="149" t="s">
        <v>272</v>
      </c>
      <c r="AH477" s="149"/>
      <c r="AI477" s="149"/>
      <c r="AJ477" s="149"/>
      <c r="AK477" s="149"/>
      <c r="AL477" s="149"/>
      <c r="AM477" s="149"/>
      <c r="AN477" s="149"/>
      <c r="AO477" s="149"/>
      <c r="AP477" s="149"/>
      <c r="AQ477" s="149"/>
      <c r="AR477" s="149"/>
      <c r="AS477" s="149"/>
      <c r="AT477" s="149"/>
      <c r="AU477" s="149"/>
      <c r="AV477" s="149"/>
      <c r="AW477" s="149"/>
      <c r="AX477" s="149"/>
      <c r="AY477" s="149"/>
      <c r="AZ477" s="149"/>
      <c r="BA477" s="149"/>
      <c r="BB477" s="149"/>
      <c r="BC477" s="149"/>
      <c r="BD477" s="149"/>
      <c r="BE477" s="149"/>
      <c r="BF477" s="149"/>
      <c r="BG477" s="149"/>
      <c r="BH477" s="149"/>
    </row>
    <row r="478" spans="1:60" outlineLevel="2" x14ac:dyDescent="0.2">
      <c r="A478" s="156"/>
      <c r="B478" s="157"/>
      <c r="C478" s="256" t="s">
        <v>2912</v>
      </c>
      <c r="D478" s="257"/>
      <c r="E478" s="257"/>
      <c r="F478" s="257"/>
      <c r="G478" s="257"/>
      <c r="H478" s="160"/>
      <c r="I478" s="160"/>
      <c r="J478" s="160"/>
      <c r="K478" s="160"/>
      <c r="L478" s="160"/>
      <c r="M478" s="160"/>
      <c r="N478" s="159"/>
      <c r="O478" s="159"/>
      <c r="P478" s="159"/>
      <c r="Q478" s="159"/>
      <c r="R478" s="160"/>
      <c r="S478" s="160"/>
      <c r="T478" s="160"/>
      <c r="U478" s="160"/>
      <c r="V478" s="160"/>
      <c r="W478" s="160"/>
      <c r="X478" s="160"/>
      <c r="Y478" s="160"/>
      <c r="Z478" s="149"/>
      <c r="AA478" s="149"/>
      <c r="AB478" s="149"/>
      <c r="AC478" s="149"/>
      <c r="AD478" s="149"/>
      <c r="AE478" s="149"/>
      <c r="AF478" s="149"/>
      <c r="AG478" s="149" t="s">
        <v>228</v>
      </c>
      <c r="AH478" s="149"/>
      <c r="AI478" s="149"/>
      <c r="AJ478" s="149"/>
      <c r="AK478" s="149"/>
      <c r="AL478" s="149"/>
      <c r="AM478" s="149"/>
      <c r="AN478" s="149"/>
      <c r="AO478" s="149"/>
      <c r="AP478" s="149"/>
      <c r="AQ478" s="149"/>
      <c r="AR478" s="149"/>
      <c r="AS478" s="149"/>
      <c r="AT478" s="149"/>
      <c r="AU478" s="149"/>
      <c r="AV478" s="149"/>
      <c r="AW478" s="149"/>
      <c r="AX478" s="149"/>
      <c r="AY478" s="149"/>
      <c r="AZ478" s="149"/>
      <c r="BA478" s="149"/>
      <c r="BB478" s="149"/>
      <c r="BC478" s="149"/>
      <c r="BD478" s="149"/>
      <c r="BE478" s="149"/>
      <c r="BF478" s="149"/>
      <c r="BG478" s="149"/>
      <c r="BH478" s="149"/>
    </row>
    <row r="479" spans="1:60" outlineLevel="2" x14ac:dyDescent="0.2">
      <c r="A479" s="156"/>
      <c r="B479" s="157"/>
      <c r="C479" s="193" t="s">
        <v>2913</v>
      </c>
      <c r="D479" s="165"/>
      <c r="E479" s="166">
        <v>2.4</v>
      </c>
      <c r="F479" s="160"/>
      <c r="G479" s="160"/>
      <c r="H479" s="160"/>
      <c r="I479" s="160"/>
      <c r="J479" s="160"/>
      <c r="K479" s="160"/>
      <c r="L479" s="160"/>
      <c r="M479" s="160"/>
      <c r="N479" s="159"/>
      <c r="O479" s="159"/>
      <c r="P479" s="159"/>
      <c r="Q479" s="159"/>
      <c r="R479" s="160"/>
      <c r="S479" s="160"/>
      <c r="T479" s="160"/>
      <c r="U479" s="160"/>
      <c r="V479" s="160"/>
      <c r="W479" s="160"/>
      <c r="X479" s="160"/>
      <c r="Y479" s="160"/>
      <c r="Z479" s="149"/>
      <c r="AA479" s="149"/>
      <c r="AB479" s="149"/>
      <c r="AC479" s="149"/>
      <c r="AD479" s="149"/>
      <c r="AE479" s="149"/>
      <c r="AF479" s="149"/>
      <c r="AG479" s="149" t="s">
        <v>261</v>
      </c>
      <c r="AH479" s="149">
        <v>0</v>
      </c>
      <c r="AI479" s="149"/>
      <c r="AJ479" s="149"/>
      <c r="AK479" s="149"/>
      <c r="AL479" s="149"/>
      <c r="AM479" s="149"/>
      <c r="AN479" s="149"/>
      <c r="AO479" s="149"/>
      <c r="AP479" s="149"/>
      <c r="AQ479" s="149"/>
      <c r="AR479" s="149"/>
      <c r="AS479" s="149"/>
      <c r="AT479" s="149"/>
      <c r="AU479" s="149"/>
      <c r="AV479" s="149"/>
      <c r="AW479" s="149"/>
      <c r="AX479" s="149"/>
      <c r="AY479" s="149"/>
      <c r="AZ479" s="149"/>
      <c r="BA479" s="149"/>
      <c r="BB479" s="149"/>
      <c r="BC479" s="149"/>
      <c r="BD479" s="149"/>
      <c r="BE479" s="149"/>
      <c r="BF479" s="149"/>
      <c r="BG479" s="149"/>
      <c r="BH479" s="149"/>
    </row>
    <row r="480" spans="1:60" outlineLevel="1" x14ac:dyDescent="0.2">
      <c r="A480" s="175">
        <v>117</v>
      </c>
      <c r="B480" s="176" t="s">
        <v>2914</v>
      </c>
      <c r="C480" s="191" t="s">
        <v>2915</v>
      </c>
      <c r="D480" s="177" t="s">
        <v>338</v>
      </c>
      <c r="E480" s="178">
        <v>1.3</v>
      </c>
      <c r="F480" s="179"/>
      <c r="G480" s="180">
        <f>ROUND(E480*F480,2)</f>
        <v>0</v>
      </c>
      <c r="H480" s="179"/>
      <c r="I480" s="180">
        <f>ROUND(E480*H480,2)</f>
        <v>0</v>
      </c>
      <c r="J480" s="179"/>
      <c r="K480" s="180">
        <f>ROUND(E480*J480,2)</f>
        <v>0</v>
      </c>
      <c r="L480" s="180">
        <v>21</v>
      </c>
      <c r="M480" s="180">
        <f>G480*(1+L480/100)</f>
        <v>0</v>
      </c>
      <c r="N480" s="178">
        <v>0</v>
      </c>
      <c r="O480" s="178">
        <f>ROUND(E480*N480,2)</f>
        <v>0</v>
      </c>
      <c r="P480" s="178">
        <v>5.024E-2</v>
      </c>
      <c r="Q480" s="178">
        <f>ROUND(E480*P480,2)</f>
        <v>7.0000000000000007E-2</v>
      </c>
      <c r="R480" s="180" t="s">
        <v>375</v>
      </c>
      <c r="S480" s="180" t="s">
        <v>222</v>
      </c>
      <c r="T480" s="181" t="s">
        <v>808</v>
      </c>
      <c r="U480" s="160">
        <v>4.5999999999999996</v>
      </c>
      <c r="V480" s="160">
        <f>ROUND(E480*U480,2)</f>
        <v>5.98</v>
      </c>
      <c r="W480" s="160"/>
      <c r="X480" s="160" t="s">
        <v>271</v>
      </c>
      <c r="Y480" s="160" t="s">
        <v>225</v>
      </c>
      <c r="Z480" s="149"/>
      <c r="AA480" s="149"/>
      <c r="AB480" s="149"/>
      <c r="AC480" s="149"/>
      <c r="AD480" s="149"/>
      <c r="AE480" s="149"/>
      <c r="AF480" s="149"/>
      <c r="AG480" s="149" t="s">
        <v>272</v>
      </c>
      <c r="AH480" s="149"/>
      <c r="AI480" s="149"/>
      <c r="AJ480" s="149"/>
      <c r="AK480" s="149"/>
      <c r="AL480" s="149"/>
      <c r="AM480" s="149"/>
      <c r="AN480" s="149"/>
      <c r="AO480" s="149"/>
      <c r="AP480" s="149"/>
      <c r="AQ480" s="149"/>
      <c r="AR480" s="149"/>
      <c r="AS480" s="149"/>
      <c r="AT480" s="149"/>
      <c r="AU480" s="149"/>
      <c r="AV480" s="149"/>
      <c r="AW480" s="149"/>
      <c r="AX480" s="149"/>
      <c r="AY480" s="149"/>
      <c r="AZ480" s="149"/>
      <c r="BA480" s="149"/>
      <c r="BB480" s="149"/>
      <c r="BC480" s="149"/>
      <c r="BD480" s="149"/>
      <c r="BE480" s="149"/>
      <c r="BF480" s="149"/>
      <c r="BG480" s="149"/>
      <c r="BH480" s="149"/>
    </row>
    <row r="481" spans="1:60" outlineLevel="2" x14ac:dyDescent="0.2">
      <c r="A481" s="156"/>
      <c r="B481" s="157"/>
      <c r="C481" s="256" t="s">
        <v>2916</v>
      </c>
      <c r="D481" s="257"/>
      <c r="E481" s="257"/>
      <c r="F481" s="257"/>
      <c r="G481" s="257"/>
      <c r="H481" s="160"/>
      <c r="I481" s="160"/>
      <c r="J481" s="160"/>
      <c r="K481" s="160"/>
      <c r="L481" s="160"/>
      <c r="M481" s="160"/>
      <c r="N481" s="159"/>
      <c r="O481" s="159"/>
      <c r="P481" s="159"/>
      <c r="Q481" s="159"/>
      <c r="R481" s="160"/>
      <c r="S481" s="160"/>
      <c r="T481" s="160"/>
      <c r="U481" s="160"/>
      <c r="V481" s="160"/>
      <c r="W481" s="160"/>
      <c r="X481" s="160"/>
      <c r="Y481" s="160"/>
      <c r="Z481" s="149"/>
      <c r="AA481" s="149"/>
      <c r="AB481" s="149"/>
      <c r="AC481" s="149"/>
      <c r="AD481" s="149"/>
      <c r="AE481" s="149"/>
      <c r="AF481" s="149"/>
      <c r="AG481" s="149" t="s">
        <v>228</v>
      </c>
      <c r="AH481" s="149"/>
      <c r="AI481" s="149"/>
      <c r="AJ481" s="149"/>
      <c r="AK481" s="149"/>
      <c r="AL481" s="149"/>
      <c r="AM481" s="149"/>
      <c r="AN481" s="149"/>
      <c r="AO481" s="149"/>
      <c r="AP481" s="149"/>
      <c r="AQ481" s="149"/>
      <c r="AR481" s="149"/>
      <c r="AS481" s="149"/>
      <c r="AT481" s="149"/>
      <c r="AU481" s="149"/>
      <c r="AV481" s="149"/>
      <c r="AW481" s="149"/>
      <c r="AX481" s="149"/>
      <c r="AY481" s="149"/>
      <c r="AZ481" s="149"/>
      <c r="BA481" s="149"/>
      <c r="BB481" s="149"/>
      <c r="BC481" s="149"/>
      <c r="BD481" s="149"/>
      <c r="BE481" s="149"/>
      <c r="BF481" s="149"/>
      <c r="BG481" s="149"/>
      <c r="BH481" s="149"/>
    </row>
    <row r="482" spans="1:60" outlineLevel="2" x14ac:dyDescent="0.2">
      <c r="A482" s="156"/>
      <c r="B482" s="157"/>
      <c r="C482" s="193" t="s">
        <v>2917</v>
      </c>
      <c r="D482" s="165"/>
      <c r="E482" s="166">
        <v>1.3</v>
      </c>
      <c r="F482" s="160"/>
      <c r="G482" s="160"/>
      <c r="H482" s="160"/>
      <c r="I482" s="160"/>
      <c r="J482" s="160"/>
      <c r="K482" s="160"/>
      <c r="L482" s="160"/>
      <c r="M482" s="160"/>
      <c r="N482" s="159"/>
      <c r="O482" s="159"/>
      <c r="P482" s="159"/>
      <c r="Q482" s="159"/>
      <c r="R482" s="160"/>
      <c r="S482" s="160"/>
      <c r="T482" s="160"/>
      <c r="U482" s="160"/>
      <c r="V482" s="160"/>
      <c r="W482" s="160"/>
      <c r="X482" s="160"/>
      <c r="Y482" s="160"/>
      <c r="Z482" s="149"/>
      <c r="AA482" s="149"/>
      <c r="AB482" s="149"/>
      <c r="AC482" s="149"/>
      <c r="AD482" s="149"/>
      <c r="AE482" s="149"/>
      <c r="AF482" s="149"/>
      <c r="AG482" s="149" t="s">
        <v>261</v>
      </c>
      <c r="AH482" s="149">
        <v>0</v>
      </c>
      <c r="AI482" s="149"/>
      <c r="AJ482" s="149"/>
      <c r="AK482" s="149"/>
      <c r="AL482" s="149"/>
      <c r="AM482" s="149"/>
      <c r="AN482" s="149"/>
      <c r="AO482" s="149"/>
      <c r="AP482" s="149"/>
      <c r="AQ482" s="149"/>
      <c r="AR482" s="149"/>
      <c r="AS482" s="149"/>
      <c r="AT482" s="149"/>
      <c r="AU482" s="149"/>
      <c r="AV482" s="149"/>
      <c r="AW482" s="149"/>
      <c r="AX482" s="149"/>
      <c r="AY482" s="149"/>
      <c r="AZ482" s="149"/>
      <c r="BA482" s="149"/>
      <c r="BB482" s="149"/>
      <c r="BC482" s="149"/>
      <c r="BD482" s="149"/>
      <c r="BE482" s="149"/>
      <c r="BF482" s="149"/>
      <c r="BG482" s="149"/>
      <c r="BH482" s="149"/>
    </row>
    <row r="483" spans="1:60" x14ac:dyDescent="0.2">
      <c r="A483" s="168" t="s">
        <v>217</v>
      </c>
      <c r="B483" s="169" t="s">
        <v>133</v>
      </c>
      <c r="C483" s="190" t="s">
        <v>134</v>
      </c>
      <c r="D483" s="170"/>
      <c r="E483" s="171"/>
      <c r="F483" s="172"/>
      <c r="G483" s="172">
        <f>SUMIF(AG484:AG488,"&lt;&gt;NOR",G484:G488)</f>
        <v>0</v>
      </c>
      <c r="H483" s="172"/>
      <c r="I483" s="172">
        <f>SUM(I484:I488)</f>
        <v>0</v>
      </c>
      <c r="J483" s="172"/>
      <c r="K483" s="172">
        <f>SUM(K484:K488)</f>
        <v>0</v>
      </c>
      <c r="L483" s="172"/>
      <c r="M483" s="172">
        <f>SUM(M484:M488)</f>
        <v>0</v>
      </c>
      <c r="N483" s="171"/>
      <c r="O483" s="171">
        <f>SUM(O484:O488)</f>
        <v>0</v>
      </c>
      <c r="P483" s="171"/>
      <c r="Q483" s="171">
        <f>SUM(Q484:Q488)</f>
        <v>0</v>
      </c>
      <c r="R483" s="172"/>
      <c r="S483" s="172"/>
      <c r="T483" s="173"/>
      <c r="U483" s="167"/>
      <c r="V483" s="167">
        <f>SUM(V484:V488)</f>
        <v>682.36</v>
      </c>
      <c r="W483" s="167"/>
      <c r="X483" s="167"/>
      <c r="Y483" s="167"/>
      <c r="AG483" t="s">
        <v>218</v>
      </c>
    </row>
    <row r="484" spans="1:60" outlineLevel="1" x14ac:dyDescent="0.2">
      <c r="A484" s="183">
        <v>118</v>
      </c>
      <c r="B484" s="184" t="s">
        <v>844</v>
      </c>
      <c r="C484" s="192" t="s">
        <v>845</v>
      </c>
      <c r="D484" s="185" t="s">
        <v>439</v>
      </c>
      <c r="E484" s="186">
        <v>368.44355999999999</v>
      </c>
      <c r="F484" s="187"/>
      <c r="G484" s="188">
        <f>ROUND(E484*F484,2)</f>
        <v>0</v>
      </c>
      <c r="H484" s="187"/>
      <c r="I484" s="188">
        <f>ROUND(E484*H484,2)</f>
        <v>0</v>
      </c>
      <c r="J484" s="187"/>
      <c r="K484" s="188">
        <f>ROUND(E484*J484,2)</f>
        <v>0</v>
      </c>
      <c r="L484" s="188">
        <v>21</v>
      </c>
      <c r="M484" s="188">
        <f>G484*(1+L484/100)</f>
        <v>0</v>
      </c>
      <c r="N484" s="186">
        <v>0</v>
      </c>
      <c r="O484" s="186">
        <f>ROUND(E484*N484,2)</f>
        <v>0</v>
      </c>
      <c r="P484" s="186">
        <v>0</v>
      </c>
      <c r="Q484" s="186">
        <f>ROUND(E484*P484,2)</f>
        <v>0</v>
      </c>
      <c r="R484" s="188" t="s">
        <v>375</v>
      </c>
      <c r="S484" s="188" t="s">
        <v>222</v>
      </c>
      <c r="T484" s="189" t="s">
        <v>808</v>
      </c>
      <c r="U484" s="160">
        <v>0.49</v>
      </c>
      <c r="V484" s="160">
        <f>ROUND(E484*U484,2)</f>
        <v>180.54</v>
      </c>
      <c r="W484" s="160"/>
      <c r="X484" s="160" t="s">
        <v>842</v>
      </c>
      <c r="Y484" s="160" t="s">
        <v>225</v>
      </c>
      <c r="Z484" s="149"/>
      <c r="AA484" s="149"/>
      <c r="AB484" s="149"/>
      <c r="AC484" s="149"/>
      <c r="AD484" s="149"/>
      <c r="AE484" s="149"/>
      <c r="AF484" s="149"/>
      <c r="AG484" s="149" t="s">
        <v>843</v>
      </c>
      <c r="AH484" s="149"/>
      <c r="AI484" s="149"/>
      <c r="AJ484" s="149"/>
      <c r="AK484" s="149"/>
      <c r="AL484" s="149"/>
      <c r="AM484" s="149"/>
      <c r="AN484" s="149"/>
      <c r="AO484" s="149"/>
      <c r="AP484" s="149"/>
      <c r="AQ484" s="149"/>
      <c r="AR484" s="149"/>
      <c r="AS484" s="149"/>
      <c r="AT484" s="149"/>
      <c r="AU484" s="149"/>
      <c r="AV484" s="149"/>
      <c r="AW484" s="149"/>
      <c r="AX484" s="149"/>
      <c r="AY484" s="149"/>
      <c r="AZ484" s="149"/>
      <c r="BA484" s="149"/>
      <c r="BB484" s="149"/>
      <c r="BC484" s="149"/>
      <c r="BD484" s="149"/>
      <c r="BE484" s="149"/>
      <c r="BF484" s="149"/>
      <c r="BG484" s="149"/>
      <c r="BH484" s="149"/>
    </row>
    <row r="485" spans="1:60" outlineLevel="1" x14ac:dyDescent="0.2">
      <c r="A485" s="183">
        <v>119</v>
      </c>
      <c r="B485" s="184" t="s">
        <v>847</v>
      </c>
      <c r="C485" s="192" t="s">
        <v>848</v>
      </c>
      <c r="D485" s="185" t="s">
        <v>439</v>
      </c>
      <c r="E485" s="186">
        <v>7000.4276</v>
      </c>
      <c r="F485" s="187"/>
      <c r="G485" s="188">
        <f>ROUND(E485*F485,2)</f>
        <v>0</v>
      </c>
      <c r="H485" s="187"/>
      <c r="I485" s="188">
        <f>ROUND(E485*H485,2)</f>
        <v>0</v>
      </c>
      <c r="J485" s="187"/>
      <c r="K485" s="188">
        <f>ROUND(E485*J485,2)</f>
        <v>0</v>
      </c>
      <c r="L485" s="188">
        <v>21</v>
      </c>
      <c r="M485" s="188">
        <f>G485*(1+L485/100)</f>
        <v>0</v>
      </c>
      <c r="N485" s="186">
        <v>0</v>
      </c>
      <c r="O485" s="186">
        <f>ROUND(E485*N485,2)</f>
        <v>0</v>
      </c>
      <c r="P485" s="186">
        <v>0</v>
      </c>
      <c r="Q485" s="186">
        <f>ROUND(E485*P485,2)</f>
        <v>0</v>
      </c>
      <c r="R485" s="188" t="s">
        <v>375</v>
      </c>
      <c r="S485" s="188" t="s">
        <v>222</v>
      </c>
      <c r="T485" s="189" t="s">
        <v>808</v>
      </c>
      <c r="U485" s="160">
        <v>0</v>
      </c>
      <c r="V485" s="160">
        <f>ROUND(E485*U485,2)</f>
        <v>0</v>
      </c>
      <c r="W485" s="160"/>
      <c r="X485" s="160" t="s">
        <v>842</v>
      </c>
      <c r="Y485" s="160" t="s">
        <v>225</v>
      </c>
      <c r="Z485" s="149"/>
      <c r="AA485" s="149"/>
      <c r="AB485" s="149"/>
      <c r="AC485" s="149"/>
      <c r="AD485" s="149"/>
      <c r="AE485" s="149"/>
      <c r="AF485" s="149"/>
      <c r="AG485" s="149" t="s">
        <v>843</v>
      </c>
      <c r="AH485" s="149"/>
      <c r="AI485" s="149"/>
      <c r="AJ485" s="149"/>
      <c r="AK485" s="149"/>
      <c r="AL485" s="149"/>
      <c r="AM485" s="149"/>
      <c r="AN485" s="149"/>
      <c r="AO485" s="149"/>
      <c r="AP485" s="149"/>
      <c r="AQ485" s="149"/>
      <c r="AR485" s="149"/>
      <c r="AS485" s="149"/>
      <c r="AT485" s="149"/>
      <c r="AU485" s="149"/>
      <c r="AV485" s="149"/>
      <c r="AW485" s="149"/>
      <c r="AX485" s="149"/>
      <c r="AY485" s="149"/>
      <c r="AZ485" s="149"/>
      <c r="BA485" s="149"/>
      <c r="BB485" s="149"/>
      <c r="BC485" s="149"/>
      <c r="BD485" s="149"/>
      <c r="BE485" s="149"/>
      <c r="BF485" s="149"/>
      <c r="BG485" s="149"/>
      <c r="BH485" s="149"/>
    </row>
    <row r="486" spans="1:60" outlineLevel="1" x14ac:dyDescent="0.2">
      <c r="A486" s="183">
        <v>120</v>
      </c>
      <c r="B486" s="184" t="s">
        <v>849</v>
      </c>
      <c r="C486" s="192" t="s">
        <v>850</v>
      </c>
      <c r="D486" s="185" t="s">
        <v>439</v>
      </c>
      <c r="E486" s="186">
        <v>368.44355999999999</v>
      </c>
      <c r="F486" s="187"/>
      <c r="G486" s="188">
        <f>ROUND(E486*F486,2)</f>
        <v>0</v>
      </c>
      <c r="H486" s="187"/>
      <c r="I486" s="188">
        <f>ROUND(E486*H486,2)</f>
        <v>0</v>
      </c>
      <c r="J486" s="187"/>
      <c r="K486" s="188">
        <f>ROUND(E486*J486,2)</f>
        <v>0</v>
      </c>
      <c r="L486" s="188">
        <v>21</v>
      </c>
      <c r="M486" s="188">
        <f>G486*(1+L486/100)</f>
        <v>0</v>
      </c>
      <c r="N486" s="186">
        <v>0</v>
      </c>
      <c r="O486" s="186">
        <f>ROUND(E486*N486,2)</f>
        <v>0</v>
      </c>
      <c r="P486" s="186">
        <v>0</v>
      </c>
      <c r="Q486" s="186">
        <f>ROUND(E486*P486,2)</f>
        <v>0</v>
      </c>
      <c r="R486" s="188" t="s">
        <v>375</v>
      </c>
      <c r="S486" s="188" t="s">
        <v>222</v>
      </c>
      <c r="T486" s="189" t="s">
        <v>808</v>
      </c>
      <c r="U486" s="160">
        <v>0.94199999999999995</v>
      </c>
      <c r="V486" s="160">
        <f>ROUND(E486*U486,2)</f>
        <v>347.07</v>
      </c>
      <c r="W486" s="160"/>
      <c r="X486" s="160" t="s">
        <v>842</v>
      </c>
      <c r="Y486" s="160" t="s">
        <v>225</v>
      </c>
      <c r="Z486" s="149"/>
      <c r="AA486" s="149"/>
      <c r="AB486" s="149"/>
      <c r="AC486" s="149"/>
      <c r="AD486" s="149"/>
      <c r="AE486" s="149"/>
      <c r="AF486" s="149"/>
      <c r="AG486" s="149" t="s">
        <v>843</v>
      </c>
      <c r="AH486" s="149"/>
      <c r="AI486" s="149"/>
      <c r="AJ486" s="149"/>
      <c r="AK486" s="149"/>
      <c r="AL486" s="149"/>
      <c r="AM486" s="149"/>
      <c r="AN486" s="149"/>
      <c r="AO486" s="149"/>
      <c r="AP486" s="149"/>
      <c r="AQ486" s="149"/>
      <c r="AR486" s="149"/>
      <c r="AS486" s="149"/>
      <c r="AT486" s="149"/>
      <c r="AU486" s="149"/>
      <c r="AV486" s="149"/>
      <c r="AW486" s="149"/>
      <c r="AX486" s="149"/>
      <c r="AY486" s="149"/>
      <c r="AZ486" s="149"/>
      <c r="BA486" s="149"/>
      <c r="BB486" s="149"/>
      <c r="BC486" s="149"/>
      <c r="BD486" s="149"/>
      <c r="BE486" s="149"/>
      <c r="BF486" s="149"/>
      <c r="BG486" s="149"/>
      <c r="BH486" s="149"/>
    </row>
    <row r="487" spans="1:60" ht="22.5" outlineLevel="1" x14ac:dyDescent="0.2">
      <c r="A487" s="183">
        <v>121</v>
      </c>
      <c r="B487" s="184" t="s">
        <v>851</v>
      </c>
      <c r="C487" s="192" t="s">
        <v>852</v>
      </c>
      <c r="D487" s="185" t="s">
        <v>439</v>
      </c>
      <c r="E487" s="186">
        <v>1473.77423</v>
      </c>
      <c r="F487" s="187"/>
      <c r="G487" s="188">
        <f>ROUND(E487*F487,2)</f>
        <v>0</v>
      </c>
      <c r="H487" s="187"/>
      <c r="I487" s="188">
        <f>ROUND(E487*H487,2)</f>
        <v>0</v>
      </c>
      <c r="J487" s="187"/>
      <c r="K487" s="188">
        <f>ROUND(E487*J487,2)</f>
        <v>0</v>
      </c>
      <c r="L487" s="188">
        <v>21</v>
      </c>
      <c r="M487" s="188">
        <f>G487*(1+L487/100)</f>
        <v>0</v>
      </c>
      <c r="N487" s="186">
        <v>0</v>
      </c>
      <c r="O487" s="186">
        <f>ROUND(E487*N487,2)</f>
        <v>0</v>
      </c>
      <c r="P487" s="186">
        <v>0</v>
      </c>
      <c r="Q487" s="186">
        <f>ROUND(E487*P487,2)</f>
        <v>0</v>
      </c>
      <c r="R487" s="188" t="s">
        <v>375</v>
      </c>
      <c r="S487" s="188" t="s">
        <v>222</v>
      </c>
      <c r="T487" s="189" t="s">
        <v>808</v>
      </c>
      <c r="U487" s="160">
        <v>0.105</v>
      </c>
      <c r="V487" s="160">
        <f>ROUND(E487*U487,2)</f>
        <v>154.75</v>
      </c>
      <c r="W487" s="160"/>
      <c r="X487" s="160" t="s">
        <v>842</v>
      </c>
      <c r="Y487" s="160" t="s">
        <v>225</v>
      </c>
      <c r="Z487" s="149"/>
      <c r="AA487" s="149"/>
      <c r="AB487" s="149"/>
      <c r="AC487" s="149"/>
      <c r="AD487" s="149"/>
      <c r="AE487" s="149"/>
      <c r="AF487" s="149"/>
      <c r="AG487" s="149" t="s">
        <v>843</v>
      </c>
      <c r="AH487" s="149"/>
      <c r="AI487" s="149"/>
      <c r="AJ487" s="149"/>
      <c r="AK487" s="149"/>
      <c r="AL487" s="149"/>
      <c r="AM487" s="149"/>
      <c r="AN487" s="149"/>
      <c r="AO487" s="149"/>
      <c r="AP487" s="149"/>
      <c r="AQ487" s="149"/>
      <c r="AR487" s="149"/>
      <c r="AS487" s="149"/>
      <c r="AT487" s="149"/>
      <c r="AU487" s="149"/>
      <c r="AV487" s="149"/>
      <c r="AW487" s="149"/>
      <c r="AX487" s="149"/>
      <c r="AY487" s="149"/>
      <c r="AZ487" s="149"/>
      <c r="BA487" s="149"/>
      <c r="BB487" s="149"/>
      <c r="BC487" s="149"/>
      <c r="BD487" s="149"/>
      <c r="BE487" s="149"/>
      <c r="BF487" s="149"/>
      <c r="BG487" s="149"/>
      <c r="BH487" s="149"/>
    </row>
    <row r="488" spans="1:60" outlineLevel="1" x14ac:dyDescent="0.2">
      <c r="A488" s="183">
        <v>122</v>
      </c>
      <c r="B488" s="184" t="s">
        <v>2918</v>
      </c>
      <c r="C488" s="192" t="s">
        <v>2919</v>
      </c>
      <c r="D488" s="185" t="s">
        <v>439</v>
      </c>
      <c r="E488" s="186">
        <v>368.44355999999999</v>
      </c>
      <c r="F488" s="187"/>
      <c r="G488" s="188">
        <f>ROUND(E488*F488,2)</f>
        <v>0</v>
      </c>
      <c r="H488" s="187"/>
      <c r="I488" s="188">
        <f>ROUND(E488*H488,2)</f>
        <v>0</v>
      </c>
      <c r="J488" s="187"/>
      <c r="K488" s="188">
        <f>ROUND(E488*J488,2)</f>
        <v>0</v>
      </c>
      <c r="L488" s="188">
        <v>21</v>
      </c>
      <c r="M488" s="188">
        <f>G488*(1+L488/100)</f>
        <v>0</v>
      </c>
      <c r="N488" s="186">
        <v>0</v>
      </c>
      <c r="O488" s="186">
        <f>ROUND(E488*N488,2)</f>
        <v>0</v>
      </c>
      <c r="P488" s="186">
        <v>0</v>
      </c>
      <c r="Q488" s="186">
        <f>ROUND(E488*P488,2)</f>
        <v>0</v>
      </c>
      <c r="R488" s="188" t="s">
        <v>375</v>
      </c>
      <c r="S488" s="188" t="s">
        <v>808</v>
      </c>
      <c r="T488" s="189" t="s">
        <v>808</v>
      </c>
      <c r="U488" s="160">
        <v>0</v>
      </c>
      <c r="V488" s="160">
        <f>ROUND(E488*U488,2)</f>
        <v>0</v>
      </c>
      <c r="W488" s="160"/>
      <c r="X488" s="160" t="s">
        <v>842</v>
      </c>
      <c r="Y488" s="160" t="s">
        <v>225</v>
      </c>
      <c r="Z488" s="149"/>
      <c r="AA488" s="149"/>
      <c r="AB488" s="149"/>
      <c r="AC488" s="149"/>
      <c r="AD488" s="149"/>
      <c r="AE488" s="149"/>
      <c r="AF488" s="149"/>
      <c r="AG488" s="149" t="s">
        <v>843</v>
      </c>
      <c r="AH488" s="149"/>
      <c r="AI488" s="149"/>
      <c r="AJ488" s="149"/>
      <c r="AK488" s="149"/>
      <c r="AL488" s="149"/>
      <c r="AM488" s="149"/>
      <c r="AN488" s="149"/>
      <c r="AO488" s="149"/>
      <c r="AP488" s="149"/>
      <c r="AQ488" s="149"/>
      <c r="AR488" s="149"/>
      <c r="AS488" s="149"/>
      <c r="AT488" s="149"/>
      <c r="AU488" s="149"/>
      <c r="AV488" s="149"/>
      <c r="AW488" s="149"/>
      <c r="AX488" s="149"/>
      <c r="AY488" s="149"/>
      <c r="AZ488" s="149"/>
      <c r="BA488" s="149"/>
      <c r="BB488" s="149"/>
      <c r="BC488" s="149"/>
      <c r="BD488" s="149"/>
      <c r="BE488" s="149"/>
      <c r="BF488" s="149"/>
      <c r="BG488" s="149"/>
      <c r="BH488" s="149"/>
    </row>
    <row r="489" spans="1:60" x14ac:dyDescent="0.2">
      <c r="A489" s="168" t="s">
        <v>217</v>
      </c>
      <c r="B489" s="169" t="s">
        <v>135</v>
      </c>
      <c r="C489" s="190" t="s">
        <v>136</v>
      </c>
      <c r="D489" s="170"/>
      <c r="E489" s="171"/>
      <c r="F489" s="172"/>
      <c r="G489" s="172">
        <f>SUMIF(AG490:AG491,"&lt;&gt;NOR",G490:G491)</f>
        <v>0</v>
      </c>
      <c r="H489" s="172"/>
      <c r="I489" s="172">
        <f>SUM(I490:I491)</f>
        <v>0</v>
      </c>
      <c r="J489" s="172"/>
      <c r="K489" s="172">
        <f>SUM(K490:K491)</f>
        <v>0</v>
      </c>
      <c r="L489" s="172"/>
      <c r="M489" s="172">
        <f>SUM(M490:M491)</f>
        <v>0</v>
      </c>
      <c r="N489" s="171"/>
      <c r="O489" s="171">
        <f>SUM(O490:O491)</f>
        <v>0</v>
      </c>
      <c r="P489" s="171"/>
      <c r="Q489" s="171">
        <f>SUM(Q490:Q491)</f>
        <v>0</v>
      </c>
      <c r="R489" s="172"/>
      <c r="S489" s="172"/>
      <c r="T489" s="173"/>
      <c r="U489" s="167"/>
      <c r="V489" s="167">
        <f>SUM(V490:V491)</f>
        <v>166.52</v>
      </c>
      <c r="W489" s="167"/>
      <c r="X489" s="167"/>
      <c r="Y489" s="167"/>
      <c r="AG489" t="s">
        <v>218</v>
      </c>
    </row>
    <row r="490" spans="1:60" outlineLevel="1" x14ac:dyDescent="0.2">
      <c r="A490" s="175">
        <v>123</v>
      </c>
      <c r="B490" s="176" t="s">
        <v>2920</v>
      </c>
      <c r="C490" s="191" t="s">
        <v>2921</v>
      </c>
      <c r="D490" s="177" t="s">
        <v>439</v>
      </c>
      <c r="E490" s="178">
        <v>426.98126000000002</v>
      </c>
      <c r="F490" s="179"/>
      <c r="G490" s="180">
        <f>ROUND(E490*F490,2)</f>
        <v>0</v>
      </c>
      <c r="H490" s="179"/>
      <c r="I490" s="180">
        <f>ROUND(E490*H490,2)</f>
        <v>0</v>
      </c>
      <c r="J490" s="179"/>
      <c r="K490" s="180">
        <f>ROUND(E490*J490,2)</f>
        <v>0</v>
      </c>
      <c r="L490" s="180">
        <v>21</v>
      </c>
      <c r="M490" s="180">
        <f>G490*(1+L490/100)</f>
        <v>0</v>
      </c>
      <c r="N490" s="178">
        <v>0</v>
      </c>
      <c r="O490" s="178">
        <f>ROUND(E490*N490,2)</f>
        <v>0</v>
      </c>
      <c r="P490" s="178">
        <v>0</v>
      </c>
      <c r="Q490" s="178">
        <f>ROUND(E490*P490,2)</f>
        <v>0</v>
      </c>
      <c r="R490" s="180" t="s">
        <v>890</v>
      </c>
      <c r="S490" s="180" t="s">
        <v>222</v>
      </c>
      <c r="T490" s="181" t="s">
        <v>808</v>
      </c>
      <c r="U490" s="160">
        <v>0.39</v>
      </c>
      <c r="V490" s="160">
        <f>ROUND(E490*U490,2)</f>
        <v>166.52</v>
      </c>
      <c r="W490" s="160"/>
      <c r="X490" s="160" t="s">
        <v>440</v>
      </c>
      <c r="Y490" s="160" t="s">
        <v>225</v>
      </c>
      <c r="Z490" s="149"/>
      <c r="AA490" s="149"/>
      <c r="AB490" s="149"/>
      <c r="AC490" s="149"/>
      <c r="AD490" s="149"/>
      <c r="AE490" s="149"/>
      <c r="AF490" s="149"/>
      <c r="AG490" s="149" t="s">
        <v>441</v>
      </c>
      <c r="AH490" s="149"/>
      <c r="AI490" s="149"/>
      <c r="AJ490" s="149"/>
      <c r="AK490" s="149"/>
      <c r="AL490" s="149"/>
      <c r="AM490" s="149"/>
      <c r="AN490" s="149"/>
      <c r="AO490" s="149"/>
      <c r="AP490" s="149"/>
      <c r="AQ490" s="149"/>
      <c r="AR490" s="149"/>
      <c r="AS490" s="149"/>
      <c r="AT490" s="149"/>
      <c r="AU490" s="149"/>
      <c r="AV490" s="149"/>
      <c r="AW490" s="149"/>
      <c r="AX490" s="149"/>
      <c r="AY490" s="149"/>
      <c r="AZ490" s="149"/>
      <c r="BA490" s="149"/>
      <c r="BB490" s="149"/>
      <c r="BC490" s="149"/>
      <c r="BD490" s="149"/>
      <c r="BE490" s="149"/>
      <c r="BF490" s="149"/>
      <c r="BG490" s="149"/>
      <c r="BH490" s="149"/>
    </row>
    <row r="491" spans="1:60" outlineLevel="2" x14ac:dyDescent="0.2">
      <c r="A491" s="156"/>
      <c r="B491" s="157"/>
      <c r="C491" s="267" t="s">
        <v>2922</v>
      </c>
      <c r="D491" s="268"/>
      <c r="E491" s="268"/>
      <c r="F491" s="268"/>
      <c r="G491" s="268"/>
      <c r="H491" s="160"/>
      <c r="I491" s="160"/>
      <c r="J491" s="160"/>
      <c r="K491" s="160"/>
      <c r="L491" s="160"/>
      <c r="M491" s="160"/>
      <c r="N491" s="159"/>
      <c r="O491" s="159"/>
      <c r="P491" s="159"/>
      <c r="Q491" s="159"/>
      <c r="R491" s="160"/>
      <c r="S491" s="160"/>
      <c r="T491" s="160"/>
      <c r="U491" s="160"/>
      <c r="V491" s="160"/>
      <c r="W491" s="160"/>
      <c r="X491" s="160"/>
      <c r="Y491" s="160"/>
      <c r="Z491" s="149"/>
      <c r="AA491" s="149"/>
      <c r="AB491" s="149"/>
      <c r="AC491" s="149"/>
      <c r="AD491" s="149"/>
      <c r="AE491" s="149"/>
      <c r="AF491" s="149"/>
      <c r="AG491" s="149" t="s">
        <v>298</v>
      </c>
      <c r="AH491" s="149"/>
      <c r="AI491" s="149"/>
      <c r="AJ491" s="149"/>
      <c r="AK491" s="149"/>
      <c r="AL491" s="149"/>
      <c r="AM491" s="149"/>
      <c r="AN491" s="149"/>
      <c r="AO491" s="149"/>
      <c r="AP491" s="149"/>
      <c r="AQ491" s="149"/>
      <c r="AR491" s="149"/>
      <c r="AS491" s="149"/>
      <c r="AT491" s="149"/>
      <c r="AU491" s="149"/>
      <c r="AV491" s="149"/>
      <c r="AW491" s="149"/>
      <c r="AX491" s="149"/>
      <c r="AY491" s="149"/>
      <c r="AZ491" s="149"/>
      <c r="BA491" s="149"/>
      <c r="BB491" s="149"/>
      <c r="BC491" s="149"/>
      <c r="BD491" s="149"/>
      <c r="BE491" s="149"/>
      <c r="BF491" s="149"/>
      <c r="BG491" s="149"/>
      <c r="BH491" s="149"/>
    </row>
    <row r="492" spans="1:60" x14ac:dyDescent="0.2">
      <c r="A492" s="168" t="s">
        <v>217</v>
      </c>
      <c r="B492" s="169" t="s">
        <v>139</v>
      </c>
      <c r="C492" s="190" t="s">
        <v>140</v>
      </c>
      <c r="D492" s="170"/>
      <c r="E492" s="171"/>
      <c r="F492" s="172"/>
      <c r="G492" s="172">
        <f>SUMIF(AG493:AG519,"&lt;&gt;NOR",G493:G519)</f>
        <v>0</v>
      </c>
      <c r="H492" s="172"/>
      <c r="I492" s="172">
        <f>SUM(I493:I519)</f>
        <v>0</v>
      </c>
      <c r="J492" s="172"/>
      <c r="K492" s="172">
        <f>SUM(K493:K519)</f>
        <v>0</v>
      </c>
      <c r="L492" s="172"/>
      <c r="M492" s="172">
        <f>SUM(M493:M519)</f>
        <v>0</v>
      </c>
      <c r="N492" s="171"/>
      <c r="O492" s="171">
        <f>SUM(O493:O519)</f>
        <v>0.88000000000000012</v>
      </c>
      <c r="P492" s="171"/>
      <c r="Q492" s="171">
        <f>SUM(Q493:Q519)</f>
        <v>0</v>
      </c>
      <c r="R492" s="172"/>
      <c r="S492" s="172"/>
      <c r="T492" s="173"/>
      <c r="U492" s="167"/>
      <c r="V492" s="167">
        <f>SUM(V493:V519)</f>
        <v>42.789999999999992</v>
      </c>
      <c r="W492" s="167"/>
      <c r="X492" s="167"/>
      <c r="Y492" s="167"/>
      <c r="AG492" t="s">
        <v>218</v>
      </c>
    </row>
    <row r="493" spans="1:60" ht="22.5" outlineLevel="1" x14ac:dyDescent="0.2">
      <c r="A493" s="175">
        <v>124</v>
      </c>
      <c r="B493" s="176" t="s">
        <v>1239</v>
      </c>
      <c r="C493" s="191" t="s">
        <v>1240</v>
      </c>
      <c r="D493" s="177" t="s">
        <v>276</v>
      </c>
      <c r="E493" s="178">
        <v>18.184380000000001</v>
      </c>
      <c r="F493" s="179"/>
      <c r="G493" s="180">
        <f>ROUND(E493*F493,2)</f>
        <v>0</v>
      </c>
      <c r="H493" s="179"/>
      <c r="I493" s="180">
        <f>ROUND(E493*H493,2)</f>
        <v>0</v>
      </c>
      <c r="J493" s="179"/>
      <c r="K493" s="180">
        <f>ROUND(E493*J493,2)</f>
        <v>0</v>
      </c>
      <c r="L493" s="180">
        <v>21</v>
      </c>
      <c r="M493" s="180">
        <f>G493*(1+L493/100)</f>
        <v>0</v>
      </c>
      <c r="N493" s="178">
        <v>2.0000000000000001E-4</v>
      </c>
      <c r="O493" s="178">
        <f>ROUND(E493*N493,2)</f>
        <v>0</v>
      </c>
      <c r="P493" s="178">
        <v>0</v>
      </c>
      <c r="Q493" s="178">
        <f>ROUND(E493*P493,2)</f>
        <v>0</v>
      </c>
      <c r="R493" s="180" t="s">
        <v>740</v>
      </c>
      <c r="S493" s="180" t="s">
        <v>222</v>
      </c>
      <c r="T493" s="181" t="s">
        <v>808</v>
      </c>
      <c r="U493" s="160">
        <v>0</v>
      </c>
      <c r="V493" s="160">
        <f>ROUND(E493*U493,2)</f>
        <v>0</v>
      </c>
      <c r="W493" s="160"/>
      <c r="X493" s="160" t="s">
        <v>500</v>
      </c>
      <c r="Y493" s="160" t="s">
        <v>225</v>
      </c>
      <c r="Z493" s="149"/>
      <c r="AA493" s="149"/>
      <c r="AB493" s="149"/>
      <c r="AC493" s="149"/>
      <c r="AD493" s="149"/>
      <c r="AE493" s="149"/>
      <c r="AF493" s="149"/>
      <c r="AG493" s="149" t="s">
        <v>501</v>
      </c>
      <c r="AH493" s="149"/>
      <c r="AI493" s="149"/>
      <c r="AJ493" s="149"/>
      <c r="AK493" s="149"/>
      <c r="AL493" s="149"/>
      <c r="AM493" s="149"/>
      <c r="AN493" s="149"/>
      <c r="AO493" s="149"/>
      <c r="AP493" s="149"/>
      <c r="AQ493" s="149"/>
      <c r="AR493" s="149"/>
      <c r="AS493" s="149"/>
      <c r="AT493" s="149"/>
      <c r="AU493" s="149"/>
      <c r="AV493" s="149"/>
      <c r="AW493" s="149"/>
      <c r="AX493" s="149"/>
      <c r="AY493" s="149"/>
      <c r="AZ493" s="149"/>
      <c r="BA493" s="149"/>
      <c r="BB493" s="149"/>
      <c r="BC493" s="149"/>
      <c r="BD493" s="149"/>
      <c r="BE493" s="149"/>
      <c r="BF493" s="149"/>
      <c r="BG493" s="149"/>
      <c r="BH493" s="149"/>
    </row>
    <row r="494" spans="1:60" outlineLevel="2" x14ac:dyDescent="0.2">
      <c r="A494" s="156"/>
      <c r="B494" s="157"/>
      <c r="C494" s="193" t="s">
        <v>2923</v>
      </c>
      <c r="D494" s="165"/>
      <c r="E494" s="166">
        <v>18.184380000000001</v>
      </c>
      <c r="F494" s="160"/>
      <c r="G494" s="160"/>
      <c r="H494" s="160"/>
      <c r="I494" s="160"/>
      <c r="J494" s="160"/>
      <c r="K494" s="160"/>
      <c r="L494" s="160"/>
      <c r="M494" s="160"/>
      <c r="N494" s="159"/>
      <c r="O494" s="159"/>
      <c r="P494" s="159"/>
      <c r="Q494" s="159"/>
      <c r="R494" s="160"/>
      <c r="S494" s="160"/>
      <c r="T494" s="160"/>
      <c r="U494" s="160"/>
      <c r="V494" s="160"/>
      <c r="W494" s="160"/>
      <c r="X494" s="160"/>
      <c r="Y494" s="160"/>
      <c r="Z494" s="149"/>
      <c r="AA494" s="149"/>
      <c r="AB494" s="149"/>
      <c r="AC494" s="149"/>
      <c r="AD494" s="149"/>
      <c r="AE494" s="149"/>
      <c r="AF494" s="149"/>
      <c r="AG494" s="149" t="s">
        <v>261</v>
      </c>
      <c r="AH494" s="149">
        <v>0</v>
      </c>
      <c r="AI494" s="149"/>
      <c r="AJ494" s="149"/>
      <c r="AK494" s="149"/>
      <c r="AL494" s="149"/>
      <c r="AM494" s="149"/>
      <c r="AN494" s="149"/>
      <c r="AO494" s="149"/>
      <c r="AP494" s="149"/>
      <c r="AQ494" s="149"/>
      <c r="AR494" s="149"/>
      <c r="AS494" s="149"/>
      <c r="AT494" s="149"/>
      <c r="AU494" s="149"/>
      <c r="AV494" s="149"/>
      <c r="AW494" s="149"/>
      <c r="AX494" s="149"/>
      <c r="AY494" s="149"/>
      <c r="AZ494" s="149"/>
      <c r="BA494" s="149"/>
      <c r="BB494" s="149"/>
      <c r="BC494" s="149"/>
      <c r="BD494" s="149"/>
      <c r="BE494" s="149"/>
      <c r="BF494" s="149"/>
      <c r="BG494" s="149"/>
      <c r="BH494" s="149"/>
    </row>
    <row r="495" spans="1:60" ht="33.75" outlineLevel="1" x14ac:dyDescent="0.2">
      <c r="A495" s="175">
        <v>125</v>
      </c>
      <c r="B495" s="176" t="s">
        <v>2924</v>
      </c>
      <c r="C495" s="191" t="s">
        <v>2925</v>
      </c>
      <c r="D495" s="177" t="s">
        <v>276</v>
      </c>
      <c r="E495" s="178">
        <v>76.834379999999996</v>
      </c>
      <c r="F495" s="179"/>
      <c r="G495" s="180">
        <f>ROUND(E495*F495,2)</f>
        <v>0</v>
      </c>
      <c r="H495" s="179"/>
      <c r="I495" s="180">
        <f>ROUND(E495*H495,2)</f>
        <v>0</v>
      </c>
      <c r="J495" s="179"/>
      <c r="K495" s="180">
        <f>ROUND(E495*J495,2)</f>
        <v>0</v>
      </c>
      <c r="L495" s="180">
        <v>21</v>
      </c>
      <c r="M495" s="180">
        <f>G495*(1+L495/100)</f>
        <v>0</v>
      </c>
      <c r="N495" s="178">
        <v>4.4999999999999997E-3</v>
      </c>
      <c r="O495" s="178">
        <f>ROUND(E495*N495,2)</f>
        <v>0.35</v>
      </c>
      <c r="P495" s="178">
        <v>0</v>
      </c>
      <c r="Q495" s="178">
        <f>ROUND(E495*P495,2)</f>
        <v>0</v>
      </c>
      <c r="R495" s="180" t="s">
        <v>740</v>
      </c>
      <c r="S495" s="180" t="s">
        <v>222</v>
      </c>
      <c r="T495" s="181" t="s">
        <v>808</v>
      </c>
      <c r="U495" s="160">
        <v>0</v>
      </c>
      <c r="V495" s="160">
        <f>ROUND(E495*U495,2)</f>
        <v>0</v>
      </c>
      <c r="W495" s="160"/>
      <c r="X495" s="160" t="s">
        <v>500</v>
      </c>
      <c r="Y495" s="160" t="s">
        <v>225</v>
      </c>
      <c r="Z495" s="149"/>
      <c r="AA495" s="149"/>
      <c r="AB495" s="149"/>
      <c r="AC495" s="149"/>
      <c r="AD495" s="149"/>
      <c r="AE495" s="149"/>
      <c r="AF495" s="149"/>
      <c r="AG495" s="149" t="s">
        <v>501</v>
      </c>
      <c r="AH495" s="149"/>
      <c r="AI495" s="149"/>
      <c r="AJ495" s="149"/>
      <c r="AK495" s="149"/>
      <c r="AL495" s="149"/>
      <c r="AM495" s="149"/>
      <c r="AN495" s="149"/>
      <c r="AO495" s="149"/>
      <c r="AP495" s="149"/>
      <c r="AQ495" s="149"/>
      <c r="AR495" s="149"/>
      <c r="AS495" s="149"/>
      <c r="AT495" s="149"/>
      <c r="AU495" s="149"/>
      <c r="AV495" s="149"/>
      <c r="AW495" s="149"/>
      <c r="AX495" s="149"/>
      <c r="AY495" s="149"/>
      <c r="AZ495" s="149"/>
      <c r="BA495" s="149"/>
      <c r="BB495" s="149"/>
      <c r="BC495" s="149"/>
      <c r="BD495" s="149"/>
      <c r="BE495" s="149"/>
      <c r="BF495" s="149"/>
      <c r="BG495" s="149"/>
      <c r="BH495" s="149"/>
    </row>
    <row r="496" spans="1:60" outlineLevel="2" x14ac:dyDescent="0.2">
      <c r="A496" s="156"/>
      <c r="B496" s="157"/>
      <c r="C496" s="193" t="s">
        <v>2926</v>
      </c>
      <c r="D496" s="165"/>
      <c r="E496" s="166">
        <v>58.65</v>
      </c>
      <c r="F496" s="160"/>
      <c r="G496" s="160"/>
      <c r="H496" s="160"/>
      <c r="I496" s="160"/>
      <c r="J496" s="160"/>
      <c r="K496" s="160"/>
      <c r="L496" s="160"/>
      <c r="M496" s="160"/>
      <c r="N496" s="159"/>
      <c r="O496" s="159"/>
      <c r="P496" s="159"/>
      <c r="Q496" s="159"/>
      <c r="R496" s="160"/>
      <c r="S496" s="160"/>
      <c r="T496" s="160"/>
      <c r="U496" s="160"/>
      <c r="V496" s="160"/>
      <c r="W496" s="160"/>
      <c r="X496" s="160"/>
      <c r="Y496" s="160"/>
      <c r="Z496" s="149"/>
      <c r="AA496" s="149"/>
      <c r="AB496" s="149"/>
      <c r="AC496" s="149"/>
      <c r="AD496" s="149"/>
      <c r="AE496" s="149"/>
      <c r="AF496" s="149"/>
      <c r="AG496" s="149" t="s">
        <v>261</v>
      </c>
      <c r="AH496" s="149">
        <v>0</v>
      </c>
      <c r="AI496" s="149"/>
      <c r="AJ496" s="149"/>
      <c r="AK496" s="149"/>
      <c r="AL496" s="149"/>
      <c r="AM496" s="149"/>
      <c r="AN496" s="149"/>
      <c r="AO496" s="149"/>
      <c r="AP496" s="149"/>
      <c r="AQ496" s="149"/>
      <c r="AR496" s="149"/>
      <c r="AS496" s="149"/>
      <c r="AT496" s="149"/>
      <c r="AU496" s="149"/>
      <c r="AV496" s="149"/>
      <c r="AW496" s="149"/>
      <c r="AX496" s="149"/>
      <c r="AY496" s="149"/>
      <c r="AZ496" s="149"/>
      <c r="BA496" s="149"/>
      <c r="BB496" s="149"/>
      <c r="BC496" s="149"/>
      <c r="BD496" s="149"/>
      <c r="BE496" s="149"/>
      <c r="BF496" s="149"/>
      <c r="BG496" s="149"/>
      <c r="BH496" s="149"/>
    </row>
    <row r="497" spans="1:60" outlineLevel="3" x14ac:dyDescent="0.2">
      <c r="A497" s="156"/>
      <c r="B497" s="157"/>
      <c r="C497" s="193" t="s">
        <v>2927</v>
      </c>
      <c r="D497" s="165"/>
      <c r="E497" s="166">
        <v>18.184380000000001</v>
      </c>
      <c r="F497" s="160"/>
      <c r="G497" s="160"/>
      <c r="H497" s="160"/>
      <c r="I497" s="160"/>
      <c r="J497" s="160"/>
      <c r="K497" s="160"/>
      <c r="L497" s="160"/>
      <c r="M497" s="160"/>
      <c r="N497" s="159"/>
      <c r="O497" s="159"/>
      <c r="P497" s="159"/>
      <c r="Q497" s="159"/>
      <c r="R497" s="160"/>
      <c r="S497" s="160"/>
      <c r="T497" s="160"/>
      <c r="U497" s="160"/>
      <c r="V497" s="160"/>
      <c r="W497" s="160"/>
      <c r="X497" s="160"/>
      <c r="Y497" s="160"/>
      <c r="Z497" s="149"/>
      <c r="AA497" s="149"/>
      <c r="AB497" s="149"/>
      <c r="AC497" s="149"/>
      <c r="AD497" s="149"/>
      <c r="AE497" s="149"/>
      <c r="AF497" s="149"/>
      <c r="AG497" s="149" t="s">
        <v>261</v>
      </c>
      <c r="AH497" s="149">
        <v>0</v>
      </c>
      <c r="AI497" s="149"/>
      <c r="AJ497" s="149"/>
      <c r="AK497" s="149"/>
      <c r="AL497" s="149"/>
      <c r="AM497" s="149"/>
      <c r="AN497" s="149"/>
      <c r="AO497" s="149"/>
      <c r="AP497" s="149"/>
      <c r="AQ497" s="149"/>
      <c r="AR497" s="149"/>
      <c r="AS497" s="149"/>
      <c r="AT497" s="149"/>
      <c r="AU497" s="149"/>
      <c r="AV497" s="149"/>
      <c r="AW497" s="149"/>
      <c r="AX497" s="149"/>
      <c r="AY497" s="149"/>
      <c r="AZ497" s="149"/>
      <c r="BA497" s="149"/>
      <c r="BB497" s="149"/>
      <c r="BC497" s="149"/>
      <c r="BD497" s="149"/>
      <c r="BE497" s="149"/>
      <c r="BF497" s="149"/>
      <c r="BG497" s="149"/>
      <c r="BH497" s="149"/>
    </row>
    <row r="498" spans="1:60" ht="33.75" outlineLevel="1" x14ac:dyDescent="0.2">
      <c r="A498" s="175">
        <v>126</v>
      </c>
      <c r="B498" s="176" t="s">
        <v>2928</v>
      </c>
      <c r="C498" s="191" t="s">
        <v>2929</v>
      </c>
      <c r="D498" s="177" t="s">
        <v>276</v>
      </c>
      <c r="E498" s="178">
        <v>76.834379999999996</v>
      </c>
      <c r="F498" s="179"/>
      <c r="G498" s="180">
        <f>ROUND(E498*F498,2)</f>
        <v>0</v>
      </c>
      <c r="H498" s="179"/>
      <c r="I498" s="180">
        <f>ROUND(E498*H498,2)</f>
        <v>0</v>
      </c>
      <c r="J498" s="179"/>
      <c r="K498" s="180">
        <f>ROUND(E498*J498,2)</f>
        <v>0</v>
      </c>
      <c r="L498" s="180">
        <v>21</v>
      </c>
      <c r="M498" s="180">
        <f>G498*(1+L498/100)</f>
        <v>0</v>
      </c>
      <c r="N498" s="178">
        <v>3.5000000000000001E-3</v>
      </c>
      <c r="O498" s="178">
        <f>ROUND(E498*N498,2)</f>
        <v>0.27</v>
      </c>
      <c r="P498" s="178">
        <v>0</v>
      </c>
      <c r="Q498" s="178">
        <f>ROUND(E498*P498,2)</f>
        <v>0</v>
      </c>
      <c r="R498" s="180" t="s">
        <v>740</v>
      </c>
      <c r="S498" s="180" t="s">
        <v>222</v>
      </c>
      <c r="T498" s="181" t="s">
        <v>808</v>
      </c>
      <c r="U498" s="160">
        <v>0</v>
      </c>
      <c r="V498" s="160">
        <f>ROUND(E498*U498,2)</f>
        <v>0</v>
      </c>
      <c r="W498" s="160"/>
      <c r="X498" s="160" t="s">
        <v>500</v>
      </c>
      <c r="Y498" s="160" t="s">
        <v>225</v>
      </c>
      <c r="Z498" s="149"/>
      <c r="AA498" s="149"/>
      <c r="AB498" s="149"/>
      <c r="AC498" s="149"/>
      <c r="AD498" s="149"/>
      <c r="AE498" s="149"/>
      <c r="AF498" s="149"/>
      <c r="AG498" s="149" t="s">
        <v>2664</v>
      </c>
      <c r="AH498" s="149"/>
      <c r="AI498" s="149"/>
      <c r="AJ498" s="149"/>
      <c r="AK498" s="149"/>
      <c r="AL498" s="149"/>
      <c r="AM498" s="149"/>
      <c r="AN498" s="149"/>
      <c r="AO498" s="149"/>
      <c r="AP498" s="149"/>
      <c r="AQ498" s="149"/>
      <c r="AR498" s="149"/>
      <c r="AS498" s="149"/>
      <c r="AT498" s="149"/>
      <c r="AU498" s="149"/>
      <c r="AV498" s="149"/>
      <c r="AW498" s="149"/>
      <c r="AX498" s="149"/>
      <c r="AY498" s="149"/>
      <c r="AZ498" s="149"/>
      <c r="BA498" s="149"/>
      <c r="BB498" s="149"/>
      <c r="BC498" s="149"/>
      <c r="BD498" s="149"/>
      <c r="BE498" s="149"/>
      <c r="BF498" s="149"/>
      <c r="BG498" s="149"/>
      <c r="BH498" s="149"/>
    </row>
    <row r="499" spans="1:60" outlineLevel="2" x14ac:dyDescent="0.2">
      <c r="A499" s="156"/>
      <c r="B499" s="157"/>
      <c r="C499" s="193" t="s">
        <v>2926</v>
      </c>
      <c r="D499" s="165"/>
      <c r="E499" s="166">
        <v>58.65</v>
      </c>
      <c r="F499" s="160"/>
      <c r="G499" s="160"/>
      <c r="H499" s="160"/>
      <c r="I499" s="160"/>
      <c r="J499" s="160"/>
      <c r="K499" s="160"/>
      <c r="L499" s="160"/>
      <c r="M499" s="160"/>
      <c r="N499" s="159"/>
      <c r="O499" s="159"/>
      <c r="P499" s="159"/>
      <c r="Q499" s="159"/>
      <c r="R499" s="160"/>
      <c r="S499" s="160"/>
      <c r="T499" s="160"/>
      <c r="U499" s="160"/>
      <c r="V499" s="160"/>
      <c r="W499" s="160"/>
      <c r="X499" s="160"/>
      <c r="Y499" s="160"/>
      <c r="Z499" s="149"/>
      <c r="AA499" s="149"/>
      <c r="AB499" s="149"/>
      <c r="AC499" s="149"/>
      <c r="AD499" s="149"/>
      <c r="AE499" s="149"/>
      <c r="AF499" s="149"/>
      <c r="AG499" s="149" t="s">
        <v>261</v>
      </c>
      <c r="AH499" s="149">
        <v>0</v>
      </c>
      <c r="AI499" s="149"/>
      <c r="AJ499" s="149"/>
      <c r="AK499" s="149"/>
      <c r="AL499" s="149"/>
      <c r="AM499" s="149"/>
      <c r="AN499" s="149"/>
      <c r="AO499" s="149"/>
      <c r="AP499" s="149"/>
      <c r="AQ499" s="149"/>
      <c r="AR499" s="149"/>
      <c r="AS499" s="149"/>
      <c r="AT499" s="149"/>
      <c r="AU499" s="149"/>
      <c r="AV499" s="149"/>
      <c r="AW499" s="149"/>
      <c r="AX499" s="149"/>
      <c r="AY499" s="149"/>
      <c r="AZ499" s="149"/>
      <c r="BA499" s="149"/>
      <c r="BB499" s="149"/>
      <c r="BC499" s="149"/>
      <c r="BD499" s="149"/>
      <c r="BE499" s="149"/>
      <c r="BF499" s="149"/>
      <c r="BG499" s="149"/>
      <c r="BH499" s="149"/>
    </row>
    <row r="500" spans="1:60" outlineLevel="3" x14ac:dyDescent="0.2">
      <c r="A500" s="156"/>
      <c r="B500" s="157"/>
      <c r="C500" s="193" t="s">
        <v>2927</v>
      </c>
      <c r="D500" s="165"/>
      <c r="E500" s="166">
        <v>18.184380000000001</v>
      </c>
      <c r="F500" s="160"/>
      <c r="G500" s="160"/>
      <c r="H500" s="160"/>
      <c r="I500" s="160"/>
      <c r="J500" s="160"/>
      <c r="K500" s="160"/>
      <c r="L500" s="160"/>
      <c r="M500" s="160"/>
      <c r="N500" s="159"/>
      <c r="O500" s="159"/>
      <c r="P500" s="159"/>
      <c r="Q500" s="159"/>
      <c r="R500" s="160"/>
      <c r="S500" s="160"/>
      <c r="T500" s="160"/>
      <c r="U500" s="160"/>
      <c r="V500" s="160"/>
      <c r="W500" s="160"/>
      <c r="X500" s="160"/>
      <c r="Y500" s="160"/>
      <c r="Z500" s="149"/>
      <c r="AA500" s="149"/>
      <c r="AB500" s="149"/>
      <c r="AC500" s="149"/>
      <c r="AD500" s="149"/>
      <c r="AE500" s="149"/>
      <c r="AF500" s="149"/>
      <c r="AG500" s="149" t="s">
        <v>261</v>
      </c>
      <c r="AH500" s="149">
        <v>0</v>
      </c>
      <c r="AI500" s="149"/>
      <c r="AJ500" s="149"/>
      <c r="AK500" s="149"/>
      <c r="AL500" s="149"/>
      <c r="AM500" s="149"/>
      <c r="AN500" s="149"/>
      <c r="AO500" s="149"/>
      <c r="AP500" s="149"/>
      <c r="AQ500" s="149"/>
      <c r="AR500" s="149"/>
      <c r="AS500" s="149"/>
      <c r="AT500" s="149"/>
      <c r="AU500" s="149"/>
      <c r="AV500" s="149"/>
      <c r="AW500" s="149"/>
      <c r="AX500" s="149"/>
      <c r="AY500" s="149"/>
      <c r="AZ500" s="149"/>
      <c r="BA500" s="149"/>
      <c r="BB500" s="149"/>
      <c r="BC500" s="149"/>
      <c r="BD500" s="149"/>
      <c r="BE500" s="149"/>
      <c r="BF500" s="149"/>
      <c r="BG500" s="149"/>
      <c r="BH500" s="149"/>
    </row>
    <row r="501" spans="1:60" ht="33.75" outlineLevel="1" x14ac:dyDescent="0.2">
      <c r="A501" s="175">
        <v>127</v>
      </c>
      <c r="B501" s="176" t="s">
        <v>2930</v>
      </c>
      <c r="C501" s="191" t="s">
        <v>2931</v>
      </c>
      <c r="D501" s="177" t="s">
        <v>276</v>
      </c>
      <c r="E501" s="178">
        <v>58.65</v>
      </c>
      <c r="F501" s="179"/>
      <c r="G501" s="180">
        <f>ROUND(E501*F501,2)</f>
        <v>0</v>
      </c>
      <c r="H501" s="179"/>
      <c r="I501" s="180">
        <f>ROUND(E501*H501,2)</f>
        <v>0</v>
      </c>
      <c r="J501" s="179"/>
      <c r="K501" s="180">
        <f>ROUND(E501*J501,2)</f>
        <v>0</v>
      </c>
      <c r="L501" s="180">
        <v>21</v>
      </c>
      <c r="M501" s="180">
        <f>G501*(1+L501/100)</f>
        <v>0</v>
      </c>
      <c r="N501" s="178">
        <v>5.0000000000000001E-4</v>
      </c>
      <c r="O501" s="178">
        <f>ROUND(E501*N501,2)</f>
        <v>0.03</v>
      </c>
      <c r="P501" s="178">
        <v>0</v>
      </c>
      <c r="Q501" s="178">
        <f>ROUND(E501*P501,2)</f>
        <v>0</v>
      </c>
      <c r="R501" s="180" t="s">
        <v>740</v>
      </c>
      <c r="S501" s="180" t="s">
        <v>222</v>
      </c>
      <c r="T501" s="181" t="s">
        <v>808</v>
      </c>
      <c r="U501" s="160">
        <v>0</v>
      </c>
      <c r="V501" s="160">
        <f>ROUND(E501*U501,2)</f>
        <v>0</v>
      </c>
      <c r="W501" s="160"/>
      <c r="X501" s="160" t="s">
        <v>500</v>
      </c>
      <c r="Y501" s="160" t="s">
        <v>225</v>
      </c>
      <c r="Z501" s="149"/>
      <c r="AA501" s="149"/>
      <c r="AB501" s="149"/>
      <c r="AC501" s="149"/>
      <c r="AD501" s="149"/>
      <c r="AE501" s="149"/>
      <c r="AF501" s="149"/>
      <c r="AG501" s="149" t="s">
        <v>501</v>
      </c>
      <c r="AH501" s="149"/>
      <c r="AI501" s="149"/>
      <c r="AJ501" s="149"/>
      <c r="AK501" s="149"/>
      <c r="AL501" s="149"/>
      <c r="AM501" s="149"/>
      <c r="AN501" s="149"/>
      <c r="AO501" s="149"/>
      <c r="AP501" s="149"/>
      <c r="AQ501" s="149"/>
      <c r="AR501" s="149"/>
      <c r="AS501" s="149"/>
      <c r="AT501" s="149"/>
      <c r="AU501" s="149"/>
      <c r="AV501" s="149"/>
      <c r="AW501" s="149"/>
      <c r="AX501" s="149"/>
      <c r="AY501" s="149"/>
      <c r="AZ501" s="149"/>
      <c r="BA501" s="149"/>
      <c r="BB501" s="149"/>
      <c r="BC501" s="149"/>
      <c r="BD501" s="149"/>
      <c r="BE501" s="149"/>
      <c r="BF501" s="149"/>
      <c r="BG501" s="149"/>
      <c r="BH501" s="149"/>
    </row>
    <row r="502" spans="1:60" outlineLevel="2" x14ac:dyDescent="0.2">
      <c r="A502" s="156"/>
      <c r="B502" s="157"/>
      <c r="C502" s="193" t="s">
        <v>2932</v>
      </c>
      <c r="D502" s="165"/>
      <c r="E502" s="166">
        <v>58.65</v>
      </c>
      <c r="F502" s="160"/>
      <c r="G502" s="160"/>
      <c r="H502" s="160"/>
      <c r="I502" s="160"/>
      <c r="J502" s="160"/>
      <c r="K502" s="160"/>
      <c r="L502" s="160"/>
      <c r="M502" s="160"/>
      <c r="N502" s="159"/>
      <c r="O502" s="159"/>
      <c r="P502" s="159"/>
      <c r="Q502" s="159"/>
      <c r="R502" s="160"/>
      <c r="S502" s="160"/>
      <c r="T502" s="160"/>
      <c r="U502" s="160"/>
      <c r="V502" s="160"/>
      <c r="W502" s="160"/>
      <c r="X502" s="160"/>
      <c r="Y502" s="160"/>
      <c r="Z502" s="149"/>
      <c r="AA502" s="149"/>
      <c r="AB502" s="149"/>
      <c r="AC502" s="149"/>
      <c r="AD502" s="149"/>
      <c r="AE502" s="149"/>
      <c r="AF502" s="149"/>
      <c r="AG502" s="149" t="s">
        <v>261</v>
      </c>
      <c r="AH502" s="149">
        <v>0</v>
      </c>
      <c r="AI502" s="149"/>
      <c r="AJ502" s="149"/>
      <c r="AK502" s="149"/>
      <c r="AL502" s="149"/>
      <c r="AM502" s="149"/>
      <c r="AN502" s="149"/>
      <c r="AO502" s="149"/>
      <c r="AP502" s="149"/>
      <c r="AQ502" s="149"/>
      <c r="AR502" s="149"/>
      <c r="AS502" s="149"/>
      <c r="AT502" s="149"/>
      <c r="AU502" s="149"/>
      <c r="AV502" s="149"/>
      <c r="AW502" s="149"/>
      <c r="AX502" s="149"/>
      <c r="AY502" s="149"/>
      <c r="AZ502" s="149"/>
      <c r="BA502" s="149"/>
      <c r="BB502" s="149"/>
      <c r="BC502" s="149"/>
      <c r="BD502" s="149"/>
      <c r="BE502" s="149"/>
      <c r="BF502" s="149"/>
      <c r="BG502" s="149"/>
      <c r="BH502" s="149"/>
    </row>
    <row r="503" spans="1:60" ht="22.5" outlineLevel="1" x14ac:dyDescent="0.2">
      <c r="A503" s="175">
        <v>128</v>
      </c>
      <c r="B503" s="176" t="s">
        <v>2933</v>
      </c>
      <c r="C503" s="191" t="s">
        <v>2934</v>
      </c>
      <c r="D503" s="177" t="s">
        <v>276</v>
      </c>
      <c r="E503" s="178">
        <v>58.65</v>
      </c>
      <c r="F503" s="179"/>
      <c r="G503" s="180">
        <f>ROUND(E503*F503,2)</f>
        <v>0</v>
      </c>
      <c r="H503" s="179"/>
      <c r="I503" s="180">
        <f>ROUND(E503*H503,2)</f>
        <v>0</v>
      </c>
      <c r="J503" s="179"/>
      <c r="K503" s="180">
        <f>ROUND(E503*J503,2)</f>
        <v>0</v>
      </c>
      <c r="L503" s="180">
        <v>21</v>
      </c>
      <c r="M503" s="180">
        <f>G503*(1+L503/100)</f>
        <v>0</v>
      </c>
      <c r="N503" s="178">
        <v>4.4000000000000002E-4</v>
      </c>
      <c r="O503" s="178">
        <f>ROUND(E503*N503,2)</f>
        <v>0.03</v>
      </c>
      <c r="P503" s="178">
        <v>0</v>
      </c>
      <c r="Q503" s="178">
        <f>ROUND(E503*P503,2)</f>
        <v>0</v>
      </c>
      <c r="R503" s="180" t="s">
        <v>1234</v>
      </c>
      <c r="S503" s="180" t="s">
        <v>222</v>
      </c>
      <c r="T503" s="181" t="s">
        <v>808</v>
      </c>
      <c r="U503" s="160">
        <v>3.5999999999999997E-2</v>
      </c>
      <c r="V503" s="160">
        <f>ROUND(E503*U503,2)</f>
        <v>2.11</v>
      </c>
      <c r="W503" s="160"/>
      <c r="X503" s="160" t="s">
        <v>271</v>
      </c>
      <c r="Y503" s="160" t="s">
        <v>225</v>
      </c>
      <c r="Z503" s="149"/>
      <c r="AA503" s="149"/>
      <c r="AB503" s="149"/>
      <c r="AC503" s="149"/>
      <c r="AD503" s="149"/>
      <c r="AE503" s="149"/>
      <c r="AF503" s="149"/>
      <c r="AG503" s="149" t="s">
        <v>1781</v>
      </c>
      <c r="AH503" s="149"/>
      <c r="AI503" s="149"/>
      <c r="AJ503" s="149"/>
      <c r="AK503" s="149"/>
      <c r="AL503" s="149"/>
      <c r="AM503" s="149"/>
      <c r="AN503" s="149"/>
      <c r="AO503" s="149"/>
      <c r="AP503" s="149"/>
      <c r="AQ503" s="149"/>
      <c r="AR503" s="149"/>
      <c r="AS503" s="149"/>
      <c r="AT503" s="149"/>
      <c r="AU503" s="149"/>
      <c r="AV503" s="149"/>
      <c r="AW503" s="149"/>
      <c r="AX503" s="149"/>
      <c r="AY503" s="149"/>
      <c r="AZ503" s="149"/>
      <c r="BA503" s="149"/>
      <c r="BB503" s="149"/>
      <c r="BC503" s="149"/>
      <c r="BD503" s="149"/>
      <c r="BE503" s="149"/>
      <c r="BF503" s="149"/>
      <c r="BG503" s="149"/>
      <c r="BH503" s="149"/>
    </row>
    <row r="504" spans="1:60" outlineLevel="2" x14ac:dyDescent="0.2">
      <c r="A504" s="156"/>
      <c r="B504" s="157"/>
      <c r="C504" s="193" t="s">
        <v>2932</v>
      </c>
      <c r="D504" s="165"/>
      <c r="E504" s="166">
        <v>58.65</v>
      </c>
      <c r="F504" s="160"/>
      <c r="G504" s="160"/>
      <c r="H504" s="160"/>
      <c r="I504" s="160"/>
      <c r="J504" s="160"/>
      <c r="K504" s="160"/>
      <c r="L504" s="160"/>
      <c r="M504" s="160"/>
      <c r="N504" s="159"/>
      <c r="O504" s="159"/>
      <c r="P504" s="159"/>
      <c r="Q504" s="159"/>
      <c r="R504" s="160"/>
      <c r="S504" s="160"/>
      <c r="T504" s="160"/>
      <c r="U504" s="160"/>
      <c r="V504" s="160"/>
      <c r="W504" s="160"/>
      <c r="X504" s="160"/>
      <c r="Y504" s="160"/>
      <c r="Z504" s="149"/>
      <c r="AA504" s="149"/>
      <c r="AB504" s="149"/>
      <c r="AC504" s="149"/>
      <c r="AD504" s="149"/>
      <c r="AE504" s="149"/>
      <c r="AF504" s="149"/>
      <c r="AG504" s="149" t="s">
        <v>261</v>
      </c>
      <c r="AH504" s="149">
        <v>0</v>
      </c>
      <c r="AI504" s="149"/>
      <c r="AJ504" s="149"/>
      <c r="AK504" s="149"/>
      <c r="AL504" s="149"/>
      <c r="AM504" s="149"/>
      <c r="AN504" s="149"/>
      <c r="AO504" s="149"/>
      <c r="AP504" s="149"/>
      <c r="AQ504" s="149"/>
      <c r="AR504" s="149"/>
      <c r="AS504" s="149"/>
      <c r="AT504" s="149"/>
      <c r="AU504" s="149"/>
      <c r="AV504" s="149"/>
      <c r="AW504" s="149"/>
      <c r="AX504" s="149"/>
      <c r="AY504" s="149"/>
      <c r="AZ504" s="149"/>
      <c r="BA504" s="149"/>
      <c r="BB504" s="149"/>
      <c r="BC504" s="149"/>
      <c r="BD504" s="149"/>
      <c r="BE504" s="149"/>
      <c r="BF504" s="149"/>
      <c r="BG504" s="149"/>
      <c r="BH504" s="149"/>
    </row>
    <row r="505" spans="1:60" ht="33.75" outlineLevel="1" x14ac:dyDescent="0.2">
      <c r="A505" s="175">
        <v>129</v>
      </c>
      <c r="B505" s="176" t="s">
        <v>2935</v>
      </c>
      <c r="C505" s="191" t="s">
        <v>2936</v>
      </c>
      <c r="D505" s="177" t="s">
        <v>276</v>
      </c>
      <c r="E505" s="178">
        <v>18.184380000000001</v>
      </c>
      <c r="F505" s="179"/>
      <c r="G505" s="180">
        <f>ROUND(E505*F505,2)</f>
        <v>0</v>
      </c>
      <c r="H505" s="179"/>
      <c r="I505" s="180">
        <f>ROUND(E505*H505,2)</f>
        <v>0</v>
      </c>
      <c r="J505" s="179"/>
      <c r="K505" s="180">
        <f>ROUND(E505*J505,2)</f>
        <v>0</v>
      </c>
      <c r="L505" s="180">
        <v>21</v>
      </c>
      <c r="M505" s="180">
        <f>G505*(1+L505/100)</f>
        <v>0</v>
      </c>
      <c r="N505" s="178">
        <v>5.1999999999999995E-4</v>
      </c>
      <c r="O505" s="178">
        <f>ROUND(E505*N505,2)</f>
        <v>0.01</v>
      </c>
      <c r="P505" s="178">
        <v>0</v>
      </c>
      <c r="Q505" s="178">
        <f>ROUND(E505*P505,2)</f>
        <v>0</v>
      </c>
      <c r="R505" s="180" t="s">
        <v>1234</v>
      </c>
      <c r="S505" s="180" t="s">
        <v>222</v>
      </c>
      <c r="T505" s="181" t="s">
        <v>808</v>
      </c>
      <c r="U505" s="160">
        <v>4.9000000000000002E-2</v>
      </c>
      <c r="V505" s="160">
        <f>ROUND(E505*U505,2)</f>
        <v>0.89</v>
      </c>
      <c r="W505" s="160"/>
      <c r="X505" s="160" t="s">
        <v>271</v>
      </c>
      <c r="Y505" s="160" t="s">
        <v>225</v>
      </c>
      <c r="Z505" s="149"/>
      <c r="AA505" s="149"/>
      <c r="AB505" s="149"/>
      <c r="AC505" s="149"/>
      <c r="AD505" s="149"/>
      <c r="AE505" s="149"/>
      <c r="AF505" s="149"/>
      <c r="AG505" s="149" t="s">
        <v>272</v>
      </c>
      <c r="AH505" s="149"/>
      <c r="AI505" s="149"/>
      <c r="AJ505" s="149"/>
      <c r="AK505" s="149"/>
      <c r="AL505" s="149"/>
      <c r="AM505" s="149"/>
      <c r="AN505" s="149"/>
      <c r="AO505" s="149"/>
      <c r="AP505" s="149"/>
      <c r="AQ505" s="149"/>
      <c r="AR505" s="149"/>
      <c r="AS505" s="149"/>
      <c r="AT505" s="149"/>
      <c r="AU505" s="149"/>
      <c r="AV505" s="149"/>
      <c r="AW505" s="149"/>
      <c r="AX505" s="149"/>
      <c r="AY505" s="149"/>
      <c r="AZ505" s="149"/>
      <c r="BA505" s="149"/>
      <c r="BB505" s="149"/>
      <c r="BC505" s="149"/>
      <c r="BD505" s="149"/>
      <c r="BE505" s="149"/>
      <c r="BF505" s="149"/>
      <c r="BG505" s="149"/>
      <c r="BH505" s="149"/>
    </row>
    <row r="506" spans="1:60" outlineLevel="2" x14ac:dyDescent="0.2">
      <c r="A506" s="156"/>
      <c r="B506" s="157"/>
      <c r="C506" s="193" t="s">
        <v>2923</v>
      </c>
      <c r="D506" s="165"/>
      <c r="E506" s="166">
        <v>18.184380000000001</v>
      </c>
      <c r="F506" s="160"/>
      <c r="G506" s="160"/>
      <c r="H506" s="160"/>
      <c r="I506" s="160"/>
      <c r="J506" s="160"/>
      <c r="K506" s="160"/>
      <c r="L506" s="160"/>
      <c r="M506" s="160"/>
      <c r="N506" s="159"/>
      <c r="O506" s="159"/>
      <c r="P506" s="159"/>
      <c r="Q506" s="159"/>
      <c r="R506" s="160"/>
      <c r="S506" s="160"/>
      <c r="T506" s="160"/>
      <c r="U506" s="160"/>
      <c r="V506" s="160"/>
      <c r="W506" s="160"/>
      <c r="X506" s="160"/>
      <c r="Y506" s="160"/>
      <c r="Z506" s="149"/>
      <c r="AA506" s="149"/>
      <c r="AB506" s="149"/>
      <c r="AC506" s="149"/>
      <c r="AD506" s="149"/>
      <c r="AE506" s="149"/>
      <c r="AF506" s="149"/>
      <c r="AG506" s="149" t="s">
        <v>261</v>
      </c>
      <c r="AH506" s="149">
        <v>0</v>
      </c>
      <c r="AI506" s="149"/>
      <c r="AJ506" s="149"/>
      <c r="AK506" s="149"/>
      <c r="AL506" s="149"/>
      <c r="AM506" s="149"/>
      <c r="AN506" s="149"/>
      <c r="AO506" s="149"/>
      <c r="AP506" s="149"/>
      <c r="AQ506" s="149"/>
      <c r="AR506" s="149"/>
      <c r="AS506" s="149"/>
      <c r="AT506" s="149"/>
      <c r="AU506" s="149"/>
      <c r="AV506" s="149"/>
      <c r="AW506" s="149"/>
      <c r="AX506" s="149"/>
      <c r="AY506" s="149"/>
      <c r="AZ506" s="149"/>
      <c r="BA506" s="149"/>
      <c r="BB506" s="149"/>
      <c r="BC506" s="149"/>
      <c r="BD506" s="149"/>
      <c r="BE506" s="149"/>
      <c r="BF506" s="149"/>
      <c r="BG506" s="149"/>
      <c r="BH506" s="149"/>
    </row>
    <row r="507" spans="1:60" ht="22.5" outlineLevel="1" x14ac:dyDescent="0.2">
      <c r="A507" s="175">
        <v>130</v>
      </c>
      <c r="B507" s="176" t="s">
        <v>1232</v>
      </c>
      <c r="C507" s="191" t="s">
        <v>1233</v>
      </c>
      <c r="D507" s="177" t="s">
        <v>276</v>
      </c>
      <c r="E507" s="178">
        <v>15.8125</v>
      </c>
      <c r="F507" s="179"/>
      <c r="G507" s="180">
        <f>ROUND(E507*F507,2)</f>
        <v>0</v>
      </c>
      <c r="H507" s="179"/>
      <c r="I507" s="180">
        <f>ROUND(E507*H507,2)</f>
        <v>0</v>
      </c>
      <c r="J507" s="179"/>
      <c r="K507" s="180">
        <f>ROUND(E507*J507,2)</f>
        <v>0</v>
      </c>
      <c r="L507" s="180">
        <v>21</v>
      </c>
      <c r="M507" s="180">
        <f>G507*(1+L507/100)</f>
        <v>0</v>
      </c>
      <c r="N507" s="178">
        <v>8.0000000000000007E-5</v>
      </c>
      <c r="O507" s="178">
        <f>ROUND(E507*N507,2)</f>
        <v>0</v>
      </c>
      <c r="P507" s="178">
        <v>0</v>
      </c>
      <c r="Q507" s="178">
        <f>ROUND(E507*P507,2)</f>
        <v>0</v>
      </c>
      <c r="R507" s="180" t="s">
        <v>1234</v>
      </c>
      <c r="S507" s="180" t="s">
        <v>222</v>
      </c>
      <c r="T507" s="181" t="s">
        <v>808</v>
      </c>
      <c r="U507" s="160">
        <v>0.34</v>
      </c>
      <c r="V507" s="160">
        <f>ROUND(E507*U507,2)</f>
        <v>5.38</v>
      </c>
      <c r="W507" s="160"/>
      <c r="X507" s="160" t="s">
        <v>271</v>
      </c>
      <c r="Y507" s="160" t="s">
        <v>225</v>
      </c>
      <c r="Z507" s="149"/>
      <c r="AA507" s="149"/>
      <c r="AB507" s="149"/>
      <c r="AC507" s="149"/>
      <c r="AD507" s="149"/>
      <c r="AE507" s="149"/>
      <c r="AF507" s="149"/>
      <c r="AG507" s="149" t="s">
        <v>272</v>
      </c>
      <c r="AH507" s="149"/>
      <c r="AI507" s="149"/>
      <c r="AJ507" s="149"/>
      <c r="AK507" s="149"/>
      <c r="AL507" s="149"/>
      <c r="AM507" s="149"/>
      <c r="AN507" s="149"/>
      <c r="AO507" s="149"/>
      <c r="AP507" s="149"/>
      <c r="AQ507" s="149"/>
      <c r="AR507" s="149"/>
      <c r="AS507" s="149"/>
      <c r="AT507" s="149"/>
      <c r="AU507" s="149"/>
      <c r="AV507" s="149"/>
      <c r="AW507" s="149"/>
      <c r="AX507" s="149"/>
      <c r="AY507" s="149"/>
      <c r="AZ507" s="149"/>
      <c r="BA507" s="149"/>
      <c r="BB507" s="149"/>
      <c r="BC507" s="149"/>
      <c r="BD507" s="149"/>
      <c r="BE507" s="149"/>
      <c r="BF507" s="149"/>
      <c r="BG507" s="149"/>
      <c r="BH507" s="149"/>
    </row>
    <row r="508" spans="1:60" outlineLevel="2" x14ac:dyDescent="0.2">
      <c r="A508" s="156"/>
      <c r="B508" s="157"/>
      <c r="C508" s="193" t="s">
        <v>2629</v>
      </c>
      <c r="D508" s="165"/>
      <c r="E508" s="166">
        <v>15.8125</v>
      </c>
      <c r="F508" s="160"/>
      <c r="G508" s="160"/>
      <c r="H508" s="160"/>
      <c r="I508" s="160"/>
      <c r="J508" s="160"/>
      <c r="K508" s="160"/>
      <c r="L508" s="160"/>
      <c r="M508" s="160"/>
      <c r="N508" s="159"/>
      <c r="O508" s="159"/>
      <c r="P508" s="159"/>
      <c r="Q508" s="159"/>
      <c r="R508" s="160"/>
      <c r="S508" s="160"/>
      <c r="T508" s="160"/>
      <c r="U508" s="160"/>
      <c r="V508" s="160"/>
      <c r="W508" s="160"/>
      <c r="X508" s="160"/>
      <c r="Y508" s="160"/>
      <c r="Z508" s="149"/>
      <c r="AA508" s="149"/>
      <c r="AB508" s="149"/>
      <c r="AC508" s="149"/>
      <c r="AD508" s="149"/>
      <c r="AE508" s="149"/>
      <c r="AF508" s="149"/>
      <c r="AG508" s="149" t="s">
        <v>261</v>
      </c>
      <c r="AH508" s="149">
        <v>0</v>
      </c>
      <c r="AI508" s="149"/>
      <c r="AJ508" s="149"/>
      <c r="AK508" s="149"/>
      <c r="AL508" s="149"/>
      <c r="AM508" s="149"/>
      <c r="AN508" s="149"/>
      <c r="AO508" s="149"/>
      <c r="AP508" s="149"/>
      <c r="AQ508" s="149"/>
      <c r="AR508" s="149"/>
      <c r="AS508" s="149"/>
      <c r="AT508" s="149"/>
      <c r="AU508" s="149"/>
      <c r="AV508" s="149"/>
      <c r="AW508" s="149"/>
      <c r="AX508" s="149"/>
      <c r="AY508" s="149"/>
      <c r="AZ508" s="149"/>
      <c r="BA508" s="149"/>
      <c r="BB508" s="149"/>
      <c r="BC508" s="149"/>
      <c r="BD508" s="149"/>
      <c r="BE508" s="149"/>
      <c r="BF508" s="149"/>
      <c r="BG508" s="149"/>
      <c r="BH508" s="149"/>
    </row>
    <row r="509" spans="1:60" ht="22.5" outlineLevel="1" x14ac:dyDescent="0.2">
      <c r="A509" s="175">
        <v>131</v>
      </c>
      <c r="B509" s="176" t="s">
        <v>2937</v>
      </c>
      <c r="C509" s="191" t="s">
        <v>2938</v>
      </c>
      <c r="D509" s="177" t="s">
        <v>276</v>
      </c>
      <c r="E509" s="178">
        <v>51</v>
      </c>
      <c r="F509" s="179"/>
      <c r="G509" s="180">
        <f>ROUND(E509*F509,2)</f>
        <v>0</v>
      </c>
      <c r="H509" s="179"/>
      <c r="I509" s="180">
        <f>ROUND(E509*H509,2)</f>
        <v>0</v>
      </c>
      <c r="J509" s="179"/>
      <c r="K509" s="180">
        <f>ROUND(E509*J509,2)</f>
        <v>0</v>
      </c>
      <c r="L509" s="180">
        <v>21</v>
      </c>
      <c r="M509" s="180">
        <f>G509*(1+L509/100)</f>
        <v>0</v>
      </c>
      <c r="N509" s="178">
        <v>8.1999999999999998E-4</v>
      </c>
      <c r="O509" s="178">
        <f>ROUND(E509*N509,2)</f>
        <v>0.04</v>
      </c>
      <c r="P509" s="178">
        <v>0</v>
      </c>
      <c r="Q509" s="178">
        <f>ROUND(E509*P509,2)</f>
        <v>0</v>
      </c>
      <c r="R509" s="180" t="s">
        <v>1234</v>
      </c>
      <c r="S509" s="180" t="s">
        <v>222</v>
      </c>
      <c r="T509" s="181" t="s">
        <v>808</v>
      </c>
      <c r="U509" s="160">
        <v>0.45982000000000001</v>
      </c>
      <c r="V509" s="160">
        <f>ROUND(E509*U509,2)</f>
        <v>23.45</v>
      </c>
      <c r="W509" s="160"/>
      <c r="X509" s="160" t="s">
        <v>271</v>
      </c>
      <c r="Y509" s="160" t="s">
        <v>225</v>
      </c>
      <c r="Z509" s="149"/>
      <c r="AA509" s="149"/>
      <c r="AB509" s="149"/>
      <c r="AC509" s="149"/>
      <c r="AD509" s="149"/>
      <c r="AE509" s="149"/>
      <c r="AF509" s="149"/>
      <c r="AG509" s="149" t="s">
        <v>1781</v>
      </c>
      <c r="AH509" s="149"/>
      <c r="AI509" s="149"/>
      <c r="AJ509" s="149"/>
      <c r="AK509" s="149"/>
      <c r="AL509" s="149"/>
      <c r="AM509" s="149"/>
      <c r="AN509" s="149"/>
      <c r="AO509" s="149"/>
      <c r="AP509" s="149"/>
      <c r="AQ509" s="149"/>
      <c r="AR509" s="149"/>
      <c r="AS509" s="149"/>
      <c r="AT509" s="149"/>
      <c r="AU509" s="149"/>
      <c r="AV509" s="149"/>
      <c r="AW509" s="149"/>
      <c r="AX509" s="149"/>
      <c r="AY509" s="149"/>
      <c r="AZ509" s="149"/>
      <c r="BA509" s="149"/>
      <c r="BB509" s="149"/>
      <c r="BC509" s="149"/>
      <c r="BD509" s="149"/>
      <c r="BE509" s="149"/>
      <c r="BF509" s="149"/>
      <c r="BG509" s="149"/>
      <c r="BH509" s="149"/>
    </row>
    <row r="510" spans="1:60" outlineLevel="2" x14ac:dyDescent="0.2">
      <c r="A510" s="156"/>
      <c r="B510" s="157"/>
      <c r="C510" s="193" t="s">
        <v>2939</v>
      </c>
      <c r="D510" s="165"/>
      <c r="E510" s="166">
        <v>51</v>
      </c>
      <c r="F510" s="160"/>
      <c r="G510" s="160"/>
      <c r="H510" s="160"/>
      <c r="I510" s="160"/>
      <c r="J510" s="160"/>
      <c r="K510" s="160"/>
      <c r="L510" s="160"/>
      <c r="M510" s="160"/>
      <c r="N510" s="159"/>
      <c r="O510" s="159"/>
      <c r="P510" s="159"/>
      <c r="Q510" s="159"/>
      <c r="R510" s="160"/>
      <c r="S510" s="160"/>
      <c r="T510" s="160"/>
      <c r="U510" s="160"/>
      <c r="V510" s="160"/>
      <c r="W510" s="160"/>
      <c r="X510" s="160"/>
      <c r="Y510" s="160"/>
      <c r="Z510" s="149"/>
      <c r="AA510" s="149"/>
      <c r="AB510" s="149"/>
      <c r="AC510" s="149"/>
      <c r="AD510" s="149"/>
      <c r="AE510" s="149"/>
      <c r="AF510" s="149"/>
      <c r="AG510" s="149" t="s">
        <v>261</v>
      </c>
      <c r="AH510" s="149">
        <v>0</v>
      </c>
      <c r="AI510" s="149"/>
      <c r="AJ510" s="149"/>
      <c r="AK510" s="149"/>
      <c r="AL510" s="149"/>
      <c r="AM510" s="149"/>
      <c r="AN510" s="149"/>
      <c r="AO510" s="149"/>
      <c r="AP510" s="149"/>
      <c r="AQ510" s="149"/>
      <c r="AR510" s="149"/>
      <c r="AS510" s="149"/>
      <c r="AT510" s="149"/>
      <c r="AU510" s="149"/>
      <c r="AV510" s="149"/>
      <c r="AW510" s="149"/>
      <c r="AX510" s="149"/>
      <c r="AY510" s="149"/>
      <c r="AZ510" s="149"/>
      <c r="BA510" s="149"/>
      <c r="BB510" s="149"/>
      <c r="BC510" s="149"/>
      <c r="BD510" s="149"/>
      <c r="BE510" s="149"/>
      <c r="BF510" s="149"/>
      <c r="BG510" s="149"/>
      <c r="BH510" s="149"/>
    </row>
    <row r="511" spans="1:60" ht="22.5" outlineLevel="1" x14ac:dyDescent="0.2">
      <c r="A511" s="175">
        <v>132</v>
      </c>
      <c r="B511" s="176" t="s">
        <v>2940</v>
      </c>
      <c r="C511" s="191" t="s">
        <v>2941</v>
      </c>
      <c r="D511" s="177" t="s">
        <v>276</v>
      </c>
      <c r="E511" s="178">
        <v>15.8125</v>
      </c>
      <c r="F511" s="179"/>
      <c r="G511" s="180">
        <f>ROUND(E511*F511,2)</f>
        <v>0</v>
      </c>
      <c r="H511" s="179"/>
      <c r="I511" s="180">
        <f>ROUND(E511*H511,2)</f>
        <v>0</v>
      </c>
      <c r="J511" s="179"/>
      <c r="K511" s="180">
        <f>ROUND(E511*J511,2)</f>
        <v>0</v>
      </c>
      <c r="L511" s="180">
        <v>21</v>
      </c>
      <c r="M511" s="180">
        <f>G511*(1+L511/100)</f>
        <v>0</v>
      </c>
      <c r="N511" s="178">
        <v>9.8999999999999999E-4</v>
      </c>
      <c r="O511" s="178">
        <f>ROUND(E511*N511,2)</f>
        <v>0.02</v>
      </c>
      <c r="P511" s="178">
        <v>0</v>
      </c>
      <c r="Q511" s="178">
        <f>ROUND(E511*P511,2)</f>
        <v>0</v>
      </c>
      <c r="R511" s="180" t="s">
        <v>1234</v>
      </c>
      <c r="S511" s="180" t="s">
        <v>222</v>
      </c>
      <c r="T511" s="181" t="s">
        <v>808</v>
      </c>
      <c r="U511" s="160">
        <v>0.53200000000000003</v>
      </c>
      <c r="V511" s="160">
        <f>ROUND(E511*U511,2)</f>
        <v>8.41</v>
      </c>
      <c r="W511" s="160"/>
      <c r="X511" s="160" t="s">
        <v>271</v>
      </c>
      <c r="Y511" s="160" t="s">
        <v>225</v>
      </c>
      <c r="Z511" s="149"/>
      <c r="AA511" s="149"/>
      <c r="AB511" s="149"/>
      <c r="AC511" s="149"/>
      <c r="AD511" s="149"/>
      <c r="AE511" s="149"/>
      <c r="AF511" s="149"/>
      <c r="AG511" s="149" t="s">
        <v>272</v>
      </c>
      <c r="AH511" s="149"/>
      <c r="AI511" s="149"/>
      <c r="AJ511" s="149"/>
      <c r="AK511" s="149"/>
      <c r="AL511" s="149"/>
      <c r="AM511" s="149"/>
      <c r="AN511" s="149"/>
      <c r="AO511" s="149"/>
      <c r="AP511" s="149"/>
      <c r="AQ511" s="149"/>
      <c r="AR511" s="149"/>
      <c r="AS511" s="149"/>
      <c r="AT511" s="149"/>
      <c r="AU511" s="149"/>
      <c r="AV511" s="149"/>
      <c r="AW511" s="149"/>
      <c r="AX511" s="149"/>
      <c r="AY511" s="149"/>
      <c r="AZ511" s="149"/>
      <c r="BA511" s="149"/>
      <c r="BB511" s="149"/>
      <c r="BC511" s="149"/>
      <c r="BD511" s="149"/>
      <c r="BE511" s="149"/>
      <c r="BF511" s="149"/>
      <c r="BG511" s="149"/>
      <c r="BH511" s="149"/>
    </row>
    <row r="512" spans="1:60" outlineLevel="2" x14ac:dyDescent="0.2">
      <c r="A512" s="156"/>
      <c r="B512" s="157"/>
      <c r="C512" s="193" t="s">
        <v>2942</v>
      </c>
      <c r="D512" s="165"/>
      <c r="E512" s="166">
        <v>15.8125</v>
      </c>
      <c r="F512" s="160"/>
      <c r="G512" s="160"/>
      <c r="H512" s="160"/>
      <c r="I512" s="160"/>
      <c r="J512" s="160"/>
      <c r="K512" s="160"/>
      <c r="L512" s="160"/>
      <c r="M512" s="160"/>
      <c r="N512" s="159"/>
      <c r="O512" s="159"/>
      <c r="P512" s="159"/>
      <c r="Q512" s="159"/>
      <c r="R512" s="160"/>
      <c r="S512" s="160"/>
      <c r="T512" s="160"/>
      <c r="U512" s="160"/>
      <c r="V512" s="160"/>
      <c r="W512" s="160"/>
      <c r="X512" s="160"/>
      <c r="Y512" s="160"/>
      <c r="Z512" s="149"/>
      <c r="AA512" s="149"/>
      <c r="AB512" s="149"/>
      <c r="AC512" s="149"/>
      <c r="AD512" s="149"/>
      <c r="AE512" s="149"/>
      <c r="AF512" s="149"/>
      <c r="AG512" s="149" t="s">
        <v>261</v>
      </c>
      <c r="AH512" s="149">
        <v>0</v>
      </c>
      <c r="AI512" s="149"/>
      <c r="AJ512" s="149"/>
      <c r="AK512" s="149"/>
      <c r="AL512" s="149"/>
      <c r="AM512" s="149"/>
      <c r="AN512" s="149"/>
      <c r="AO512" s="149"/>
      <c r="AP512" s="149"/>
      <c r="AQ512" s="149"/>
      <c r="AR512" s="149"/>
      <c r="AS512" s="149"/>
      <c r="AT512" s="149"/>
      <c r="AU512" s="149"/>
      <c r="AV512" s="149"/>
      <c r="AW512" s="149"/>
      <c r="AX512" s="149"/>
      <c r="AY512" s="149"/>
      <c r="AZ512" s="149"/>
      <c r="BA512" s="149"/>
      <c r="BB512" s="149"/>
      <c r="BC512" s="149"/>
      <c r="BD512" s="149"/>
      <c r="BE512" s="149"/>
      <c r="BF512" s="149"/>
      <c r="BG512" s="149"/>
      <c r="BH512" s="149"/>
    </row>
    <row r="513" spans="1:60" ht="22.5" outlineLevel="1" x14ac:dyDescent="0.2">
      <c r="A513" s="175">
        <v>133</v>
      </c>
      <c r="B513" s="176" t="s">
        <v>2943</v>
      </c>
      <c r="C513" s="191" t="s">
        <v>2944</v>
      </c>
      <c r="D513" s="177" t="s">
        <v>276</v>
      </c>
      <c r="E513" s="178">
        <v>51</v>
      </c>
      <c r="F513" s="179"/>
      <c r="G513" s="180">
        <f>ROUND(E513*F513,2)</f>
        <v>0</v>
      </c>
      <c r="H513" s="179"/>
      <c r="I513" s="180">
        <f>ROUND(E513*H513,2)</f>
        <v>0</v>
      </c>
      <c r="J513" s="179"/>
      <c r="K513" s="180">
        <f>ROUND(E513*J513,2)</f>
        <v>0</v>
      </c>
      <c r="L513" s="180">
        <v>21</v>
      </c>
      <c r="M513" s="180">
        <f>G513*(1+L513/100)</f>
        <v>0</v>
      </c>
      <c r="N513" s="178">
        <v>0</v>
      </c>
      <c r="O513" s="178">
        <f>ROUND(E513*N513,2)</f>
        <v>0</v>
      </c>
      <c r="P513" s="178">
        <v>0</v>
      </c>
      <c r="Q513" s="178">
        <f>ROUND(E513*P513,2)</f>
        <v>0</v>
      </c>
      <c r="R513" s="180" t="s">
        <v>1234</v>
      </c>
      <c r="S513" s="180" t="s">
        <v>222</v>
      </c>
      <c r="T513" s="181" t="s">
        <v>808</v>
      </c>
      <c r="U513" s="160">
        <v>0.05</v>
      </c>
      <c r="V513" s="160">
        <f>ROUND(E513*U513,2)</f>
        <v>2.5499999999999998</v>
      </c>
      <c r="W513" s="160"/>
      <c r="X513" s="160" t="s">
        <v>271</v>
      </c>
      <c r="Y513" s="160" t="s">
        <v>225</v>
      </c>
      <c r="Z513" s="149"/>
      <c r="AA513" s="149"/>
      <c r="AB513" s="149"/>
      <c r="AC513" s="149"/>
      <c r="AD513" s="149"/>
      <c r="AE513" s="149"/>
      <c r="AF513" s="149"/>
      <c r="AG513" s="149" t="s">
        <v>272</v>
      </c>
      <c r="AH513" s="149"/>
      <c r="AI513" s="149"/>
      <c r="AJ513" s="149"/>
      <c r="AK513" s="149"/>
      <c r="AL513" s="149"/>
      <c r="AM513" s="149"/>
      <c r="AN513" s="149"/>
      <c r="AO513" s="149"/>
      <c r="AP513" s="149"/>
      <c r="AQ513" s="149"/>
      <c r="AR513" s="149"/>
      <c r="AS513" s="149"/>
      <c r="AT513" s="149"/>
      <c r="AU513" s="149"/>
      <c r="AV513" s="149"/>
      <c r="AW513" s="149"/>
      <c r="AX513" s="149"/>
      <c r="AY513" s="149"/>
      <c r="AZ513" s="149"/>
      <c r="BA513" s="149"/>
      <c r="BB513" s="149"/>
      <c r="BC513" s="149"/>
      <c r="BD513" s="149"/>
      <c r="BE513" s="149"/>
      <c r="BF513" s="149"/>
      <c r="BG513" s="149"/>
      <c r="BH513" s="149"/>
    </row>
    <row r="514" spans="1:60" outlineLevel="2" x14ac:dyDescent="0.2">
      <c r="A514" s="156"/>
      <c r="B514" s="157"/>
      <c r="C514" s="193" t="s">
        <v>2945</v>
      </c>
      <c r="D514" s="165"/>
      <c r="E514" s="166">
        <v>51</v>
      </c>
      <c r="F514" s="160"/>
      <c r="G514" s="160"/>
      <c r="H514" s="160"/>
      <c r="I514" s="160"/>
      <c r="J514" s="160"/>
      <c r="K514" s="160"/>
      <c r="L514" s="160"/>
      <c r="M514" s="160"/>
      <c r="N514" s="159"/>
      <c r="O514" s="159"/>
      <c r="P514" s="159"/>
      <c r="Q514" s="159"/>
      <c r="R514" s="160"/>
      <c r="S514" s="160"/>
      <c r="T514" s="160"/>
      <c r="U514" s="160"/>
      <c r="V514" s="160"/>
      <c r="W514" s="160"/>
      <c r="X514" s="160"/>
      <c r="Y514" s="160"/>
      <c r="Z514" s="149"/>
      <c r="AA514" s="149"/>
      <c r="AB514" s="149"/>
      <c r="AC514" s="149"/>
      <c r="AD514" s="149"/>
      <c r="AE514" s="149"/>
      <c r="AF514" s="149"/>
      <c r="AG514" s="149" t="s">
        <v>261</v>
      </c>
      <c r="AH514" s="149">
        <v>0</v>
      </c>
      <c r="AI514" s="149"/>
      <c r="AJ514" s="149"/>
      <c r="AK514" s="149"/>
      <c r="AL514" s="149"/>
      <c r="AM514" s="149"/>
      <c r="AN514" s="149"/>
      <c r="AO514" s="149"/>
      <c r="AP514" s="149"/>
      <c r="AQ514" s="149"/>
      <c r="AR514" s="149"/>
      <c r="AS514" s="149"/>
      <c r="AT514" s="149"/>
      <c r="AU514" s="149"/>
      <c r="AV514" s="149"/>
      <c r="AW514" s="149"/>
      <c r="AX514" s="149"/>
      <c r="AY514" s="149"/>
      <c r="AZ514" s="149"/>
      <c r="BA514" s="149"/>
      <c r="BB514" s="149"/>
      <c r="BC514" s="149"/>
      <c r="BD514" s="149"/>
      <c r="BE514" s="149"/>
      <c r="BF514" s="149"/>
      <c r="BG514" s="149"/>
      <c r="BH514" s="149"/>
    </row>
    <row r="515" spans="1:60" ht="22.5" outlineLevel="1" x14ac:dyDescent="0.2">
      <c r="A515" s="175">
        <v>134</v>
      </c>
      <c r="B515" s="176" t="s">
        <v>1160</v>
      </c>
      <c r="C515" s="191" t="s">
        <v>1161</v>
      </c>
      <c r="D515" s="177" t="s">
        <v>276</v>
      </c>
      <c r="E515" s="178">
        <v>5.25</v>
      </c>
      <c r="F515" s="179"/>
      <c r="G515" s="180">
        <f>ROUND(E515*F515,2)</f>
        <v>0</v>
      </c>
      <c r="H515" s="179"/>
      <c r="I515" s="180">
        <f>ROUND(E515*H515,2)</f>
        <v>0</v>
      </c>
      <c r="J515" s="179"/>
      <c r="K515" s="180">
        <f>ROUND(E515*J515,2)</f>
        <v>0</v>
      </c>
      <c r="L515" s="180">
        <v>21</v>
      </c>
      <c r="M515" s="180">
        <f>G515*(1+L515/100)</f>
        <v>0</v>
      </c>
      <c r="N515" s="178">
        <v>2.426E-2</v>
      </c>
      <c r="O515" s="178">
        <f>ROUND(E515*N515,2)</f>
        <v>0.13</v>
      </c>
      <c r="P515" s="178">
        <v>0</v>
      </c>
      <c r="Q515" s="178">
        <f>ROUND(E515*P515,2)</f>
        <v>0</v>
      </c>
      <c r="R515" s="180" t="s">
        <v>353</v>
      </c>
      <c r="S515" s="180" t="s">
        <v>222</v>
      </c>
      <c r="T515" s="181" t="s">
        <v>808</v>
      </c>
      <c r="U515" s="160">
        <v>0</v>
      </c>
      <c r="V515" s="160">
        <f>ROUND(E515*U515,2)</f>
        <v>0</v>
      </c>
      <c r="W515" s="160"/>
      <c r="X515" s="160" t="s">
        <v>1590</v>
      </c>
      <c r="Y515" s="160" t="s">
        <v>225</v>
      </c>
      <c r="Z515" s="149"/>
      <c r="AA515" s="149"/>
      <c r="AB515" s="149"/>
      <c r="AC515" s="149"/>
      <c r="AD515" s="149"/>
      <c r="AE515" s="149"/>
      <c r="AF515" s="149"/>
      <c r="AG515" s="149" t="s">
        <v>1591</v>
      </c>
      <c r="AH515" s="149"/>
      <c r="AI515" s="149"/>
      <c r="AJ515" s="149"/>
      <c r="AK515" s="149"/>
      <c r="AL515" s="149"/>
      <c r="AM515" s="149"/>
      <c r="AN515" s="149"/>
      <c r="AO515" s="149"/>
      <c r="AP515" s="149"/>
      <c r="AQ515" s="149"/>
      <c r="AR515" s="149"/>
      <c r="AS515" s="149"/>
      <c r="AT515" s="149"/>
      <c r="AU515" s="149"/>
      <c r="AV515" s="149"/>
      <c r="AW515" s="149"/>
      <c r="AX515" s="149"/>
      <c r="AY515" s="149"/>
      <c r="AZ515" s="149"/>
      <c r="BA515" s="149"/>
      <c r="BB515" s="149"/>
      <c r="BC515" s="149"/>
      <c r="BD515" s="149"/>
      <c r="BE515" s="149"/>
      <c r="BF515" s="149"/>
      <c r="BG515" s="149"/>
      <c r="BH515" s="149"/>
    </row>
    <row r="516" spans="1:60" outlineLevel="2" x14ac:dyDescent="0.2">
      <c r="A516" s="156"/>
      <c r="B516" s="157"/>
      <c r="C516" s="267" t="s">
        <v>1162</v>
      </c>
      <c r="D516" s="268"/>
      <c r="E516" s="268"/>
      <c r="F516" s="268"/>
      <c r="G516" s="268"/>
      <c r="H516" s="160"/>
      <c r="I516" s="160"/>
      <c r="J516" s="160"/>
      <c r="K516" s="160"/>
      <c r="L516" s="160"/>
      <c r="M516" s="160"/>
      <c r="N516" s="159"/>
      <c r="O516" s="159"/>
      <c r="P516" s="159"/>
      <c r="Q516" s="159"/>
      <c r="R516" s="160"/>
      <c r="S516" s="160"/>
      <c r="T516" s="160"/>
      <c r="U516" s="160"/>
      <c r="V516" s="160"/>
      <c r="W516" s="160"/>
      <c r="X516" s="160"/>
      <c r="Y516" s="160"/>
      <c r="Z516" s="149"/>
      <c r="AA516" s="149"/>
      <c r="AB516" s="149"/>
      <c r="AC516" s="149"/>
      <c r="AD516" s="149"/>
      <c r="AE516" s="149"/>
      <c r="AF516" s="149"/>
      <c r="AG516" s="149" t="s">
        <v>298</v>
      </c>
      <c r="AH516" s="149"/>
      <c r="AI516" s="149"/>
      <c r="AJ516" s="149"/>
      <c r="AK516" s="149"/>
      <c r="AL516" s="149"/>
      <c r="AM516" s="149"/>
      <c r="AN516" s="149"/>
      <c r="AO516" s="149"/>
      <c r="AP516" s="149"/>
      <c r="AQ516" s="149"/>
      <c r="AR516" s="149"/>
      <c r="AS516" s="149"/>
      <c r="AT516" s="149"/>
      <c r="AU516" s="149"/>
      <c r="AV516" s="149"/>
      <c r="AW516" s="149"/>
      <c r="AX516" s="149"/>
      <c r="AY516" s="149"/>
      <c r="AZ516" s="149"/>
      <c r="BA516" s="149"/>
      <c r="BB516" s="149"/>
      <c r="BC516" s="149"/>
      <c r="BD516" s="149"/>
      <c r="BE516" s="149"/>
      <c r="BF516" s="149"/>
      <c r="BG516" s="149"/>
      <c r="BH516" s="149"/>
    </row>
    <row r="517" spans="1:60" outlineLevel="2" x14ac:dyDescent="0.2">
      <c r="A517" s="156"/>
      <c r="B517" s="157"/>
      <c r="C517" s="193" t="s">
        <v>2946</v>
      </c>
      <c r="D517" s="165"/>
      <c r="E517" s="166">
        <v>5.25</v>
      </c>
      <c r="F517" s="160"/>
      <c r="G517" s="160"/>
      <c r="H517" s="160"/>
      <c r="I517" s="160"/>
      <c r="J517" s="160"/>
      <c r="K517" s="160"/>
      <c r="L517" s="160"/>
      <c r="M517" s="160"/>
      <c r="N517" s="159"/>
      <c r="O517" s="159"/>
      <c r="P517" s="159"/>
      <c r="Q517" s="159"/>
      <c r="R517" s="160"/>
      <c r="S517" s="160"/>
      <c r="T517" s="160"/>
      <c r="U517" s="160"/>
      <c r="V517" s="160"/>
      <c r="W517" s="160"/>
      <c r="X517" s="160"/>
      <c r="Y517" s="160"/>
      <c r="Z517" s="149"/>
      <c r="AA517" s="149"/>
      <c r="AB517" s="149"/>
      <c r="AC517" s="149"/>
      <c r="AD517" s="149"/>
      <c r="AE517" s="149"/>
      <c r="AF517" s="149"/>
      <c r="AG517" s="149" t="s">
        <v>261</v>
      </c>
      <c r="AH517" s="149">
        <v>0</v>
      </c>
      <c r="AI517" s="149"/>
      <c r="AJ517" s="149"/>
      <c r="AK517" s="149"/>
      <c r="AL517" s="149"/>
      <c r="AM517" s="149"/>
      <c r="AN517" s="149"/>
      <c r="AO517" s="149"/>
      <c r="AP517" s="149"/>
      <c r="AQ517" s="149"/>
      <c r="AR517" s="149"/>
      <c r="AS517" s="149"/>
      <c r="AT517" s="149"/>
      <c r="AU517" s="149"/>
      <c r="AV517" s="149"/>
      <c r="AW517" s="149"/>
      <c r="AX517" s="149"/>
      <c r="AY517" s="149"/>
      <c r="AZ517" s="149"/>
      <c r="BA517" s="149"/>
      <c r="BB517" s="149"/>
      <c r="BC517" s="149"/>
      <c r="BD517" s="149"/>
      <c r="BE517" s="149"/>
      <c r="BF517" s="149"/>
      <c r="BG517" s="149"/>
      <c r="BH517" s="149"/>
    </row>
    <row r="518" spans="1:60" outlineLevel="1" x14ac:dyDescent="0.2">
      <c r="A518" s="156">
        <v>135</v>
      </c>
      <c r="B518" s="157" t="s">
        <v>2947</v>
      </c>
      <c r="C518" s="198" t="s">
        <v>2948</v>
      </c>
      <c r="D518" s="158" t="s">
        <v>0</v>
      </c>
      <c r="E518" s="197"/>
      <c r="F518" s="161"/>
      <c r="G518" s="160">
        <f>ROUND(E518*F518,2)</f>
        <v>0</v>
      </c>
      <c r="H518" s="161"/>
      <c r="I518" s="160">
        <f>ROUND(E518*H518,2)</f>
        <v>0</v>
      </c>
      <c r="J518" s="161"/>
      <c r="K518" s="160">
        <f>ROUND(E518*J518,2)</f>
        <v>0</v>
      </c>
      <c r="L518" s="160">
        <v>21</v>
      </c>
      <c r="M518" s="160">
        <f>G518*(1+L518/100)</f>
        <v>0</v>
      </c>
      <c r="N518" s="159">
        <v>0</v>
      </c>
      <c r="O518" s="159">
        <f>ROUND(E518*N518,2)</f>
        <v>0</v>
      </c>
      <c r="P518" s="159">
        <v>0</v>
      </c>
      <c r="Q518" s="159">
        <f>ROUND(E518*P518,2)</f>
        <v>0</v>
      </c>
      <c r="R518" s="160" t="s">
        <v>1234</v>
      </c>
      <c r="S518" s="160" t="s">
        <v>222</v>
      </c>
      <c r="T518" s="160" t="s">
        <v>808</v>
      </c>
      <c r="U518" s="160">
        <v>0</v>
      </c>
      <c r="V518" s="160">
        <f>ROUND(E518*U518,2)</f>
        <v>0</v>
      </c>
      <c r="W518" s="160"/>
      <c r="X518" s="160" t="s">
        <v>440</v>
      </c>
      <c r="Y518" s="160" t="s">
        <v>225</v>
      </c>
      <c r="Z518" s="149"/>
      <c r="AA518" s="149"/>
      <c r="AB518" s="149"/>
      <c r="AC518" s="149"/>
      <c r="AD518" s="149"/>
      <c r="AE518" s="149"/>
      <c r="AF518" s="149"/>
      <c r="AG518" s="149" t="s">
        <v>441</v>
      </c>
      <c r="AH518" s="149"/>
      <c r="AI518" s="149"/>
      <c r="AJ518" s="149"/>
      <c r="AK518" s="149"/>
      <c r="AL518" s="149"/>
      <c r="AM518" s="149"/>
      <c r="AN518" s="149"/>
      <c r="AO518" s="149"/>
      <c r="AP518" s="149"/>
      <c r="AQ518" s="149"/>
      <c r="AR518" s="149"/>
      <c r="AS518" s="149"/>
      <c r="AT518" s="149"/>
      <c r="AU518" s="149"/>
      <c r="AV518" s="149"/>
      <c r="AW518" s="149"/>
      <c r="AX518" s="149"/>
      <c r="AY518" s="149"/>
      <c r="AZ518" s="149"/>
      <c r="BA518" s="149"/>
      <c r="BB518" s="149"/>
      <c r="BC518" s="149"/>
      <c r="BD518" s="149"/>
      <c r="BE518" s="149"/>
      <c r="BF518" s="149"/>
      <c r="BG518" s="149"/>
      <c r="BH518" s="149"/>
    </row>
    <row r="519" spans="1:60" outlineLevel="2" x14ac:dyDescent="0.2">
      <c r="A519" s="156"/>
      <c r="B519" s="157"/>
      <c r="C519" s="269" t="s">
        <v>1258</v>
      </c>
      <c r="D519" s="270"/>
      <c r="E519" s="270"/>
      <c r="F519" s="270"/>
      <c r="G519" s="270"/>
      <c r="H519" s="160"/>
      <c r="I519" s="160"/>
      <c r="J519" s="160"/>
      <c r="K519" s="160"/>
      <c r="L519" s="160"/>
      <c r="M519" s="160"/>
      <c r="N519" s="159"/>
      <c r="O519" s="159"/>
      <c r="P519" s="159"/>
      <c r="Q519" s="159"/>
      <c r="R519" s="160"/>
      <c r="S519" s="160"/>
      <c r="T519" s="160"/>
      <c r="U519" s="160"/>
      <c r="V519" s="160"/>
      <c r="W519" s="160"/>
      <c r="X519" s="160"/>
      <c r="Y519" s="160"/>
      <c r="Z519" s="149"/>
      <c r="AA519" s="149"/>
      <c r="AB519" s="149"/>
      <c r="AC519" s="149"/>
      <c r="AD519" s="149"/>
      <c r="AE519" s="149"/>
      <c r="AF519" s="149"/>
      <c r="AG519" s="149" t="s">
        <v>298</v>
      </c>
      <c r="AH519" s="149"/>
      <c r="AI519" s="149"/>
      <c r="AJ519" s="149"/>
      <c r="AK519" s="149"/>
      <c r="AL519" s="149"/>
      <c r="AM519" s="149"/>
      <c r="AN519" s="149"/>
      <c r="AO519" s="149"/>
      <c r="AP519" s="149"/>
      <c r="AQ519" s="149"/>
      <c r="AR519" s="149"/>
      <c r="AS519" s="149"/>
      <c r="AT519" s="149"/>
      <c r="AU519" s="149"/>
      <c r="AV519" s="149"/>
      <c r="AW519" s="149"/>
      <c r="AX519" s="149"/>
      <c r="AY519" s="149"/>
      <c r="AZ519" s="149"/>
      <c r="BA519" s="149"/>
      <c r="BB519" s="149"/>
      <c r="BC519" s="149"/>
      <c r="BD519" s="149"/>
      <c r="BE519" s="149"/>
      <c r="BF519" s="149"/>
      <c r="BG519" s="149"/>
      <c r="BH519" s="149"/>
    </row>
    <row r="520" spans="1:60" x14ac:dyDescent="0.2">
      <c r="A520" s="168" t="s">
        <v>217</v>
      </c>
      <c r="B520" s="169" t="s">
        <v>156</v>
      </c>
      <c r="C520" s="190" t="s">
        <v>157</v>
      </c>
      <c r="D520" s="170"/>
      <c r="E520" s="171"/>
      <c r="F520" s="172"/>
      <c r="G520" s="172">
        <f>SUMIF(AG521:AG529,"&lt;&gt;NOR",G521:G529)</f>
        <v>0</v>
      </c>
      <c r="H520" s="172"/>
      <c r="I520" s="172">
        <f>SUM(I521:I529)</f>
        <v>0</v>
      </c>
      <c r="J520" s="172"/>
      <c r="K520" s="172">
        <f>SUM(K521:K529)</f>
        <v>0</v>
      </c>
      <c r="L520" s="172"/>
      <c r="M520" s="172">
        <f>SUM(M521:M529)</f>
        <v>0</v>
      </c>
      <c r="N520" s="171"/>
      <c r="O520" s="171">
        <f>SUM(O521:O529)</f>
        <v>7.0000000000000007E-2</v>
      </c>
      <c r="P520" s="171"/>
      <c r="Q520" s="171">
        <f>SUM(Q521:Q529)</f>
        <v>0</v>
      </c>
      <c r="R520" s="172"/>
      <c r="S520" s="172"/>
      <c r="T520" s="173"/>
      <c r="U520" s="167"/>
      <c r="V520" s="167">
        <f>SUM(V521:V529)</f>
        <v>16.66</v>
      </c>
      <c r="W520" s="167"/>
      <c r="X520" s="167"/>
      <c r="Y520" s="167"/>
      <c r="AG520" t="s">
        <v>218</v>
      </c>
    </row>
    <row r="521" spans="1:60" outlineLevel="1" x14ac:dyDescent="0.2">
      <c r="A521" s="175">
        <v>136</v>
      </c>
      <c r="B521" s="176" t="s">
        <v>2949</v>
      </c>
      <c r="C521" s="191" t="s">
        <v>2950</v>
      </c>
      <c r="D521" s="177" t="s">
        <v>268</v>
      </c>
      <c r="E521" s="178">
        <v>9</v>
      </c>
      <c r="F521" s="179"/>
      <c r="G521" s="180">
        <f>ROUND(E521*F521,2)</f>
        <v>0</v>
      </c>
      <c r="H521" s="179"/>
      <c r="I521" s="180">
        <f>ROUND(E521*H521,2)</f>
        <v>0</v>
      </c>
      <c r="J521" s="179"/>
      <c r="K521" s="180">
        <f>ROUND(E521*J521,2)</f>
        <v>0</v>
      </c>
      <c r="L521" s="180">
        <v>21</v>
      </c>
      <c r="M521" s="180">
        <f>G521*(1+L521/100)</f>
        <v>0</v>
      </c>
      <c r="N521" s="178">
        <v>3.5999999999999999E-3</v>
      </c>
      <c r="O521" s="178">
        <f>ROUND(E521*N521,2)</f>
        <v>0.03</v>
      </c>
      <c r="P521" s="178">
        <v>0</v>
      </c>
      <c r="Q521" s="178">
        <f>ROUND(E521*P521,2)</f>
        <v>0</v>
      </c>
      <c r="R521" s="180" t="s">
        <v>740</v>
      </c>
      <c r="S521" s="180" t="s">
        <v>222</v>
      </c>
      <c r="T521" s="181" t="s">
        <v>808</v>
      </c>
      <c r="U521" s="160">
        <v>0</v>
      </c>
      <c r="V521" s="160">
        <f>ROUND(E521*U521,2)</f>
        <v>0</v>
      </c>
      <c r="W521" s="160"/>
      <c r="X521" s="160" t="s">
        <v>500</v>
      </c>
      <c r="Y521" s="160" t="s">
        <v>225</v>
      </c>
      <c r="Z521" s="149"/>
      <c r="AA521" s="149"/>
      <c r="AB521" s="149"/>
      <c r="AC521" s="149"/>
      <c r="AD521" s="149"/>
      <c r="AE521" s="149"/>
      <c r="AF521" s="149"/>
      <c r="AG521" s="149" t="s">
        <v>501</v>
      </c>
      <c r="AH521" s="149"/>
      <c r="AI521" s="149"/>
      <c r="AJ521" s="149"/>
      <c r="AK521" s="149"/>
      <c r="AL521" s="149"/>
      <c r="AM521" s="149"/>
      <c r="AN521" s="149"/>
      <c r="AO521" s="149"/>
      <c r="AP521" s="149"/>
      <c r="AQ521" s="149"/>
      <c r="AR521" s="149"/>
      <c r="AS521" s="149"/>
      <c r="AT521" s="149"/>
      <c r="AU521" s="149"/>
      <c r="AV521" s="149"/>
      <c r="AW521" s="149"/>
      <c r="AX521" s="149"/>
      <c r="AY521" s="149"/>
      <c r="AZ521" s="149"/>
      <c r="BA521" s="149"/>
      <c r="BB521" s="149"/>
      <c r="BC521" s="149"/>
      <c r="BD521" s="149"/>
      <c r="BE521" s="149"/>
      <c r="BF521" s="149"/>
      <c r="BG521" s="149"/>
      <c r="BH521" s="149"/>
    </row>
    <row r="522" spans="1:60" outlineLevel="2" x14ac:dyDescent="0.2">
      <c r="A522" s="156"/>
      <c r="B522" s="157"/>
      <c r="C522" s="193" t="s">
        <v>2951</v>
      </c>
      <c r="D522" s="165"/>
      <c r="E522" s="166">
        <v>9</v>
      </c>
      <c r="F522" s="160"/>
      <c r="G522" s="160"/>
      <c r="H522" s="160"/>
      <c r="I522" s="160"/>
      <c r="J522" s="160"/>
      <c r="K522" s="160"/>
      <c r="L522" s="160"/>
      <c r="M522" s="160"/>
      <c r="N522" s="159"/>
      <c r="O522" s="159"/>
      <c r="P522" s="159"/>
      <c r="Q522" s="159"/>
      <c r="R522" s="160"/>
      <c r="S522" s="160"/>
      <c r="T522" s="160"/>
      <c r="U522" s="160"/>
      <c r="V522" s="160"/>
      <c r="W522" s="160"/>
      <c r="X522" s="160"/>
      <c r="Y522" s="160"/>
      <c r="Z522" s="149"/>
      <c r="AA522" s="149"/>
      <c r="AB522" s="149"/>
      <c r="AC522" s="149"/>
      <c r="AD522" s="149"/>
      <c r="AE522" s="149"/>
      <c r="AF522" s="149"/>
      <c r="AG522" s="149" t="s">
        <v>261</v>
      </c>
      <c r="AH522" s="149">
        <v>0</v>
      </c>
      <c r="AI522" s="149"/>
      <c r="AJ522" s="149"/>
      <c r="AK522" s="149"/>
      <c r="AL522" s="149"/>
      <c r="AM522" s="149"/>
      <c r="AN522" s="149"/>
      <c r="AO522" s="149"/>
      <c r="AP522" s="149"/>
      <c r="AQ522" s="149"/>
      <c r="AR522" s="149"/>
      <c r="AS522" s="149"/>
      <c r="AT522" s="149"/>
      <c r="AU522" s="149"/>
      <c r="AV522" s="149"/>
      <c r="AW522" s="149"/>
      <c r="AX522" s="149"/>
      <c r="AY522" s="149"/>
      <c r="AZ522" s="149"/>
      <c r="BA522" s="149"/>
      <c r="BB522" s="149"/>
      <c r="BC522" s="149"/>
      <c r="BD522" s="149"/>
      <c r="BE522" s="149"/>
      <c r="BF522" s="149"/>
      <c r="BG522" s="149"/>
      <c r="BH522" s="149"/>
    </row>
    <row r="523" spans="1:60" ht="22.5" outlineLevel="1" x14ac:dyDescent="0.2">
      <c r="A523" s="175">
        <v>137</v>
      </c>
      <c r="B523" s="176" t="s">
        <v>2952</v>
      </c>
      <c r="C523" s="191" t="s">
        <v>2953</v>
      </c>
      <c r="D523" s="177" t="s">
        <v>268</v>
      </c>
      <c r="E523" s="178">
        <v>9</v>
      </c>
      <c r="F523" s="179"/>
      <c r="G523" s="180">
        <f>ROUND(E523*F523,2)</f>
        <v>0</v>
      </c>
      <c r="H523" s="179"/>
      <c r="I523" s="180">
        <f>ROUND(E523*H523,2)</f>
        <v>0</v>
      </c>
      <c r="J523" s="179"/>
      <c r="K523" s="180">
        <f>ROUND(E523*J523,2)</f>
        <v>0</v>
      </c>
      <c r="L523" s="180">
        <v>21</v>
      </c>
      <c r="M523" s="180">
        <f>G523*(1+L523/100)</f>
        <v>0</v>
      </c>
      <c r="N523" s="178">
        <v>1.3799999999999999E-3</v>
      </c>
      <c r="O523" s="178">
        <f>ROUND(E523*N523,2)</f>
        <v>0.01</v>
      </c>
      <c r="P523" s="178">
        <v>0</v>
      </c>
      <c r="Q523" s="178">
        <f>ROUND(E523*P523,2)</f>
        <v>0</v>
      </c>
      <c r="R523" s="180" t="s">
        <v>740</v>
      </c>
      <c r="S523" s="180" t="s">
        <v>808</v>
      </c>
      <c r="T523" s="181" t="s">
        <v>808</v>
      </c>
      <c r="U523" s="160">
        <v>0</v>
      </c>
      <c r="V523" s="160">
        <f>ROUND(E523*U523,2)</f>
        <v>0</v>
      </c>
      <c r="W523" s="160"/>
      <c r="X523" s="160" t="s">
        <v>500</v>
      </c>
      <c r="Y523" s="160" t="s">
        <v>225</v>
      </c>
      <c r="Z523" s="149"/>
      <c r="AA523" s="149"/>
      <c r="AB523" s="149"/>
      <c r="AC523" s="149"/>
      <c r="AD523" s="149"/>
      <c r="AE523" s="149"/>
      <c r="AF523" s="149"/>
      <c r="AG523" s="149" t="s">
        <v>501</v>
      </c>
      <c r="AH523" s="149"/>
      <c r="AI523" s="149"/>
      <c r="AJ523" s="149"/>
      <c r="AK523" s="149"/>
      <c r="AL523" s="149"/>
      <c r="AM523" s="149"/>
      <c r="AN523" s="149"/>
      <c r="AO523" s="149"/>
      <c r="AP523" s="149"/>
      <c r="AQ523" s="149"/>
      <c r="AR523" s="149"/>
      <c r="AS523" s="149"/>
      <c r="AT523" s="149"/>
      <c r="AU523" s="149"/>
      <c r="AV523" s="149"/>
      <c r="AW523" s="149"/>
      <c r="AX523" s="149"/>
      <c r="AY523" s="149"/>
      <c r="AZ523" s="149"/>
      <c r="BA523" s="149"/>
      <c r="BB523" s="149"/>
      <c r="BC523" s="149"/>
      <c r="BD523" s="149"/>
      <c r="BE523" s="149"/>
      <c r="BF523" s="149"/>
      <c r="BG523" s="149"/>
      <c r="BH523" s="149"/>
    </row>
    <row r="524" spans="1:60" outlineLevel="2" x14ac:dyDescent="0.2">
      <c r="A524" s="156"/>
      <c r="B524" s="157"/>
      <c r="C524" s="193" t="s">
        <v>2951</v>
      </c>
      <c r="D524" s="165"/>
      <c r="E524" s="166">
        <v>9</v>
      </c>
      <c r="F524" s="160"/>
      <c r="G524" s="160"/>
      <c r="H524" s="160"/>
      <c r="I524" s="160"/>
      <c r="J524" s="160"/>
      <c r="K524" s="160"/>
      <c r="L524" s="160"/>
      <c r="M524" s="160"/>
      <c r="N524" s="159"/>
      <c r="O524" s="159"/>
      <c r="P524" s="159"/>
      <c r="Q524" s="159"/>
      <c r="R524" s="160"/>
      <c r="S524" s="160"/>
      <c r="T524" s="160"/>
      <c r="U524" s="160"/>
      <c r="V524" s="160"/>
      <c r="W524" s="160"/>
      <c r="X524" s="160"/>
      <c r="Y524" s="160"/>
      <c r="Z524" s="149"/>
      <c r="AA524" s="149"/>
      <c r="AB524" s="149"/>
      <c r="AC524" s="149"/>
      <c r="AD524" s="149"/>
      <c r="AE524" s="149"/>
      <c r="AF524" s="149"/>
      <c r="AG524" s="149" t="s">
        <v>261</v>
      </c>
      <c r="AH524" s="149">
        <v>0</v>
      </c>
      <c r="AI524" s="149"/>
      <c r="AJ524" s="149"/>
      <c r="AK524" s="149"/>
      <c r="AL524" s="149"/>
      <c r="AM524" s="149"/>
      <c r="AN524" s="149"/>
      <c r="AO524" s="149"/>
      <c r="AP524" s="149"/>
      <c r="AQ524" s="149"/>
      <c r="AR524" s="149"/>
      <c r="AS524" s="149"/>
      <c r="AT524" s="149"/>
      <c r="AU524" s="149"/>
      <c r="AV524" s="149"/>
      <c r="AW524" s="149"/>
      <c r="AX524" s="149"/>
      <c r="AY524" s="149"/>
      <c r="AZ524" s="149"/>
      <c r="BA524" s="149"/>
      <c r="BB524" s="149"/>
      <c r="BC524" s="149"/>
      <c r="BD524" s="149"/>
      <c r="BE524" s="149"/>
      <c r="BF524" s="149"/>
      <c r="BG524" s="149"/>
      <c r="BH524" s="149"/>
    </row>
    <row r="525" spans="1:60" ht="33.75" outlineLevel="1" x14ac:dyDescent="0.2">
      <c r="A525" s="175">
        <v>138</v>
      </c>
      <c r="B525" s="176" t="s">
        <v>2954</v>
      </c>
      <c r="C525" s="191" t="s">
        <v>2955</v>
      </c>
      <c r="D525" s="177" t="s">
        <v>338</v>
      </c>
      <c r="E525" s="178">
        <v>28.9</v>
      </c>
      <c r="F525" s="179"/>
      <c r="G525" s="180">
        <f>ROUND(E525*F525,2)</f>
        <v>0</v>
      </c>
      <c r="H525" s="179"/>
      <c r="I525" s="180">
        <f>ROUND(E525*H525,2)</f>
        <v>0</v>
      </c>
      <c r="J525" s="179"/>
      <c r="K525" s="180">
        <f>ROUND(E525*J525,2)</f>
        <v>0</v>
      </c>
      <c r="L525" s="180">
        <v>21</v>
      </c>
      <c r="M525" s="180">
        <f>G525*(1+L525/100)</f>
        <v>0</v>
      </c>
      <c r="N525" s="178">
        <v>1.15E-3</v>
      </c>
      <c r="O525" s="178">
        <f>ROUND(E525*N525,2)</f>
        <v>0.03</v>
      </c>
      <c r="P525" s="178">
        <v>0</v>
      </c>
      <c r="Q525" s="178">
        <f>ROUND(E525*P525,2)</f>
        <v>0</v>
      </c>
      <c r="R525" s="180" t="s">
        <v>515</v>
      </c>
      <c r="S525" s="180" t="s">
        <v>222</v>
      </c>
      <c r="T525" s="181" t="s">
        <v>808</v>
      </c>
      <c r="U525" s="160">
        <v>0.57650000000000001</v>
      </c>
      <c r="V525" s="160">
        <f>ROUND(E525*U525,2)</f>
        <v>16.66</v>
      </c>
      <c r="W525" s="160"/>
      <c r="X525" s="160" t="s">
        <v>271</v>
      </c>
      <c r="Y525" s="160" t="s">
        <v>225</v>
      </c>
      <c r="Z525" s="149"/>
      <c r="AA525" s="149"/>
      <c r="AB525" s="149"/>
      <c r="AC525" s="149"/>
      <c r="AD525" s="149"/>
      <c r="AE525" s="149"/>
      <c r="AF525" s="149"/>
      <c r="AG525" s="149" t="s">
        <v>272</v>
      </c>
      <c r="AH525" s="149"/>
      <c r="AI525" s="149"/>
      <c r="AJ525" s="149"/>
      <c r="AK525" s="149"/>
      <c r="AL525" s="149"/>
      <c r="AM525" s="149"/>
      <c r="AN525" s="149"/>
      <c r="AO525" s="149"/>
      <c r="AP525" s="149"/>
      <c r="AQ525" s="149"/>
      <c r="AR525" s="149"/>
      <c r="AS525" s="149"/>
      <c r="AT525" s="149"/>
      <c r="AU525" s="149"/>
      <c r="AV525" s="149"/>
      <c r="AW525" s="149"/>
      <c r="AX525" s="149"/>
      <c r="AY525" s="149"/>
      <c r="AZ525" s="149"/>
      <c r="BA525" s="149"/>
      <c r="BB525" s="149"/>
      <c r="BC525" s="149"/>
      <c r="BD525" s="149"/>
      <c r="BE525" s="149"/>
      <c r="BF525" s="149"/>
      <c r="BG525" s="149"/>
      <c r="BH525" s="149"/>
    </row>
    <row r="526" spans="1:60" outlineLevel="2" x14ac:dyDescent="0.2">
      <c r="A526" s="156"/>
      <c r="B526" s="157"/>
      <c r="C526" s="193" t="s">
        <v>2956</v>
      </c>
      <c r="D526" s="165"/>
      <c r="E526" s="166">
        <v>14.45</v>
      </c>
      <c r="F526" s="160"/>
      <c r="G526" s="160"/>
      <c r="H526" s="160"/>
      <c r="I526" s="160"/>
      <c r="J526" s="160"/>
      <c r="K526" s="160"/>
      <c r="L526" s="160"/>
      <c r="M526" s="160"/>
      <c r="N526" s="159"/>
      <c r="O526" s="159"/>
      <c r="P526" s="159"/>
      <c r="Q526" s="159"/>
      <c r="R526" s="160"/>
      <c r="S526" s="160"/>
      <c r="T526" s="160"/>
      <c r="U526" s="160"/>
      <c r="V526" s="160"/>
      <c r="W526" s="160"/>
      <c r="X526" s="160"/>
      <c r="Y526" s="160"/>
      <c r="Z526" s="149"/>
      <c r="AA526" s="149"/>
      <c r="AB526" s="149"/>
      <c r="AC526" s="149"/>
      <c r="AD526" s="149"/>
      <c r="AE526" s="149"/>
      <c r="AF526" s="149"/>
      <c r="AG526" s="149" t="s">
        <v>261</v>
      </c>
      <c r="AH526" s="149">
        <v>0</v>
      </c>
      <c r="AI526" s="149"/>
      <c r="AJ526" s="149"/>
      <c r="AK526" s="149"/>
      <c r="AL526" s="149"/>
      <c r="AM526" s="149"/>
      <c r="AN526" s="149"/>
      <c r="AO526" s="149"/>
      <c r="AP526" s="149"/>
      <c r="AQ526" s="149"/>
      <c r="AR526" s="149"/>
      <c r="AS526" s="149"/>
      <c r="AT526" s="149"/>
      <c r="AU526" s="149"/>
      <c r="AV526" s="149"/>
      <c r="AW526" s="149"/>
      <c r="AX526" s="149"/>
      <c r="AY526" s="149"/>
      <c r="AZ526" s="149"/>
      <c r="BA526" s="149"/>
      <c r="BB526" s="149"/>
      <c r="BC526" s="149"/>
      <c r="BD526" s="149"/>
      <c r="BE526" s="149"/>
      <c r="BF526" s="149"/>
      <c r="BG526" s="149"/>
      <c r="BH526" s="149"/>
    </row>
    <row r="527" spans="1:60" outlineLevel="3" x14ac:dyDescent="0.2">
      <c r="A527" s="156"/>
      <c r="B527" s="157"/>
      <c r="C527" s="193" t="s">
        <v>2957</v>
      </c>
      <c r="D527" s="165"/>
      <c r="E527" s="166">
        <v>14.45</v>
      </c>
      <c r="F527" s="160"/>
      <c r="G527" s="160"/>
      <c r="H527" s="160"/>
      <c r="I527" s="160"/>
      <c r="J527" s="160"/>
      <c r="K527" s="160"/>
      <c r="L527" s="160"/>
      <c r="M527" s="160"/>
      <c r="N527" s="159"/>
      <c r="O527" s="159"/>
      <c r="P527" s="159"/>
      <c r="Q527" s="159"/>
      <c r="R527" s="160"/>
      <c r="S527" s="160"/>
      <c r="T527" s="160"/>
      <c r="U527" s="160"/>
      <c r="V527" s="160"/>
      <c r="W527" s="160"/>
      <c r="X527" s="160"/>
      <c r="Y527" s="160"/>
      <c r="Z527" s="149"/>
      <c r="AA527" s="149"/>
      <c r="AB527" s="149"/>
      <c r="AC527" s="149"/>
      <c r="AD527" s="149"/>
      <c r="AE527" s="149"/>
      <c r="AF527" s="149"/>
      <c r="AG527" s="149" t="s">
        <v>261</v>
      </c>
      <c r="AH527" s="149">
        <v>0</v>
      </c>
      <c r="AI527" s="149"/>
      <c r="AJ527" s="149"/>
      <c r="AK527" s="149"/>
      <c r="AL527" s="149"/>
      <c r="AM527" s="149"/>
      <c r="AN527" s="149"/>
      <c r="AO527" s="149"/>
      <c r="AP527" s="149"/>
      <c r="AQ527" s="149"/>
      <c r="AR527" s="149"/>
      <c r="AS527" s="149"/>
      <c r="AT527" s="149"/>
      <c r="AU527" s="149"/>
      <c r="AV527" s="149"/>
      <c r="AW527" s="149"/>
      <c r="AX527" s="149"/>
      <c r="AY527" s="149"/>
      <c r="AZ527" s="149"/>
      <c r="BA527" s="149"/>
      <c r="BB527" s="149"/>
      <c r="BC527" s="149"/>
      <c r="BD527" s="149"/>
      <c r="BE527" s="149"/>
      <c r="BF527" s="149"/>
      <c r="BG527" s="149"/>
      <c r="BH527" s="149"/>
    </row>
    <row r="528" spans="1:60" outlineLevel="1" x14ac:dyDescent="0.2">
      <c r="A528" s="156">
        <v>139</v>
      </c>
      <c r="B528" s="157" t="s">
        <v>2958</v>
      </c>
      <c r="C528" s="198" t="s">
        <v>2959</v>
      </c>
      <c r="D528" s="158" t="s">
        <v>0</v>
      </c>
      <c r="E528" s="197"/>
      <c r="F528" s="161"/>
      <c r="G528" s="160">
        <f>ROUND(E528*F528,2)</f>
        <v>0</v>
      </c>
      <c r="H528" s="161"/>
      <c r="I528" s="160">
        <f>ROUND(E528*H528,2)</f>
        <v>0</v>
      </c>
      <c r="J528" s="161"/>
      <c r="K528" s="160">
        <f>ROUND(E528*J528,2)</f>
        <v>0</v>
      </c>
      <c r="L528" s="160">
        <v>21</v>
      </c>
      <c r="M528" s="160">
        <f>G528*(1+L528/100)</f>
        <v>0</v>
      </c>
      <c r="N528" s="159">
        <v>0</v>
      </c>
      <c r="O528" s="159">
        <f>ROUND(E528*N528,2)</f>
        <v>0</v>
      </c>
      <c r="P528" s="159">
        <v>0</v>
      </c>
      <c r="Q528" s="159">
        <f>ROUND(E528*P528,2)</f>
        <v>0</v>
      </c>
      <c r="R528" s="160" t="s">
        <v>515</v>
      </c>
      <c r="S528" s="160" t="s">
        <v>222</v>
      </c>
      <c r="T528" s="160" t="s">
        <v>808</v>
      </c>
      <c r="U528" s="160">
        <v>0</v>
      </c>
      <c r="V528" s="160">
        <f>ROUND(E528*U528,2)</f>
        <v>0</v>
      </c>
      <c r="W528" s="160"/>
      <c r="X528" s="160" t="s">
        <v>440</v>
      </c>
      <c r="Y528" s="160" t="s">
        <v>225</v>
      </c>
      <c r="Z528" s="149"/>
      <c r="AA528" s="149"/>
      <c r="AB528" s="149"/>
      <c r="AC528" s="149"/>
      <c r="AD528" s="149"/>
      <c r="AE528" s="149"/>
      <c r="AF528" s="149"/>
      <c r="AG528" s="149" t="s">
        <v>441</v>
      </c>
      <c r="AH528" s="149"/>
      <c r="AI528" s="149"/>
      <c r="AJ528" s="149"/>
      <c r="AK528" s="149"/>
      <c r="AL528" s="149"/>
      <c r="AM528" s="149"/>
      <c r="AN528" s="149"/>
      <c r="AO528" s="149"/>
      <c r="AP528" s="149"/>
      <c r="AQ528" s="149"/>
      <c r="AR528" s="149"/>
      <c r="AS528" s="149"/>
      <c r="AT528" s="149"/>
      <c r="AU528" s="149"/>
      <c r="AV528" s="149"/>
      <c r="AW528" s="149"/>
      <c r="AX528" s="149"/>
      <c r="AY528" s="149"/>
      <c r="AZ528" s="149"/>
      <c r="BA528" s="149"/>
      <c r="BB528" s="149"/>
      <c r="BC528" s="149"/>
      <c r="BD528" s="149"/>
      <c r="BE528" s="149"/>
      <c r="BF528" s="149"/>
      <c r="BG528" s="149"/>
      <c r="BH528" s="149"/>
    </row>
    <row r="529" spans="1:60" outlineLevel="2" x14ac:dyDescent="0.2">
      <c r="A529" s="156"/>
      <c r="B529" s="157"/>
      <c r="C529" s="269" t="s">
        <v>452</v>
      </c>
      <c r="D529" s="270"/>
      <c r="E529" s="270"/>
      <c r="F529" s="270"/>
      <c r="G529" s="270"/>
      <c r="H529" s="160"/>
      <c r="I529" s="160"/>
      <c r="J529" s="160"/>
      <c r="K529" s="160"/>
      <c r="L529" s="160"/>
      <c r="M529" s="160"/>
      <c r="N529" s="159"/>
      <c r="O529" s="159"/>
      <c r="P529" s="159"/>
      <c r="Q529" s="159"/>
      <c r="R529" s="160"/>
      <c r="S529" s="160"/>
      <c r="T529" s="160"/>
      <c r="U529" s="160"/>
      <c r="V529" s="160"/>
      <c r="W529" s="160"/>
      <c r="X529" s="160"/>
      <c r="Y529" s="160"/>
      <c r="Z529" s="149"/>
      <c r="AA529" s="149"/>
      <c r="AB529" s="149"/>
      <c r="AC529" s="149"/>
      <c r="AD529" s="149"/>
      <c r="AE529" s="149"/>
      <c r="AF529" s="149"/>
      <c r="AG529" s="149" t="s">
        <v>298</v>
      </c>
      <c r="AH529" s="149"/>
      <c r="AI529" s="149"/>
      <c r="AJ529" s="149"/>
      <c r="AK529" s="149"/>
      <c r="AL529" s="149"/>
      <c r="AM529" s="149"/>
      <c r="AN529" s="149"/>
      <c r="AO529" s="149"/>
      <c r="AP529" s="149"/>
      <c r="AQ529" s="149"/>
      <c r="AR529" s="149"/>
      <c r="AS529" s="149"/>
      <c r="AT529" s="149"/>
      <c r="AU529" s="149"/>
      <c r="AV529" s="149"/>
      <c r="AW529" s="149"/>
      <c r="AX529" s="149"/>
      <c r="AY529" s="149"/>
      <c r="AZ529" s="149"/>
      <c r="BA529" s="149"/>
      <c r="BB529" s="149"/>
      <c r="BC529" s="149"/>
      <c r="BD529" s="149"/>
      <c r="BE529" s="149"/>
      <c r="BF529" s="149"/>
      <c r="BG529" s="149"/>
      <c r="BH529" s="149"/>
    </row>
    <row r="530" spans="1:60" x14ac:dyDescent="0.2">
      <c r="A530" s="168" t="s">
        <v>217</v>
      </c>
      <c r="B530" s="169" t="s">
        <v>161</v>
      </c>
      <c r="C530" s="190" t="s">
        <v>162</v>
      </c>
      <c r="D530" s="170"/>
      <c r="E530" s="171"/>
      <c r="F530" s="172"/>
      <c r="G530" s="172">
        <f>SUMIF(AG531:AG550,"&lt;&gt;NOR",G531:G550)</f>
        <v>0</v>
      </c>
      <c r="H530" s="172"/>
      <c r="I530" s="172">
        <f>SUM(I531:I550)</f>
        <v>0</v>
      </c>
      <c r="J530" s="172"/>
      <c r="K530" s="172">
        <f>SUM(K531:K550)</f>
        <v>0</v>
      </c>
      <c r="L530" s="172"/>
      <c r="M530" s="172">
        <f>SUM(M531:M550)</f>
        <v>0</v>
      </c>
      <c r="N530" s="171"/>
      <c r="O530" s="171">
        <f>SUM(O531:O550)</f>
        <v>9.0000000000000011E-2</v>
      </c>
      <c r="P530" s="171"/>
      <c r="Q530" s="171">
        <f>SUM(Q531:Q550)</f>
        <v>1.72</v>
      </c>
      <c r="R530" s="172"/>
      <c r="S530" s="172"/>
      <c r="T530" s="173"/>
      <c r="U530" s="167"/>
      <c r="V530" s="167">
        <f>SUM(V531:V550)</f>
        <v>143.91</v>
      </c>
      <c r="W530" s="167"/>
      <c r="X530" s="167"/>
      <c r="Y530" s="167"/>
      <c r="AG530" t="s">
        <v>218</v>
      </c>
    </row>
    <row r="531" spans="1:60" outlineLevel="1" x14ac:dyDescent="0.2">
      <c r="A531" s="175">
        <v>140</v>
      </c>
      <c r="B531" s="176" t="s">
        <v>2960</v>
      </c>
      <c r="C531" s="191" t="s">
        <v>2961</v>
      </c>
      <c r="D531" s="177" t="s">
        <v>1334</v>
      </c>
      <c r="E531" s="178">
        <v>1330</v>
      </c>
      <c r="F531" s="179"/>
      <c r="G531" s="180">
        <f>ROUND(E531*F531,2)</f>
        <v>0</v>
      </c>
      <c r="H531" s="179"/>
      <c r="I531" s="180">
        <f>ROUND(E531*H531,2)</f>
        <v>0</v>
      </c>
      <c r="J531" s="179"/>
      <c r="K531" s="180">
        <f>ROUND(E531*J531,2)</f>
        <v>0</v>
      </c>
      <c r="L531" s="180">
        <v>21</v>
      </c>
      <c r="M531" s="180">
        <f>G531*(1+L531/100)</f>
        <v>0</v>
      </c>
      <c r="N531" s="178">
        <v>0</v>
      </c>
      <c r="O531" s="178">
        <f>ROUND(E531*N531,2)</f>
        <v>0</v>
      </c>
      <c r="P531" s="178">
        <v>0</v>
      </c>
      <c r="Q531" s="178">
        <f>ROUND(E531*P531,2)</f>
        <v>0</v>
      </c>
      <c r="R531" s="180"/>
      <c r="S531" s="180" t="s">
        <v>250</v>
      </c>
      <c r="T531" s="181" t="s">
        <v>223</v>
      </c>
      <c r="U531" s="160">
        <v>0</v>
      </c>
      <c r="V531" s="160">
        <f>ROUND(E531*U531,2)</f>
        <v>0</v>
      </c>
      <c r="W531" s="160"/>
      <c r="X531" s="160" t="s">
        <v>271</v>
      </c>
      <c r="Y531" s="160" t="s">
        <v>225</v>
      </c>
      <c r="Z531" s="149"/>
      <c r="AA531" s="149"/>
      <c r="AB531" s="149"/>
      <c r="AC531" s="149"/>
      <c r="AD531" s="149"/>
      <c r="AE531" s="149"/>
      <c r="AF531" s="149"/>
      <c r="AG531" s="149" t="s">
        <v>272</v>
      </c>
      <c r="AH531" s="149"/>
      <c r="AI531" s="149"/>
      <c r="AJ531" s="149"/>
      <c r="AK531" s="149"/>
      <c r="AL531" s="149"/>
      <c r="AM531" s="149"/>
      <c r="AN531" s="149"/>
      <c r="AO531" s="149"/>
      <c r="AP531" s="149"/>
      <c r="AQ531" s="149"/>
      <c r="AR531" s="149"/>
      <c r="AS531" s="149"/>
      <c r="AT531" s="149"/>
      <c r="AU531" s="149"/>
      <c r="AV531" s="149"/>
      <c r="AW531" s="149"/>
      <c r="AX531" s="149"/>
      <c r="AY531" s="149"/>
      <c r="AZ531" s="149"/>
      <c r="BA531" s="149"/>
      <c r="BB531" s="149"/>
      <c r="BC531" s="149"/>
      <c r="BD531" s="149"/>
      <c r="BE531" s="149"/>
      <c r="BF531" s="149"/>
      <c r="BG531" s="149"/>
      <c r="BH531" s="149"/>
    </row>
    <row r="532" spans="1:60" outlineLevel="2" x14ac:dyDescent="0.2">
      <c r="A532" s="156"/>
      <c r="B532" s="157"/>
      <c r="C532" s="256" t="s">
        <v>591</v>
      </c>
      <c r="D532" s="257"/>
      <c r="E532" s="257"/>
      <c r="F532" s="257"/>
      <c r="G532" s="257"/>
      <c r="H532" s="160"/>
      <c r="I532" s="160"/>
      <c r="J532" s="160"/>
      <c r="K532" s="160"/>
      <c r="L532" s="160"/>
      <c r="M532" s="160"/>
      <c r="N532" s="159"/>
      <c r="O532" s="159"/>
      <c r="P532" s="159"/>
      <c r="Q532" s="159"/>
      <c r="R532" s="160"/>
      <c r="S532" s="160"/>
      <c r="T532" s="160"/>
      <c r="U532" s="160"/>
      <c r="V532" s="160"/>
      <c r="W532" s="160"/>
      <c r="X532" s="160"/>
      <c r="Y532" s="160"/>
      <c r="Z532" s="149"/>
      <c r="AA532" s="149"/>
      <c r="AB532" s="149"/>
      <c r="AC532" s="149"/>
      <c r="AD532" s="149"/>
      <c r="AE532" s="149"/>
      <c r="AF532" s="149"/>
      <c r="AG532" s="149" t="s">
        <v>228</v>
      </c>
      <c r="AH532" s="149"/>
      <c r="AI532" s="149"/>
      <c r="AJ532" s="149"/>
      <c r="AK532" s="149"/>
      <c r="AL532" s="149"/>
      <c r="AM532" s="149"/>
      <c r="AN532" s="149"/>
      <c r="AO532" s="149"/>
      <c r="AP532" s="149"/>
      <c r="AQ532" s="149"/>
      <c r="AR532" s="149"/>
      <c r="AS532" s="149"/>
      <c r="AT532" s="149"/>
      <c r="AU532" s="149"/>
      <c r="AV532" s="149"/>
      <c r="AW532" s="149"/>
      <c r="AX532" s="149"/>
      <c r="AY532" s="149"/>
      <c r="AZ532" s="149"/>
      <c r="BA532" s="149"/>
      <c r="BB532" s="149"/>
      <c r="BC532" s="149"/>
      <c r="BD532" s="149"/>
      <c r="BE532" s="149"/>
      <c r="BF532" s="149"/>
      <c r="BG532" s="149"/>
      <c r="BH532" s="149"/>
    </row>
    <row r="533" spans="1:60" outlineLevel="1" x14ac:dyDescent="0.2">
      <c r="A533" s="175">
        <v>141</v>
      </c>
      <c r="B533" s="176" t="s">
        <v>2962</v>
      </c>
      <c r="C533" s="191" t="s">
        <v>2963</v>
      </c>
      <c r="D533" s="177" t="s">
        <v>1334</v>
      </c>
      <c r="E533" s="178">
        <v>990</v>
      </c>
      <c r="F533" s="179"/>
      <c r="G533" s="180">
        <f>ROUND(E533*F533,2)</f>
        <v>0</v>
      </c>
      <c r="H533" s="179"/>
      <c r="I533" s="180">
        <f>ROUND(E533*H533,2)</f>
        <v>0</v>
      </c>
      <c r="J533" s="179"/>
      <c r="K533" s="180">
        <f>ROUND(E533*J533,2)</f>
        <v>0</v>
      </c>
      <c r="L533" s="180">
        <v>21</v>
      </c>
      <c r="M533" s="180">
        <f>G533*(1+L533/100)</f>
        <v>0</v>
      </c>
      <c r="N533" s="178">
        <v>0</v>
      </c>
      <c r="O533" s="178">
        <f>ROUND(E533*N533,2)</f>
        <v>0</v>
      </c>
      <c r="P533" s="178">
        <v>0</v>
      </c>
      <c r="Q533" s="178">
        <f>ROUND(E533*P533,2)</f>
        <v>0</v>
      </c>
      <c r="R533" s="180"/>
      <c r="S533" s="180" t="s">
        <v>250</v>
      </c>
      <c r="T533" s="181" t="s">
        <v>223</v>
      </c>
      <c r="U533" s="160">
        <v>0</v>
      </c>
      <c r="V533" s="160">
        <f>ROUND(E533*U533,2)</f>
        <v>0</v>
      </c>
      <c r="W533" s="160"/>
      <c r="X533" s="160" t="s">
        <v>271</v>
      </c>
      <c r="Y533" s="160" t="s">
        <v>225</v>
      </c>
      <c r="Z533" s="149"/>
      <c r="AA533" s="149"/>
      <c r="AB533" s="149"/>
      <c r="AC533" s="149"/>
      <c r="AD533" s="149"/>
      <c r="AE533" s="149"/>
      <c r="AF533" s="149"/>
      <c r="AG533" s="149" t="s">
        <v>272</v>
      </c>
      <c r="AH533" s="149"/>
      <c r="AI533" s="149"/>
      <c r="AJ533" s="149"/>
      <c r="AK533" s="149"/>
      <c r="AL533" s="149"/>
      <c r="AM533" s="149"/>
      <c r="AN533" s="149"/>
      <c r="AO533" s="149"/>
      <c r="AP533" s="149"/>
      <c r="AQ533" s="149"/>
      <c r="AR533" s="149"/>
      <c r="AS533" s="149"/>
      <c r="AT533" s="149"/>
      <c r="AU533" s="149"/>
      <c r="AV533" s="149"/>
      <c r="AW533" s="149"/>
      <c r="AX533" s="149"/>
      <c r="AY533" s="149"/>
      <c r="AZ533" s="149"/>
      <c r="BA533" s="149"/>
      <c r="BB533" s="149"/>
      <c r="BC533" s="149"/>
      <c r="BD533" s="149"/>
      <c r="BE533" s="149"/>
      <c r="BF533" s="149"/>
      <c r="BG533" s="149"/>
      <c r="BH533" s="149"/>
    </row>
    <row r="534" spans="1:60" outlineLevel="2" x14ac:dyDescent="0.2">
      <c r="A534" s="156"/>
      <c r="B534" s="157"/>
      <c r="C534" s="256" t="s">
        <v>591</v>
      </c>
      <c r="D534" s="257"/>
      <c r="E534" s="257"/>
      <c r="F534" s="257"/>
      <c r="G534" s="257"/>
      <c r="H534" s="160"/>
      <c r="I534" s="160"/>
      <c r="J534" s="160"/>
      <c r="K534" s="160"/>
      <c r="L534" s="160"/>
      <c r="M534" s="160"/>
      <c r="N534" s="159"/>
      <c r="O534" s="159"/>
      <c r="P534" s="159"/>
      <c r="Q534" s="159"/>
      <c r="R534" s="160"/>
      <c r="S534" s="160"/>
      <c r="T534" s="160"/>
      <c r="U534" s="160"/>
      <c r="V534" s="160"/>
      <c r="W534" s="160"/>
      <c r="X534" s="160"/>
      <c r="Y534" s="160"/>
      <c r="Z534" s="149"/>
      <c r="AA534" s="149"/>
      <c r="AB534" s="149"/>
      <c r="AC534" s="149"/>
      <c r="AD534" s="149"/>
      <c r="AE534" s="149"/>
      <c r="AF534" s="149"/>
      <c r="AG534" s="149" t="s">
        <v>228</v>
      </c>
      <c r="AH534" s="149"/>
      <c r="AI534" s="149"/>
      <c r="AJ534" s="149"/>
      <c r="AK534" s="149"/>
      <c r="AL534" s="149"/>
      <c r="AM534" s="149"/>
      <c r="AN534" s="149"/>
      <c r="AO534" s="149"/>
      <c r="AP534" s="149"/>
      <c r="AQ534" s="149"/>
      <c r="AR534" s="149"/>
      <c r="AS534" s="149"/>
      <c r="AT534" s="149"/>
      <c r="AU534" s="149"/>
      <c r="AV534" s="149"/>
      <c r="AW534" s="149"/>
      <c r="AX534" s="149"/>
      <c r="AY534" s="149"/>
      <c r="AZ534" s="149"/>
      <c r="BA534" s="149"/>
      <c r="BB534" s="149"/>
      <c r="BC534" s="149"/>
      <c r="BD534" s="149"/>
      <c r="BE534" s="149"/>
      <c r="BF534" s="149"/>
      <c r="BG534" s="149"/>
      <c r="BH534" s="149"/>
    </row>
    <row r="535" spans="1:60" outlineLevel="2" x14ac:dyDescent="0.2">
      <c r="A535" s="156"/>
      <c r="B535" s="157"/>
      <c r="C535" s="193" t="s">
        <v>2964</v>
      </c>
      <c r="D535" s="165"/>
      <c r="E535" s="166">
        <v>990</v>
      </c>
      <c r="F535" s="160"/>
      <c r="G535" s="160"/>
      <c r="H535" s="160"/>
      <c r="I535" s="160"/>
      <c r="J535" s="160"/>
      <c r="K535" s="160"/>
      <c r="L535" s="160"/>
      <c r="M535" s="160"/>
      <c r="N535" s="159"/>
      <c r="O535" s="159"/>
      <c r="P535" s="159"/>
      <c r="Q535" s="159"/>
      <c r="R535" s="160"/>
      <c r="S535" s="160"/>
      <c r="T535" s="160"/>
      <c r="U535" s="160"/>
      <c r="V535" s="160"/>
      <c r="W535" s="160"/>
      <c r="X535" s="160"/>
      <c r="Y535" s="160"/>
      <c r="Z535" s="149"/>
      <c r="AA535" s="149"/>
      <c r="AB535" s="149"/>
      <c r="AC535" s="149"/>
      <c r="AD535" s="149"/>
      <c r="AE535" s="149"/>
      <c r="AF535" s="149"/>
      <c r="AG535" s="149" t="s">
        <v>261</v>
      </c>
      <c r="AH535" s="149">
        <v>0</v>
      </c>
      <c r="AI535" s="149"/>
      <c r="AJ535" s="149"/>
      <c r="AK535" s="149"/>
      <c r="AL535" s="149"/>
      <c r="AM535" s="149"/>
      <c r="AN535" s="149"/>
      <c r="AO535" s="149"/>
      <c r="AP535" s="149"/>
      <c r="AQ535" s="149"/>
      <c r="AR535" s="149"/>
      <c r="AS535" s="149"/>
      <c r="AT535" s="149"/>
      <c r="AU535" s="149"/>
      <c r="AV535" s="149"/>
      <c r="AW535" s="149"/>
      <c r="AX535" s="149"/>
      <c r="AY535" s="149"/>
      <c r="AZ535" s="149"/>
      <c r="BA535" s="149"/>
      <c r="BB535" s="149"/>
      <c r="BC535" s="149"/>
      <c r="BD535" s="149"/>
      <c r="BE535" s="149"/>
      <c r="BF535" s="149"/>
      <c r="BG535" s="149"/>
      <c r="BH535" s="149"/>
    </row>
    <row r="536" spans="1:60" outlineLevel="1" x14ac:dyDescent="0.2">
      <c r="A536" s="175">
        <v>142</v>
      </c>
      <c r="B536" s="176" t="s">
        <v>2965</v>
      </c>
      <c r="C536" s="191" t="s">
        <v>2966</v>
      </c>
      <c r="D536" s="177" t="s">
        <v>1334</v>
      </c>
      <c r="E536" s="178">
        <v>215</v>
      </c>
      <c r="F536" s="179"/>
      <c r="G536" s="180">
        <f>ROUND(E536*F536,2)</f>
        <v>0</v>
      </c>
      <c r="H536" s="179"/>
      <c r="I536" s="180">
        <f>ROUND(E536*H536,2)</f>
        <v>0</v>
      </c>
      <c r="J536" s="179"/>
      <c r="K536" s="180">
        <f>ROUND(E536*J536,2)</f>
        <v>0</v>
      </c>
      <c r="L536" s="180">
        <v>21</v>
      </c>
      <c r="M536" s="180">
        <f>G536*(1+L536/100)</f>
        <v>0</v>
      </c>
      <c r="N536" s="178">
        <v>0</v>
      </c>
      <c r="O536" s="178">
        <f>ROUND(E536*N536,2)</f>
        <v>0</v>
      </c>
      <c r="P536" s="178">
        <v>0</v>
      </c>
      <c r="Q536" s="178">
        <f>ROUND(E536*P536,2)</f>
        <v>0</v>
      </c>
      <c r="R536" s="180"/>
      <c r="S536" s="180" t="s">
        <v>250</v>
      </c>
      <c r="T536" s="181" t="s">
        <v>223</v>
      </c>
      <c r="U536" s="160">
        <v>0</v>
      </c>
      <c r="V536" s="160">
        <f>ROUND(E536*U536,2)</f>
        <v>0</v>
      </c>
      <c r="W536" s="160"/>
      <c r="X536" s="160" t="s">
        <v>271</v>
      </c>
      <c r="Y536" s="160" t="s">
        <v>225</v>
      </c>
      <c r="Z536" s="149"/>
      <c r="AA536" s="149"/>
      <c r="AB536" s="149"/>
      <c r="AC536" s="149"/>
      <c r="AD536" s="149"/>
      <c r="AE536" s="149"/>
      <c r="AF536" s="149"/>
      <c r="AG536" s="149" t="s">
        <v>272</v>
      </c>
      <c r="AH536" s="149"/>
      <c r="AI536" s="149"/>
      <c r="AJ536" s="149"/>
      <c r="AK536" s="149"/>
      <c r="AL536" s="149"/>
      <c r="AM536" s="149"/>
      <c r="AN536" s="149"/>
      <c r="AO536" s="149"/>
      <c r="AP536" s="149"/>
      <c r="AQ536" s="149"/>
      <c r="AR536" s="149"/>
      <c r="AS536" s="149"/>
      <c r="AT536" s="149"/>
      <c r="AU536" s="149"/>
      <c r="AV536" s="149"/>
      <c r="AW536" s="149"/>
      <c r="AX536" s="149"/>
      <c r="AY536" s="149"/>
      <c r="AZ536" s="149"/>
      <c r="BA536" s="149"/>
      <c r="BB536" s="149"/>
      <c r="BC536" s="149"/>
      <c r="BD536" s="149"/>
      <c r="BE536" s="149"/>
      <c r="BF536" s="149"/>
      <c r="BG536" s="149"/>
      <c r="BH536" s="149"/>
    </row>
    <row r="537" spans="1:60" outlineLevel="2" x14ac:dyDescent="0.2">
      <c r="A537" s="156"/>
      <c r="B537" s="157"/>
      <c r="C537" s="256" t="s">
        <v>591</v>
      </c>
      <c r="D537" s="257"/>
      <c r="E537" s="257"/>
      <c r="F537" s="257"/>
      <c r="G537" s="257"/>
      <c r="H537" s="160"/>
      <c r="I537" s="160"/>
      <c r="J537" s="160"/>
      <c r="K537" s="160"/>
      <c r="L537" s="160"/>
      <c r="M537" s="160"/>
      <c r="N537" s="159"/>
      <c r="O537" s="159"/>
      <c r="P537" s="159"/>
      <c r="Q537" s="159"/>
      <c r="R537" s="160"/>
      <c r="S537" s="160"/>
      <c r="T537" s="160"/>
      <c r="U537" s="160"/>
      <c r="V537" s="160"/>
      <c r="W537" s="160"/>
      <c r="X537" s="160"/>
      <c r="Y537" s="160"/>
      <c r="Z537" s="149"/>
      <c r="AA537" s="149"/>
      <c r="AB537" s="149"/>
      <c r="AC537" s="149"/>
      <c r="AD537" s="149"/>
      <c r="AE537" s="149"/>
      <c r="AF537" s="149"/>
      <c r="AG537" s="149" t="s">
        <v>228</v>
      </c>
      <c r="AH537" s="149"/>
      <c r="AI537" s="149"/>
      <c r="AJ537" s="149"/>
      <c r="AK537" s="149"/>
      <c r="AL537" s="149"/>
      <c r="AM537" s="149"/>
      <c r="AN537" s="149"/>
      <c r="AO537" s="149"/>
      <c r="AP537" s="149"/>
      <c r="AQ537" s="149"/>
      <c r="AR537" s="149"/>
      <c r="AS537" s="149"/>
      <c r="AT537" s="149"/>
      <c r="AU537" s="149"/>
      <c r="AV537" s="149"/>
      <c r="AW537" s="149"/>
      <c r="AX537" s="149"/>
      <c r="AY537" s="149"/>
      <c r="AZ537" s="149"/>
      <c r="BA537" s="149"/>
      <c r="BB537" s="149"/>
      <c r="BC537" s="149"/>
      <c r="BD537" s="149"/>
      <c r="BE537" s="149"/>
      <c r="BF537" s="149"/>
      <c r="BG537" s="149"/>
      <c r="BH537" s="149"/>
    </row>
    <row r="538" spans="1:60" outlineLevel="3" x14ac:dyDescent="0.2">
      <c r="A538" s="156"/>
      <c r="B538" s="157"/>
      <c r="C538" s="265" t="s">
        <v>2967</v>
      </c>
      <c r="D538" s="266"/>
      <c r="E538" s="266"/>
      <c r="F538" s="266"/>
      <c r="G538" s="266"/>
      <c r="H538" s="160"/>
      <c r="I538" s="160"/>
      <c r="J538" s="160"/>
      <c r="K538" s="160"/>
      <c r="L538" s="160"/>
      <c r="M538" s="160"/>
      <c r="N538" s="159"/>
      <c r="O538" s="159"/>
      <c r="P538" s="159"/>
      <c r="Q538" s="159"/>
      <c r="R538" s="160"/>
      <c r="S538" s="160"/>
      <c r="T538" s="160"/>
      <c r="U538" s="160"/>
      <c r="V538" s="160"/>
      <c r="W538" s="160"/>
      <c r="X538" s="160"/>
      <c r="Y538" s="160"/>
      <c r="Z538" s="149"/>
      <c r="AA538" s="149"/>
      <c r="AB538" s="149"/>
      <c r="AC538" s="149"/>
      <c r="AD538" s="149"/>
      <c r="AE538" s="149"/>
      <c r="AF538" s="149"/>
      <c r="AG538" s="149" t="s">
        <v>228</v>
      </c>
      <c r="AH538" s="149"/>
      <c r="AI538" s="149"/>
      <c r="AJ538" s="149"/>
      <c r="AK538" s="149"/>
      <c r="AL538" s="149"/>
      <c r="AM538" s="149"/>
      <c r="AN538" s="149"/>
      <c r="AO538" s="149"/>
      <c r="AP538" s="149"/>
      <c r="AQ538" s="149"/>
      <c r="AR538" s="149"/>
      <c r="AS538" s="149"/>
      <c r="AT538" s="149"/>
      <c r="AU538" s="149"/>
      <c r="AV538" s="149"/>
      <c r="AW538" s="149"/>
      <c r="AX538" s="149"/>
      <c r="AY538" s="149"/>
      <c r="AZ538" s="149"/>
      <c r="BA538" s="149"/>
      <c r="BB538" s="149"/>
      <c r="BC538" s="149"/>
      <c r="BD538" s="149"/>
      <c r="BE538" s="149"/>
      <c r="BF538" s="149"/>
      <c r="BG538" s="149"/>
      <c r="BH538" s="149"/>
    </row>
    <row r="539" spans="1:60" outlineLevel="2" x14ac:dyDescent="0.2">
      <c r="A539" s="156"/>
      <c r="B539" s="157"/>
      <c r="C539" s="193" t="s">
        <v>2968</v>
      </c>
      <c r="D539" s="165"/>
      <c r="E539" s="166">
        <v>215</v>
      </c>
      <c r="F539" s="160"/>
      <c r="G539" s="160"/>
      <c r="H539" s="160"/>
      <c r="I539" s="160"/>
      <c r="J539" s="160"/>
      <c r="K539" s="160"/>
      <c r="L539" s="160"/>
      <c r="M539" s="160"/>
      <c r="N539" s="159"/>
      <c r="O539" s="159"/>
      <c r="P539" s="159"/>
      <c r="Q539" s="159"/>
      <c r="R539" s="160"/>
      <c r="S539" s="160"/>
      <c r="T539" s="160"/>
      <c r="U539" s="160"/>
      <c r="V539" s="160"/>
      <c r="W539" s="160"/>
      <c r="X539" s="160"/>
      <c r="Y539" s="160"/>
      <c r="Z539" s="149"/>
      <c r="AA539" s="149"/>
      <c r="AB539" s="149"/>
      <c r="AC539" s="149"/>
      <c r="AD539" s="149"/>
      <c r="AE539" s="149"/>
      <c r="AF539" s="149"/>
      <c r="AG539" s="149" t="s">
        <v>261</v>
      </c>
      <c r="AH539" s="149">
        <v>0</v>
      </c>
      <c r="AI539" s="149"/>
      <c r="AJ539" s="149"/>
      <c r="AK539" s="149"/>
      <c r="AL539" s="149"/>
      <c r="AM539" s="149"/>
      <c r="AN539" s="149"/>
      <c r="AO539" s="149"/>
      <c r="AP539" s="149"/>
      <c r="AQ539" s="149"/>
      <c r="AR539" s="149"/>
      <c r="AS539" s="149"/>
      <c r="AT539" s="149"/>
      <c r="AU539" s="149"/>
      <c r="AV539" s="149"/>
      <c r="AW539" s="149"/>
      <c r="AX539" s="149"/>
      <c r="AY539" s="149"/>
      <c r="AZ539" s="149"/>
      <c r="BA539" s="149"/>
      <c r="BB539" s="149"/>
      <c r="BC539" s="149"/>
      <c r="BD539" s="149"/>
      <c r="BE539" s="149"/>
      <c r="BF539" s="149"/>
      <c r="BG539" s="149"/>
      <c r="BH539" s="149"/>
    </row>
    <row r="540" spans="1:60" outlineLevel="1" x14ac:dyDescent="0.2">
      <c r="A540" s="175">
        <v>143</v>
      </c>
      <c r="B540" s="176" t="s">
        <v>2369</v>
      </c>
      <c r="C540" s="191" t="s">
        <v>2370</v>
      </c>
      <c r="D540" s="177" t="s">
        <v>1334</v>
      </c>
      <c r="E540" s="178">
        <v>1307.2</v>
      </c>
      <c r="F540" s="179"/>
      <c r="G540" s="180">
        <f>ROUND(E540*F540,2)</f>
        <v>0</v>
      </c>
      <c r="H540" s="179"/>
      <c r="I540" s="180">
        <f>ROUND(E540*H540,2)</f>
        <v>0</v>
      </c>
      <c r="J540" s="179"/>
      <c r="K540" s="180">
        <f>ROUND(E540*J540,2)</f>
        <v>0</v>
      </c>
      <c r="L540" s="180">
        <v>21</v>
      </c>
      <c r="M540" s="180">
        <f>G540*(1+L540/100)</f>
        <v>0</v>
      </c>
      <c r="N540" s="178">
        <v>5.0000000000000002E-5</v>
      </c>
      <c r="O540" s="178">
        <f>ROUND(E540*N540,2)</f>
        <v>7.0000000000000007E-2</v>
      </c>
      <c r="P540" s="178">
        <v>1E-3</v>
      </c>
      <c r="Q540" s="178">
        <f>ROUND(E540*P540,2)</f>
        <v>1.31</v>
      </c>
      <c r="R540" s="180" t="s">
        <v>622</v>
      </c>
      <c r="S540" s="180" t="s">
        <v>222</v>
      </c>
      <c r="T540" s="181" t="s">
        <v>808</v>
      </c>
      <c r="U540" s="160">
        <v>9.7000000000000003E-2</v>
      </c>
      <c r="V540" s="160">
        <f>ROUND(E540*U540,2)</f>
        <v>126.8</v>
      </c>
      <c r="W540" s="160"/>
      <c r="X540" s="160" t="s">
        <v>271</v>
      </c>
      <c r="Y540" s="160" t="s">
        <v>225</v>
      </c>
      <c r="Z540" s="149"/>
      <c r="AA540" s="149"/>
      <c r="AB540" s="149"/>
      <c r="AC540" s="149"/>
      <c r="AD540" s="149"/>
      <c r="AE540" s="149"/>
      <c r="AF540" s="149"/>
      <c r="AG540" s="149" t="s">
        <v>272</v>
      </c>
      <c r="AH540" s="149"/>
      <c r="AI540" s="149"/>
      <c r="AJ540" s="149"/>
      <c r="AK540" s="149"/>
      <c r="AL540" s="149"/>
      <c r="AM540" s="149"/>
      <c r="AN540" s="149"/>
      <c r="AO540" s="149"/>
      <c r="AP540" s="149"/>
      <c r="AQ540" s="149"/>
      <c r="AR540" s="149"/>
      <c r="AS540" s="149"/>
      <c r="AT540" s="149"/>
      <c r="AU540" s="149"/>
      <c r="AV540" s="149"/>
      <c r="AW540" s="149"/>
      <c r="AX540" s="149"/>
      <c r="AY540" s="149"/>
      <c r="AZ540" s="149"/>
      <c r="BA540" s="149"/>
      <c r="BB540" s="149"/>
      <c r="BC540" s="149"/>
      <c r="BD540" s="149"/>
      <c r="BE540" s="149"/>
      <c r="BF540" s="149"/>
      <c r="BG540" s="149"/>
      <c r="BH540" s="149"/>
    </row>
    <row r="541" spans="1:60" outlineLevel="2" x14ac:dyDescent="0.2">
      <c r="A541" s="156"/>
      <c r="B541" s="157"/>
      <c r="C541" s="193" t="s">
        <v>2969</v>
      </c>
      <c r="D541" s="165"/>
      <c r="E541" s="166">
        <v>211.2</v>
      </c>
      <c r="F541" s="160"/>
      <c r="G541" s="160"/>
      <c r="H541" s="160"/>
      <c r="I541" s="160"/>
      <c r="J541" s="160"/>
      <c r="K541" s="160"/>
      <c r="L541" s="160"/>
      <c r="M541" s="160"/>
      <c r="N541" s="159"/>
      <c r="O541" s="159"/>
      <c r="P541" s="159"/>
      <c r="Q541" s="159"/>
      <c r="R541" s="160"/>
      <c r="S541" s="160"/>
      <c r="T541" s="160"/>
      <c r="U541" s="160"/>
      <c r="V541" s="160"/>
      <c r="W541" s="160"/>
      <c r="X541" s="160"/>
      <c r="Y541" s="160"/>
      <c r="Z541" s="149"/>
      <c r="AA541" s="149"/>
      <c r="AB541" s="149"/>
      <c r="AC541" s="149"/>
      <c r="AD541" s="149"/>
      <c r="AE541" s="149"/>
      <c r="AF541" s="149"/>
      <c r="AG541" s="149" t="s">
        <v>261</v>
      </c>
      <c r="AH541" s="149">
        <v>0</v>
      </c>
      <c r="AI541" s="149"/>
      <c r="AJ541" s="149"/>
      <c r="AK541" s="149"/>
      <c r="AL541" s="149"/>
      <c r="AM541" s="149"/>
      <c r="AN541" s="149"/>
      <c r="AO541" s="149"/>
      <c r="AP541" s="149"/>
      <c r="AQ541" s="149"/>
      <c r="AR541" s="149"/>
      <c r="AS541" s="149"/>
      <c r="AT541" s="149"/>
      <c r="AU541" s="149"/>
      <c r="AV541" s="149"/>
      <c r="AW541" s="149"/>
      <c r="AX541" s="149"/>
      <c r="AY541" s="149"/>
      <c r="AZ541" s="149"/>
      <c r="BA541" s="149"/>
      <c r="BB541" s="149"/>
      <c r="BC541" s="149"/>
      <c r="BD541" s="149"/>
      <c r="BE541" s="149"/>
      <c r="BF541" s="149"/>
      <c r="BG541" s="149"/>
      <c r="BH541" s="149"/>
    </row>
    <row r="542" spans="1:60" outlineLevel="3" x14ac:dyDescent="0.2">
      <c r="A542" s="156"/>
      <c r="B542" s="157"/>
      <c r="C542" s="193" t="s">
        <v>2970</v>
      </c>
      <c r="D542" s="165"/>
      <c r="E542" s="166">
        <v>544</v>
      </c>
      <c r="F542" s="160"/>
      <c r="G542" s="160"/>
      <c r="H542" s="160"/>
      <c r="I542" s="160"/>
      <c r="J542" s="160"/>
      <c r="K542" s="160"/>
      <c r="L542" s="160"/>
      <c r="M542" s="160"/>
      <c r="N542" s="159"/>
      <c r="O542" s="159"/>
      <c r="P542" s="159"/>
      <c r="Q542" s="159"/>
      <c r="R542" s="160"/>
      <c r="S542" s="160"/>
      <c r="T542" s="160"/>
      <c r="U542" s="160"/>
      <c r="V542" s="160"/>
      <c r="W542" s="160"/>
      <c r="X542" s="160"/>
      <c r="Y542" s="160"/>
      <c r="Z542" s="149"/>
      <c r="AA542" s="149"/>
      <c r="AB542" s="149"/>
      <c r="AC542" s="149"/>
      <c r="AD542" s="149"/>
      <c r="AE542" s="149"/>
      <c r="AF542" s="149"/>
      <c r="AG542" s="149" t="s">
        <v>261</v>
      </c>
      <c r="AH542" s="149">
        <v>0</v>
      </c>
      <c r="AI542" s="149"/>
      <c r="AJ542" s="149"/>
      <c r="AK542" s="149"/>
      <c r="AL542" s="149"/>
      <c r="AM542" s="149"/>
      <c r="AN542" s="149"/>
      <c r="AO542" s="149"/>
      <c r="AP542" s="149"/>
      <c r="AQ542" s="149"/>
      <c r="AR542" s="149"/>
      <c r="AS542" s="149"/>
      <c r="AT542" s="149"/>
      <c r="AU542" s="149"/>
      <c r="AV542" s="149"/>
      <c r="AW542" s="149"/>
      <c r="AX542" s="149"/>
      <c r="AY542" s="149"/>
      <c r="AZ542" s="149"/>
      <c r="BA542" s="149"/>
      <c r="BB542" s="149"/>
      <c r="BC542" s="149"/>
      <c r="BD542" s="149"/>
      <c r="BE542" s="149"/>
      <c r="BF542" s="149"/>
      <c r="BG542" s="149"/>
      <c r="BH542" s="149"/>
    </row>
    <row r="543" spans="1:60" outlineLevel="3" x14ac:dyDescent="0.2">
      <c r="A543" s="156"/>
      <c r="B543" s="157"/>
      <c r="C543" s="193" t="s">
        <v>2971</v>
      </c>
      <c r="D543" s="165"/>
      <c r="E543" s="166">
        <v>192</v>
      </c>
      <c r="F543" s="160"/>
      <c r="G543" s="160"/>
      <c r="H543" s="160"/>
      <c r="I543" s="160"/>
      <c r="J543" s="160"/>
      <c r="K543" s="160"/>
      <c r="L543" s="160"/>
      <c r="M543" s="160"/>
      <c r="N543" s="159"/>
      <c r="O543" s="159"/>
      <c r="P543" s="159"/>
      <c r="Q543" s="159"/>
      <c r="R543" s="160"/>
      <c r="S543" s="160"/>
      <c r="T543" s="160"/>
      <c r="U543" s="160"/>
      <c r="V543" s="160"/>
      <c r="W543" s="160"/>
      <c r="X543" s="160"/>
      <c r="Y543" s="160"/>
      <c r="Z543" s="149"/>
      <c r="AA543" s="149"/>
      <c r="AB543" s="149"/>
      <c r="AC543" s="149"/>
      <c r="AD543" s="149"/>
      <c r="AE543" s="149"/>
      <c r="AF543" s="149"/>
      <c r="AG543" s="149" t="s">
        <v>261</v>
      </c>
      <c r="AH543" s="149">
        <v>0</v>
      </c>
      <c r="AI543" s="149"/>
      <c r="AJ543" s="149"/>
      <c r="AK543" s="149"/>
      <c r="AL543" s="149"/>
      <c r="AM543" s="149"/>
      <c r="AN543" s="149"/>
      <c r="AO543" s="149"/>
      <c r="AP543" s="149"/>
      <c r="AQ543" s="149"/>
      <c r="AR543" s="149"/>
      <c r="AS543" s="149"/>
      <c r="AT543" s="149"/>
      <c r="AU543" s="149"/>
      <c r="AV543" s="149"/>
      <c r="AW543" s="149"/>
      <c r="AX543" s="149"/>
      <c r="AY543" s="149"/>
      <c r="AZ543" s="149"/>
      <c r="BA543" s="149"/>
      <c r="BB543" s="149"/>
      <c r="BC543" s="149"/>
      <c r="BD543" s="149"/>
      <c r="BE543" s="149"/>
      <c r="BF543" s="149"/>
      <c r="BG543" s="149"/>
      <c r="BH543" s="149"/>
    </row>
    <row r="544" spans="1:60" outlineLevel="3" x14ac:dyDescent="0.2">
      <c r="A544" s="156"/>
      <c r="B544" s="157"/>
      <c r="C544" s="193" t="s">
        <v>2972</v>
      </c>
      <c r="D544" s="165"/>
      <c r="E544" s="166">
        <v>360</v>
      </c>
      <c r="F544" s="160"/>
      <c r="G544" s="160"/>
      <c r="H544" s="160"/>
      <c r="I544" s="160"/>
      <c r="J544" s="160"/>
      <c r="K544" s="160"/>
      <c r="L544" s="160"/>
      <c r="M544" s="160"/>
      <c r="N544" s="159"/>
      <c r="O544" s="159"/>
      <c r="P544" s="159"/>
      <c r="Q544" s="159"/>
      <c r="R544" s="160"/>
      <c r="S544" s="160"/>
      <c r="T544" s="160"/>
      <c r="U544" s="160"/>
      <c r="V544" s="160"/>
      <c r="W544" s="160"/>
      <c r="X544" s="160"/>
      <c r="Y544" s="160"/>
      <c r="Z544" s="149"/>
      <c r="AA544" s="149"/>
      <c r="AB544" s="149"/>
      <c r="AC544" s="149"/>
      <c r="AD544" s="149"/>
      <c r="AE544" s="149"/>
      <c r="AF544" s="149"/>
      <c r="AG544" s="149" t="s">
        <v>261</v>
      </c>
      <c r="AH544" s="149">
        <v>0</v>
      </c>
      <c r="AI544" s="149"/>
      <c r="AJ544" s="149"/>
      <c r="AK544" s="149"/>
      <c r="AL544" s="149"/>
      <c r="AM544" s="149"/>
      <c r="AN544" s="149"/>
      <c r="AO544" s="149"/>
      <c r="AP544" s="149"/>
      <c r="AQ544" s="149"/>
      <c r="AR544" s="149"/>
      <c r="AS544" s="149"/>
      <c r="AT544" s="149"/>
      <c r="AU544" s="149"/>
      <c r="AV544" s="149"/>
      <c r="AW544" s="149"/>
      <c r="AX544" s="149"/>
      <c r="AY544" s="149"/>
      <c r="AZ544" s="149"/>
      <c r="BA544" s="149"/>
      <c r="BB544" s="149"/>
      <c r="BC544" s="149"/>
      <c r="BD544" s="149"/>
      <c r="BE544" s="149"/>
      <c r="BF544" s="149"/>
      <c r="BG544" s="149"/>
      <c r="BH544" s="149"/>
    </row>
    <row r="545" spans="1:60" ht="22.5" outlineLevel="1" x14ac:dyDescent="0.2">
      <c r="A545" s="175">
        <v>144</v>
      </c>
      <c r="B545" s="176" t="s">
        <v>2973</v>
      </c>
      <c r="C545" s="191" t="s">
        <v>2974</v>
      </c>
      <c r="D545" s="177" t="s">
        <v>1334</v>
      </c>
      <c r="E545" s="178">
        <v>376</v>
      </c>
      <c r="F545" s="179"/>
      <c r="G545" s="180">
        <f>ROUND(E545*F545,2)</f>
        <v>0</v>
      </c>
      <c r="H545" s="179"/>
      <c r="I545" s="180">
        <f>ROUND(E545*H545,2)</f>
        <v>0</v>
      </c>
      <c r="J545" s="179"/>
      <c r="K545" s="180">
        <f>ROUND(E545*J545,2)</f>
        <v>0</v>
      </c>
      <c r="L545" s="180">
        <v>21</v>
      </c>
      <c r="M545" s="180">
        <f>G545*(1+L545/100)</f>
        <v>0</v>
      </c>
      <c r="N545" s="178">
        <v>5.0000000000000002E-5</v>
      </c>
      <c r="O545" s="178">
        <f>ROUND(E545*N545,2)</f>
        <v>0.02</v>
      </c>
      <c r="P545" s="178">
        <v>1E-3</v>
      </c>
      <c r="Q545" s="178">
        <f>ROUND(E545*P545,2)</f>
        <v>0.38</v>
      </c>
      <c r="R545" s="180" t="s">
        <v>622</v>
      </c>
      <c r="S545" s="180" t="s">
        <v>222</v>
      </c>
      <c r="T545" s="181" t="s">
        <v>808</v>
      </c>
      <c r="U545" s="160">
        <v>3.6999999999999998E-2</v>
      </c>
      <c r="V545" s="160">
        <f>ROUND(E545*U545,2)</f>
        <v>13.91</v>
      </c>
      <c r="W545" s="160"/>
      <c r="X545" s="160" t="s">
        <v>271</v>
      </c>
      <c r="Y545" s="160" t="s">
        <v>225</v>
      </c>
      <c r="Z545" s="149"/>
      <c r="AA545" s="149"/>
      <c r="AB545" s="149"/>
      <c r="AC545" s="149"/>
      <c r="AD545" s="149"/>
      <c r="AE545" s="149"/>
      <c r="AF545" s="149"/>
      <c r="AG545" s="149" t="s">
        <v>272</v>
      </c>
      <c r="AH545" s="149"/>
      <c r="AI545" s="149"/>
      <c r="AJ545" s="149"/>
      <c r="AK545" s="149"/>
      <c r="AL545" s="149"/>
      <c r="AM545" s="149"/>
      <c r="AN545" s="149"/>
      <c r="AO545" s="149"/>
      <c r="AP545" s="149"/>
      <c r="AQ545" s="149"/>
      <c r="AR545" s="149"/>
      <c r="AS545" s="149"/>
      <c r="AT545" s="149"/>
      <c r="AU545" s="149"/>
      <c r="AV545" s="149"/>
      <c r="AW545" s="149"/>
      <c r="AX545" s="149"/>
      <c r="AY545" s="149"/>
      <c r="AZ545" s="149"/>
      <c r="BA545" s="149"/>
      <c r="BB545" s="149"/>
      <c r="BC545" s="149"/>
      <c r="BD545" s="149"/>
      <c r="BE545" s="149"/>
      <c r="BF545" s="149"/>
      <c r="BG545" s="149"/>
      <c r="BH545" s="149"/>
    </row>
    <row r="546" spans="1:60" outlineLevel="2" x14ac:dyDescent="0.2">
      <c r="A546" s="156"/>
      <c r="B546" s="157"/>
      <c r="C546" s="193" t="s">
        <v>2975</v>
      </c>
      <c r="D546" s="165"/>
      <c r="E546" s="166">
        <v>376</v>
      </c>
      <c r="F546" s="160"/>
      <c r="G546" s="160"/>
      <c r="H546" s="160"/>
      <c r="I546" s="160"/>
      <c r="J546" s="160"/>
      <c r="K546" s="160"/>
      <c r="L546" s="160"/>
      <c r="M546" s="160"/>
      <c r="N546" s="159"/>
      <c r="O546" s="159"/>
      <c r="P546" s="159"/>
      <c r="Q546" s="159"/>
      <c r="R546" s="160"/>
      <c r="S546" s="160"/>
      <c r="T546" s="160"/>
      <c r="U546" s="160"/>
      <c r="V546" s="160"/>
      <c r="W546" s="160"/>
      <c r="X546" s="160"/>
      <c r="Y546" s="160"/>
      <c r="Z546" s="149"/>
      <c r="AA546" s="149"/>
      <c r="AB546" s="149"/>
      <c r="AC546" s="149"/>
      <c r="AD546" s="149"/>
      <c r="AE546" s="149"/>
      <c r="AF546" s="149"/>
      <c r="AG546" s="149" t="s">
        <v>261</v>
      </c>
      <c r="AH546" s="149">
        <v>0</v>
      </c>
      <c r="AI546" s="149"/>
      <c r="AJ546" s="149"/>
      <c r="AK546" s="149"/>
      <c r="AL546" s="149"/>
      <c r="AM546" s="149"/>
      <c r="AN546" s="149"/>
      <c r="AO546" s="149"/>
      <c r="AP546" s="149"/>
      <c r="AQ546" s="149"/>
      <c r="AR546" s="149"/>
      <c r="AS546" s="149"/>
      <c r="AT546" s="149"/>
      <c r="AU546" s="149"/>
      <c r="AV546" s="149"/>
      <c r="AW546" s="149"/>
      <c r="AX546" s="149"/>
      <c r="AY546" s="149"/>
      <c r="AZ546" s="149"/>
      <c r="BA546" s="149"/>
      <c r="BB546" s="149"/>
      <c r="BC546" s="149"/>
      <c r="BD546" s="149"/>
      <c r="BE546" s="149"/>
      <c r="BF546" s="149"/>
      <c r="BG546" s="149"/>
      <c r="BH546" s="149"/>
    </row>
    <row r="547" spans="1:60" outlineLevel="1" x14ac:dyDescent="0.2">
      <c r="A547" s="175">
        <v>145</v>
      </c>
      <c r="B547" s="176" t="s">
        <v>2976</v>
      </c>
      <c r="C547" s="191" t="s">
        <v>2977</v>
      </c>
      <c r="D547" s="177" t="s">
        <v>1334</v>
      </c>
      <c r="E547" s="178">
        <v>33</v>
      </c>
      <c r="F547" s="179"/>
      <c r="G547" s="180">
        <f>ROUND(E547*F547,2)</f>
        <v>0</v>
      </c>
      <c r="H547" s="179"/>
      <c r="I547" s="180">
        <f>ROUND(E547*H547,2)</f>
        <v>0</v>
      </c>
      <c r="J547" s="179"/>
      <c r="K547" s="180">
        <f>ROUND(E547*J547,2)</f>
        <v>0</v>
      </c>
      <c r="L547" s="180">
        <v>21</v>
      </c>
      <c r="M547" s="180">
        <f>G547*(1+L547/100)</f>
        <v>0</v>
      </c>
      <c r="N547" s="178">
        <v>6.0000000000000002E-5</v>
      </c>
      <c r="O547" s="178">
        <f>ROUND(E547*N547,2)</f>
        <v>0</v>
      </c>
      <c r="P547" s="178">
        <v>1E-3</v>
      </c>
      <c r="Q547" s="178">
        <f>ROUND(E547*P547,2)</f>
        <v>0.03</v>
      </c>
      <c r="R547" s="180" t="s">
        <v>622</v>
      </c>
      <c r="S547" s="180" t="s">
        <v>222</v>
      </c>
      <c r="T547" s="181" t="s">
        <v>808</v>
      </c>
      <c r="U547" s="160">
        <v>9.7000000000000003E-2</v>
      </c>
      <c r="V547" s="160">
        <f>ROUND(E547*U547,2)</f>
        <v>3.2</v>
      </c>
      <c r="W547" s="160"/>
      <c r="X547" s="160" t="s">
        <v>271</v>
      </c>
      <c r="Y547" s="160" t="s">
        <v>225</v>
      </c>
      <c r="Z547" s="149"/>
      <c r="AA547" s="149"/>
      <c r="AB547" s="149"/>
      <c r="AC547" s="149"/>
      <c r="AD547" s="149"/>
      <c r="AE547" s="149"/>
      <c r="AF547" s="149"/>
      <c r="AG547" s="149" t="s">
        <v>272</v>
      </c>
      <c r="AH547" s="149"/>
      <c r="AI547" s="149"/>
      <c r="AJ547" s="149"/>
      <c r="AK547" s="149"/>
      <c r="AL547" s="149"/>
      <c r="AM547" s="149"/>
      <c r="AN547" s="149"/>
      <c r="AO547" s="149"/>
      <c r="AP547" s="149"/>
      <c r="AQ547" s="149"/>
      <c r="AR547" s="149"/>
      <c r="AS547" s="149"/>
      <c r="AT547" s="149"/>
      <c r="AU547" s="149"/>
      <c r="AV547" s="149"/>
      <c r="AW547" s="149"/>
      <c r="AX547" s="149"/>
      <c r="AY547" s="149"/>
      <c r="AZ547" s="149"/>
      <c r="BA547" s="149"/>
      <c r="BB547" s="149"/>
      <c r="BC547" s="149"/>
      <c r="BD547" s="149"/>
      <c r="BE547" s="149"/>
      <c r="BF547" s="149"/>
      <c r="BG547" s="149"/>
      <c r="BH547" s="149"/>
    </row>
    <row r="548" spans="1:60" outlineLevel="2" x14ac:dyDescent="0.2">
      <c r="A548" s="156"/>
      <c r="B548" s="157"/>
      <c r="C548" s="193" t="s">
        <v>2978</v>
      </c>
      <c r="D548" s="165"/>
      <c r="E548" s="166">
        <v>33</v>
      </c>
      <c r="F548" s="160"/>
      <c r="G548" s="160"/>
      <c r="H548" s="160"/>
      <c r="I548" s="160"/>
      <c r="J548" s="160"/>
      <c r="K548" s="160"/>
      <c r="L548" s="160"/>
      <c r="M548" s="160"/>
      <c r="N548" s="159"/>
      <c r="O548" s="159"/>
      <c r="P548" s="159"/>
      <c r="Q548" s="159"/>
      <c r="R548" s="160"/>
      <c r="S548" s="160"/>
      <c r="T548" s="160"/>
      <c r="U548" s="160"/>
      <c r="V548" s="160"/>
      <c r="W548" s="160"/>
      <c r="X548" s="160"/>
      <c r="Y548" s="160"/>
      <c r="Z548" s="149"/>
      <c r="AA548" s="149"/>
      <c r="AB548" s="149"/>
      <c r="AC548" s="149"/>
      <c r="AD548" s="149"/>
      <c r="AE548" s="149"/>
      <c r="AF548" s="149"/>
      <c r="AG548" s="149" t="s">
        <v>261</v>
      </c>
      <c r="AH548" s="149">
        <v>0</v>
      </c>
      <c r="AI548" s="149"/>
      <c r="AJ548" s="149"/>
      <c r="AK548" s="149"/>
      <c r="AL548" s="149"/>
      <c r="AM548" s="149"/>
      <c r="AN548" s="149"/>
      <c r="AO548" s="149"/>
      <c r="AP548" s="149"/>
      <c r="AQ548" s="149"/>
      <c r="AR548" s="149"/>
      <c r="AS548" s="149"/>
      <c r="AT548" s="149"/>
      <c r="AU548" s="149"/>
      <c r="AV548" s="149"/>
      <c r="AW548" s="149"/>
      <c r="AX548" s="149"/>
      <c r="AY548" s="149"/>
      <c r="AZ548" s="149"/>
      <c r="BA548" s="149"/>
      <c r="BB548" s="149"/>
      <c r="BC548" s="149"/>
      <c r="BD548" s="149"/>
      <c r="BE548" s="149"/>
      <c r="BF548" s="149"/>
      <c r="BG548" s="149"/>
      <c r="BH548" s="149"/>
    </row>
    <row r="549" spans="1:60" outlineLevel="1" x14ac:dyDescent="0.2">
      <c r="A549" s="156">
        <v>146</v>
      </c>
      <c r="B549" s="157" t="s">
        <v>2979</v>
      </c>
      <c r="C549" s="198" t="s">
        <v>2980</v>
      </c>
      <c r="D549" s="158" t="s">
        <v>0</v>
      </c>
      <c r="E549" s="197"/>
      <c r="F549" s="161"/>
      <c r="G549" s="160">
        <f>ROUND(E549*F549,2)</f>
        <v>0</v>
      </c>
      <c r="H549" s="161"/>
      <c r="I549" s="160">
        <f>ROUND(E549*H549,2)</f>
        <v>0</v>
      </c>
      <c r="J549" s="161"/>
      <c r="K549" s="160">
        <f>ROUND(E549*J549,2)</f>
        <v>0</v>
      </c>
      <c r="L549" s="160">
        <v>21</v>
      </c>
      <c r="M549" s="160">
        <f>G549*(1+L549/100)</f>
        <v>0</v>
      </c>
      <c r="N549" s="159">
        <v>0</v>
      </c>
      <c r="O549" s="159">
        <f>ROUND(E549*N549,2)</f>
        <v>0</v>
      </c>
      <c r="P549" s="159">
        <v>0</v>
      </c>
      <c r="Q549" s="159">
        <f>ROUND(E549*P549,2)</f>
        <v>0</v>
      </c>
      <c r="R549" s="160" t="s">
        <v>622</v>
      </c>
      <c r="S549" s="160" t="s">
        <v>222</v>
      </c>
      <c r="T549" s="160" t="s">
        <v>808</v>
      </c>
      <c r="U549" s="160">
        <v>0</v>
      </c>
      <c r="V549" s="160">
        <f>ROUND(E549*U549,2)</f>
        <v>0</v>
      </c>
      <c r="W549" s="160"/>
      <c r="X549" s="160" t="s">
        <v>440</v>
      </c>
      <c r="Y549" s="160" t="s">
        <v>225</v>
      </c>
      <c r="Z549" s="149"/>
      <c r="AA549" s="149"/>
      <c r="AB549" s="149"/>
      <c r="AC549" s="149"/>
      <c r="AD549" s="149"/>
      <c r="AE549" s="149"/>
      <c r="AF549" s="149"/>
      <c r="AG549" s="149" t="s">
        <v>441</v>
      </c>
      <c r="AH549" s="149"/>
      <c r="AI549" s="149"/>
      <c r="AJ549" s="149"/>
      <c r="AK549" s="149"/>
      <c r="AL549" s="149"/>
      <c r="AM549" s="149"/>
      <c r="AN549" s="149"/>
      <c r="AO549" s="149"/>
      <c r="AP549" s="149"/>
      <c r="AQ549" s="149"/>
      <c r="AR549" s="149"/>
      <c r="AS549" s="149"/>
      <c r="AT549" s="149"/>
      <c r="AU549" s="149"/>
      <c r="AV549" s="149"/>
      <c r="AW549" s="149"/>
      <c r="AX549" s="149"/>
      <c r="AY549" s="149"/>
      <c r="AZ549" s="149"/>
      <c r="BA549" s="149"/>
      <c r="BB549" s="149"/>
      <c r="BC549" s="149"/>
      <c r="BD549" s="149"/>
      <c r="BE549" s="149"/>
      <c r="BF549" s="149"/>
      <c r="BG549" s="149"/>
      <c r="BH549" s="149"/>
    </row>
    <row r="550" spans="1:60" outlineLevel="2" x14ac:dyDescent="0.2">
      <c r="A550" s="156"/>
      <c r="B550" s="157"/>
      <c r="C550" s="269" t="s">
        <v>452</v>
      </c>
      <c r="D550" s="270"/>
      <c r="E550" s="270"/>
      <c r="F550" s="270"/>
      <c r="G550" s="270"/>
      <c r="H550" s="160"/>
      <c r="I550" s="160"/>
      <c r="J550" s="160"/>
      <c r="K550" s="160"/>
      <c r="L550" s="160"/>
      <c r="M550" s="160"/>
      <c r="N550" s="159"/>
      <c r="O550" s="159"/>
      <c r="P550" s="159"/>
      <c r="Q550" s="159"/>
      <c r="R550" s="160"/>
      <c r="S550" s="160"/>
      <c r="T550" s="160"/>
      <c r="U550" s="160"/>
      <c r="V550" s="160"/>
      <c r="W550" s="160"/>
      <c r="X550" s="160"/>
      <c r="Y550" s="160"/>
      <c r="Z550" s="149"/>
      <c r="AA550" s="149"/>
      <c r="AB550" s="149"/>
      <c r="AC550" s="149"/>
      <c r="AD550" s="149"/>
      <c r="AE550" s="149"/>
      <c r="AF550" s="149"/>
      <c r="AG550" s="149" t="s">
        <v>298</v>
      </c>
      <c r="AH550" s="149"/>
      <c r="AI550" s="149"/>
      <c r="AJ550" s="149"/>
      <c r="AK550" s="149"/>
      <c r="AL550" s="149"/>
      <c r="AM550" s="149"/>
      <c r="AN550" s="149"/>
      <c r="AO550" s="149"/>
      <c r="AP550" s="149"/>
      <c r="AQ550" s="149"/>
      <c r="AR550" s="149"/>
      <c r="AS550" s="149"/>
      <c r="AT550" s="149"/>
      <c r="AU550" s="149"/>
      <c r="AV550" s="149"/>
      <c r="AW550" s="149"/>
      <c r="AX550" s="149"/>
      <c r="AY550" s="149"/>
      <c r="AZ550" s="149"/>
      <c r="BA550" s="149"/>
      <c r="BB550" s="149"/>
      <c r="BC550" s="149"/>
      <c r="BD550" s="149"/>
      <c r="BE550" s="149"/>
      <c r="BF550" s="149"/>
      <c r="BG550" s="149"/>
      <c r="BH550" s="149"/>
    </row>
    <row r="551" spans="1:60" x14ac:dyDescent="0.2">
      <c r="A551" s="168" t="s">
        <v>217</v>
      </c>
      <c r="B551" s="169" t="s">
        <v>163</v>
      </c>
      <c r="C551" s="190" t="s">
        <v>164</v>
      </c>
      <c r="D551" s="170"/>
      <c r="E551" s="171"/>
      <c r="F551" s="172"/>
      <c r="G551" s="172">
        <f>SUMIF(AG552:AG560,"&lt;&gt;NOR",G552:G560)</f>
        <v>0</v>
      </c>
      <c r="H551" s="172"/>
      <c r="I551" s="172">
        <f>SUM(I552:I560)</f>
        <v>0</v>
      </c>
      <c r="J551" s="172"/>
      <c r="K551" s="172">
        <f>SUM(K552:K560)</f>
        <v>0</v>
      </c>
      <c r="L551" s="172"/>
      <c r="M551" s="172">
        <f>SUM(M552:M560)</f>
        <v>0</v>
      </c>
      <c r="N551" s="171"/>
      <c r="O551" s="171">
        <f>SUM(O552:O560)</f>
        <v>0</v>
      </c>
      <c r="P551" s="171"/>
      <c r="Q551" s="171">
        <f>SUM(Q552:Q560)</f>
        <v>0</v>
      </c>
      <c r="R551" s="172"/>
      <c r="S551" s="172"/>
      <c r="T551" s="173"/>
      <c r="U551" s="167"/>
      <c r="V551" s="167">
        <f>SUM(V552:V560)</f>
        <v>8.34</v>
      </c>
      <c r="W551" s="167"/>
      <c r="X551" s="167"/>
      <c r="Y551" s="167"/>
      <c r="AG551" t="s">
        <v>218</v>
      </c>
    </row>
    <row r="552" spans="1:60" ht="33.75" outlineLevel="1" x14ac:dyDescent="0.2">
      <c r="A552" s="175">
        <v>147</v>
      </c>
      <c r="B552" s="176" t="s">
        <v>703</v>
      </c>
      <c r="C552" s="191" t="s">
        <v>704</v>
      </c>
      <c r="D552" s="177" t="s">
        <v>338</v>
      </c>
      <c r="E552" s="178">
        <v>11.747999999999999</v>
      </c>
      <c r="F552" s="179"/>
      <c r="G552" s="180">
        <f>ROUND(E552*F552,2)</f>
        <v>0</v>
      </c>
      <c r="H552" s="179"/>
      <c r="I552" s="180">
        <f>ROUND(E552*H552,2)</f>
        <v>0</v>
      </c>
      <c r="J552" s="179"/>
      <c r="K552" s="180">
        <f>ROUND(E552*J552,2)</f>
        <v>0</v>
      </c>
      <c r="L552" s="180">
        <v>21</v>
      </c>
      <c r="M552" s="180">
        <f>G552*(1+L552/100)</f>
        <v>0</v>
      </c>
      <c r="N552" s="178">
        <v>4.0000000000000003E-5</v>
      </c>
      <c r="O552" s="178">
        <f>ROUND(E552*N552,2)</f>
        <v>0</v>
      </c>
      <c r="P552" s="178">
        <v>0</v>
      </c>
      <c r="Q552" s="178">
        <f>ROUND(E552*P552,2)</f>
        <v>0</v>
      </c>
      <c r="R552" s="180" t="s">
        <v>562</v>
      </c>
      <c r="S552" s="180" t="s">
        <v>222</v>
      </c>
      <c r="T552" s="181" t="s">
        <v>808</v>
      </c>
      <c r="U552" s="160">
        <v>0.32</v>
      </c>
      <c r="V552" s="160">
        <f>ROUND(E552*U552,2)</f>
        <v>3.76</v>
      </c>
      <c r="W552" s="160"/>
      <c r="X552" s="160" t="s">
        <v>271</v>
      </c>
      <c r="Y552" s="160" t="s">
        <v>225</v>
      </c>
      <c r="Z552" s="149"/>
      <c r="AA552" s="149"/>
      <c r="AB552" s="149"/>
      <c r="AC552" s="149"/>
      <c r="AD552" s="149"/>
      <c r="AE552" s="149"/>
      <c r="AF552" s="149"/>
      <c r="AG552" s="149" t="s">
        <v>272</v>
      </c>
      <c r="AH552" s="149"/>
      <c r="AI552" s="149"/>
      <c r="AJ552" s="149"/>
      <c r="AK552" s="149"/>
      <c r="AL552" s="149"/>
      <c r="AM552" s="149"/>
      <c r="AN552" s="149"/>
      <c r="AO552" s="149"/>
      <c r="AP552" s="149"/>
      <c r="AQ552" s="149"/>
      <c r="AR552" s="149"/>
      <c r="AS552" s="149"/>
      <c r="AT552" s="149"/>
      <c r="AU552" s="149"/>
      <c r="AV552" s="149"/>
      <c r="AW552" s="149"/>
      <c r="AX552" s="149"/>
      <c r="AY552" s="149"/>
      <c r="AZ552" s="149"/>
      <c r="BA552" s="149"/>
      <c r="BB552" s="149"/>
      <c r="BC552" s="149"/>
      <c r="BD552" s="149"/>
      <c r="BE552" s="149"/>
      <c r="BF552" s="149"/>
      <c r="BG552" s="149"/>
      <c r="BH552" s="149"/>
    </row>
    <row r="553" spans="1:60" outlineLevel="2" x14ac:dyDescent="0.2">
      <c r="A553" s="156"/>
      <c r="B553" s="157"/>
      <c r="C553" s="256" t="s">
        <v>705</v>
      </c>
      <c r="D553" s="257"/>
      <c r="E553" s="257"/>
      <c r="F553" s="257"/>
      <c r="G553" s="257"/>
      <c r="H553" s="160"/>
      <c r="I553" s="160"/>
      <c r="J553" s="160"/>
      <c r="K553" s="160"/>
      <c r="L553" s="160"/>
      <c r="M553" s="160"/>
      <c r="N553" s="159"/>
      <c r="O553" s="159"/>
      <c r="P553" s="159"/>
      <c r="Q553" s="159"/>
      <c r="R553" s="160"/>
      <c r="S553" s="160"/>
      <c r="T553" s="160"/>
      <c r="U553" s="160"/>
      <c r="V553" s="160"/>
      <c r="W553" s="160"/>
      <c r="X553" s="160"/>
      <c r="Y553" s="160"/>
      <c r="Z553" s="149"/>
      <c r="AA553" s="149"/>
      <c r="AB553" s="149"/>
      <c r="AC553" s="149"/>
      <c r="AD553" s="149"/>
      <c r="AE553" s="149"/>
      <c r="AF553" s="149"/>
      <c r="AG553" s="149" t="s">
        <v>228</v>
      </c>
      <c r="AH553" s="149"/>
      <c r="AI553" s="149"/>
      <c r="AJ553" s="149"/>
      <c r="AK553" s="149"/>
      <c r="AL553" s="149"/>
      <c r="AM553" s="149"/>
      <c r="AN553" s="149"/>
      <c r="AO553" s="149"/>
      <c r="AP553" s="149"/>
      <c r="AQ553" s="149"/>
      <c r="AR553" s="149"/>
      <c r="AS553" s="149"/>
      <c r="AT553" s="149"/>
      <c r="AU553" s="149"/>
      <c r="AV553" s="149"/>
      <c r="AW553" s="149"/>
      <c r="AX553" s="149"/>
      <c r="AY553" s="149"/>
      <c r="AZ553" s="149"/>
      <c r="BA553" s="182" t="str">
        <f>C553</f>
        <v>Vložení parotěsné okenní folie, paropropustné expanzní pásky a vyplnění spáry PU pěnou. Dodávka materiálu.</v>
      </c>
      <c r="BB553" s="149"/>
      <c r="BC553" s="149"/>
      <c r="BD553" s="149"/>
      <c r="BE553" s="149"/>
      <c r="BF553" s="149"/>
      <c r="BG553" s="149"/>
      <c r="BH553" s="149"/>
    </row>
    <row r="554" spans="1:60" outlineLevel="2" x14ac:dyDescent="0.2">
      <c r="A554" s="156"/>
      <c r="B554" s="157"/>
      <c r="C554" s="193" t="s">
        <v>2981</v>
      </c>
      <c r="D554" s="165"/>
      <c r="E554" s="166">
        <v>11.747999999999999</v>
      </c>
      <c r="F554" s="160"/>
      <c r="G554" s="160"/>
      <c r="H554" s="160"/>
      <c r="I554" s="160"/>
      <c r="J554" s="160"/>
      <c r="K554" s="160"/>
      <c r="L554" s="160"/>
      <c r="M554" s="160"/>
      <c r="N554" s="159"/>
      <c r="O554" s="159"/>
      <c r="P554" s="159"/>
      <c r="Q554" s="159"/>
      <c r="R554" s="160"/>
      <c r="S554" s="160"/>
      <c r="T554" s="160"/>
      <c r="U554" s="160"/>
      <c r="V554" s="160"/>
      <c r="W554" s="160"/>
      <c r="X554" s="160"/>
      <c r="Y554" s="160"/>
      <c r="Z554" s="149"/>
      <c r="AA554" s="149"/>
      <c r="AB554" s="149"/>
      <c r="AC554" s="149"/>
      <c r="AD554" s="149"/>
      <c r="AE554" s="149"/>
      <c r="AF554" s="149"/>
      <c r="AG554" s="149" t="s">
        <v>261</v>
      </c>
      <c r="AH554" s="149">
        <v>0</v>
      </c>
      <c r="AI554" s="149"/>
      <c r="AJ554" s="149"/>
      <c r="AK554" s="149"/>
      <c r="AL554" s="149"/>
      <c r="AM554" s="149"/>
      <c r="AN554" s="149"/>
      <c r="AO554" s="149"/>
      <c r="AP554" s="149"/>
      <c r="AQ554" s="149"/>
      <c r="AR554" s="149"/>
      <c r="AS554" s="149"/>
      <c r="AT554" s="149"/>
      <c r="AU554" s="149"/>
      <c r="AV554" s="149"/>
      <c r="AW554" s="149"/>
      <c r="AX554" s="149"/>
      <c r="AY554" s="149"/>
      <c r="AZ554" s="149"/>
      <c r="BA554" s="149"/>
      <c r="BB554" s="149"/>
      <c r="BC554" s="149"/>
      <c r="BD554" s="149"/>
      <c r="BE554" s="149"/>
      <c r="BF554" s="149"/>
      <c r="BG554" s="149"/>
      <c r="BH554" s="149"/>
    </row>
    <row r="555" spans="1:60" outlineLevel="1" x14ac:dyDescent="0.2">
      <c r="A555" s="175">
        <v>148</v>
      </c>
      <c r="B555" s="176" t="s">
        <v>2982</v>
      </c>
      <c r="C555" s="191" t="s">
        <v>2983</v>
      </c>
      <c r="D555" s="177" t="s">
        <v>268</v>
      </c>
      <c r="E555" s="178">
        <v>2</v>
      </c>
      <c r="F555" s="179"/>
      <c r="G555" s="180">
        <f>ROUND(E555*F555,2)</f>
        <v>0</v>
      </c>
      <c r="H555" s="179"/>
      <c r="I555" s="180">
        <f>ROUND(E555*H555,2)</f>
        <v>0</v>
      </c>
      <c r="J555" s="179"/>
      <c r="K555" s="180">
        <f>ROUND(E555*J555,2)</f>
        <v>0</v>
      </c>
      <c r="L555" s="180">
        <v>21</v>
      </c>
      <c r="M555" s="180">
        <f>G555*(1+L555/100)</f>
        <v>0</v>
      </c>
      <c r="N555" s="178">
        <v>8.9999999999999998E-4</v>
      </c>
      <c r="O555" s="178">
        <f>ROUND(E555*N555,2)</f>
        <v>0</v>
      </c>
      <c r="P555" s="178">
        <v>0</v>
      </c>
      <c r="Q555" s="178">
        <f>ROUND(E555*P555,2)</f>
        <v>0</v>
      </c>
      <c r="R555" s="180" t="s">
        <v>562</v>
      </c>
      <c r="S555" s="180" t="s">
        <v>222</v>
      </c>
      <c r="T555" s="181" t="s">
        <v>808</v>
      </c>
      <c r="U555" s="160">
        <v>2.29</v>
      </c>
      <c r="V555" s="160">
        <f>ROUND(E555*U555,2)</f>
        <v>4.58</v>
      </c>
      <c r="W555" s="160"/>
      <c r="X555" s="160" t="s">
        <v>271</v>
      </c>
      <c r="Y555" s="160" t="s">
        <v>225</v>
      </c>
      <c r="Z555" s="149"/>
      <c r="AA555" s="149"/>
      <c r="AB555" s="149"/>
      <c r="AC555" s="149"/>
      <c r="AD555" s="149"/>
      <c r="AE555" s="149"/>
      <c r="AF555" s="149"/>
      <c r="AG555" s="149" t="s">
        <v>272</v>
      </c>
      <c r="AH555" s="149"/>
      <c r="AI555" s="149"/>
      <c r="AJ555" s="149"/>
      <c r="AK555" s="149"/>
      <c r="AL555" s="149"/>
      <c r="AM555" s="149"/>
      <c r="AN555" s="149"/>
      <c r="AO555" s="149"/>
      <c r="AP555" s="149"/>
      <c r="AQ555" s="149"/>
      <c r="AR555" s="149"/>
      <c r="AS555" s="149"/>
      <c r="AT555" s="149"/>
      <c r="AU555" s="149"/>
      <c r="AV555" s="149"/>
      <c r="AW555" s="149"/>
      <c r="AX555" s="149"/>
      <c r="AY555" s="149"/>
      <c r="AZ555" s="149"/>
      <c r="BA555" s="149"/>
      <c r="BB555" s="149"/>
      <c r="BC555" s="149"/>
      <c r="BD555" s="149"/>
      <c r="BE555" s="149"/>
      <c r="BF555" s="149"/>
      <c r="BG555" s="149"/>
      <c r="BH555" s="149"/>
    </row>
    <row r="556" spans="1:60" outlineLevel="2" x14ac:dyDescent="0.2">
      <c r="A556" s="156"/>
      <c r="B556" s="157"/>
      <c r="C556" s="193" t="s">
        <v>2848</v>
      </c>
      <c r="D556" s="165"/>
      <c r="E556" s="166">
        <v>2</v>
      </c>
      <c r="F556" s="160"/>
      <c r="G556" s="160"/>
      <c r="H556" s="160"/>
      <c r="I556" s="160"/>
      <c r="J556" s="160"/>
      <c r="K556" s="160"/>
      <c r="L556" s="160"/>
      <c r="M556" s="160"/>
      <c r="N556" s="159"/>
      <c r="O556" s="159"/>
      <c r="P556" s="159"/>
      <c r="Q556" s="159"/>
      <c r="R556" s="160"/>
      <c r="S556" s="160"/>
      <c r="T556" s="160"/>
      <c r="U556" s="160"/>
      <c r="V556" s="160"/>
      <c r="W556" s="160"/>
      <c r="X556" s="160"/>
      <c r="Y556" s="160"/>
      <c r="Z556" s="149"/>
      <c r="AA556" s="149"/>
      <c r="AB556" s="149"/>
      <c r="AC556" s="149"/>
      <c r="AD556" s="149"/>
      <c r="AE556" s="149"/>
      <c r="AF556" s="149"/>
      <c r="AG556" s="149" t="s">
        <v>261</v>
      </c>
      <c r="AH556" s="149">
        <v>0</v>
      </c>
      <c r="AI556" s="149"/>
      <c r="AJ556" s="149"/>
      <c r="AK556" s="149"/>
      <c r="AL556" s="149"/>
      <c r="AM556" s="149"/>
      <c r="AN556" s="149"/>
      <c r="AO556" s="149"/>
      <c r="AP556" s="149"/>
      <c r="AQ556" s="149"/>
      <c r="AR556" s="149"/>
      <c r="AS556" s="149"/>
      <c r="AT556" s="149"/>
      <c r="AU556" s="149"/>
      <c r="AV556" s="149"/>
      <c r="AW556" s="149"/>
      <c r="AX556" s="149"/>
      <c r="AY556" s="149"/>
      <c r="AZ556" s="149"/>
      <c r="BA556" s="149"/>
      <c r="BB556" s="149"/>
      <c r="BC556" s="149"/>
      <c r="BD556" s="149"/>
      <c r="BE556" s="149"/>
      <c r="BF556" s="149"/>
      <c r="BG556" s="149"/>
      <c r="BH556" s="149"/>
    </row>
    <row r="557" spans="1:60" ht="22.5" outlineLevel="1" x14ac:dyDescent="0.2">
      <c r="A557" s="175">
        <v>149</v>
      </c>
      <c r="B557" s="176" t="s">
        <v>2984</v>
      </c>
      <c r="C557" s="191" t="s">
        <v>2985</v>
      </c>
      <c r="D557" s="177" t="s">
        <v>370</v>
      </c>
      <c r="E557" s="178">
        <v>1</v>
      </c>
      <c r="F557" s="179"/>
      <c r="G557" s="180">
        <f>ROUND(E557*F557,2)</f>
        <v>0</v>
      </c>
      <c r="H557" s="179"/>
      <c r="I557" s="180">
        <f>ROUND(E557*H557,2)</f>
        <v>0</v>
      </c>
      <c r="J557" s="179"/>
      <c r="K557" s="180">
        <f>ROUND(E557*J557,2)</f>
        <v>0</v>
      </c>
      <c r="L557" s="180">
        <v>21</v>
      </c>
      <c r="M557" s="180">
        <f>G557*(1+L557/100)</f>
        <v>0</v>
      </c>
      <c r="N557" s="178">
        <v>0</v>
      </c>
      <c r="O557" s="178">
        <f>ROUND(E557*N557,2)</f>
        <v>0</v>
      </c>
      <c r="P557" s="178">
        <v>0</v>
      </c>
      <c r="Q557" s="178">
        <f>ROUND(E557*P557,2)</f>
        <v>0</v>
      </c>
      <c r="R557" s="180"/>
      <c r="S557" s="180" t="s">
        <v>250</v>
      </c>
      <c r="T557" s="181" t="s">
        <v>223</v>
      </c>
      <c r="U557" s="160">
        <v>0</v>
      </c>
      <c r="V557" s="160">
        <f>ROUND(E557*U557,2)</f>
        <v>0</v>
      </c>
      <c r="W557" s="160"/>
      <c r="X557" s="160" t="s">
        <v>500</v>
      </c>
      <c r="Y557" s="160" t="s">
        <v>225</v>
      </c>
      <c r="Z557" s="149"/>
      <c r="AA557" s="149"/>
      <c r="AB557" s="149"/>
      <c r="AC557" s="149"/>
      <c r="AD557" s="149"/>
      <c r="AE557" s="149"/>
      <c r="AF557" s="149"/>
      <c r="AG557" s="149" t="s">
        <v>501</v>
      </c>
      <c r="AH557" s="149"/>
      <c r="AI557" s="149"/>
      <c r="AJ557" s="149"/>
      <c r="AK557" s="149"/>
      <c r="AL557" s="149"/>
      <c r="AM557" s="149"/>
      <c r="AN557" s="149"/>
      <c r="AO557" s="149"/>
      <c r="AP557" s="149"/>
      <c r="AQ557" s="149"/>
      <c r="AR557" s="149"/>
      <c r="AS557" s="149"/>
      <c r="AT557" s="149"/>
      <c r="AU557" s="149"/>
      <c r="AV557" s="149"/>
      <c r="AW557" s="149"/>
      <c r="AX557" s="149"/>
      <c r="AY557" s="149"/>
      <c r="AZ557" s="149"/>
      <c r="BA557" s="149"/>
      <c r="BB557" s="149"/>
      <c r="BC557" s="149"/>
      <c r="BD557" s="149"/>
      <c r="BE557" s="149"/>
      <c r="BF557" s="149"/>
      <c r="BG557" s="149"/>
      <c r="BH557" s="149"/>
    </row>
    <row r="558" spans="1:60" outlineLevel="2" x14ac:dyDescent="0.2">
      <c r="A558" s="156"/>
      <c r="B558" s="157"/>
      <c r="C558" s="193" t="s">
        <v>2986</v>
      </c>
      <c r="D558" s="165"/>
      <c r="E558" s="166">
        <v>1</v>
      </c>
      <c r="F558" s="160"/>
      <c r="G558" s="160"/>
      <c r="H558" s="160"/>
      <c r="I558" s="160"/>
      <c r="J558" s="160"/>
      <c r="K558" s="160"/>
      <c r="L558" s="160"/>
      <c r="M558" s="160"/>
      <c r="N558" s="159"/>
      <c r="O558" s="159"/>
      <c r="P558" s="159"/>
      <c r="Q558" s="159"/>
      <c r="R558" s="160"/>
      <c r="S558" s="160"/>
      <c r="T558" s="160"/>
      <c r="U558" s="160"/>
      <c r="V558" s="160"/>
      <c r="W558" s="160"/>
      <c r="X558" s="160"/>
      <c r="Y558" s="160"/>
      <c r="Z558" s="149"/>
      <c r="AA558" s="149"/>
      <c r="AB558" s="149"/>
      <c r="AC558" s="149"/>
      <c r="AD558" s="149"/>
      <c r="AE558" s="149"/>
      <c r="AF558" s="149"/>
      <c r="AG558" s="149" t="s">
        <v>261</v>
      </c>
      <c r="AH558" s="149">
        <v>0</v>
      </c>
      <c r="AI558" s="149"/>
      <c r="AJ558" s="149"/>
      <c r="AK558" s="149"/>
      <c r="AL558" s="149"/>
      <c r="AM558" s="149"/>
      <c r="AN558" s="149"/>
      <c r="AO558" s="149"/>
      <c r="AP558" s="149"/>
      <c r="AQ558" s="149"/>
      <c r="AR558" s="149"/>
      <c r="AS558" s="149"/>
      <c r="AT558" s="149"/>
      <c r="AU558" s="149"/>
      <c r="AV558" s="149"/>
      <c r="AW558" s="149"/>
      <c r="AX558" s="149"/>
      <c r="AY558" s="149"/>
      <c r="AZ558" s="149"/>
      <c r="BA558" s="149"/>
      <c r="BB558" s="149"/>
      <c r="BC558" s="149"/>
      <c r="BD558" s="149"/>
      <c r="BE558" s="149"/>
      <c r="BF558" s="149"/>
      <c r="BG558" s="149"/>
      <c r="BH558" s="149"/>
    </row>
    <row r="559" spans="1:60" ht="22.5" outlineLevel="1" x14ac:dyDescent="0.2">
      <c r="A559" s="175">
        <v>150</v>
      </c>
      <c r="B559" s="176" t="s">
        <v>2987</v>
      </c>
      <c r="C559" s="191" t="s">
        <v>2988</v>
      </c>
      <c r="D559" s="177" t="s">
        <v>370</v>
      </c>
      <c r="E559" s="178">
        <v>1</v>
      </c>
      <c r="F559" s="179"/>
      <c r="G559" s="180">
        <f>ROUND(E559*F559,2)</f>
        <v>0</v>
      </c>
      <c r="H559" s="179"/>
      <c r="I559" s="180">
        <f>ROUND(E559*H559,2)</f>
        <v>0</v>
      </c>
      <c r="J559" s="179"/>
      <c r="K559" s="180">
        <f>ROUND(E559*J559,2)</f>
        <v>0</v>
      </c>
      <c r="L559" s="180">
        <v>21</v>
      </c>
      <c r="M559" s="180">
        <f>G559*(1+L559/100)</f>
        <v>0</v>
      </c>
      <c r="N559" s="178">
        <v>0</v>
      </c>
      <c r="O559" s="178">
        <f>ROUND(E559*N559,2)</f>
        <v>0</v>
      </c>
      <c r="P559" s="178">
        <v>0</v>
      </c>
      <c r="Q559" s="178">
        <f>ROUND(E559*P559,2)</f>
        <v>0</v>
      </c>
      <c r="R559" s="180"/>
      <c r="S559" s="180" t="s">
        <v>250</v>
      </c>
      <c r="T559" s="181" t="s">
        <v>223</v>
      </c>
      <c r="U559" s="160">
        <v>0</v>
      </c>
      <c r="V559" s="160">
        <f>ROUND(E559*U559,2)</f>
        <v>0</v>
      </c>
      <c r="W559" s="160"/>
      <c r="X559" s="160" t="s">
        <v>500</v>
      </c>
      <c r="Y559" s="160" t="s">
        <v>225</v>
      </c>
      <c r="Z559" s="149"/>
      <c r="AA559" s="149"/>
      <c r="AB559" s="149"/>
      <c r="AC559" s="149"/>
      <c r="AD559" s="149"/>
      <c r="AE559" s="149"/>
      <c r="AF559" s="149"/>
      <c r="AG559" s="149" t="s">
        <v>501</v>
      </c>
      <c r="AH559" s="149"/>
      <c r="AI559" s="149"/>
      <c r="AJ559" s="149"/>
      <c r="AK559" s="149"/>
      <c r="AL559" s="149"/>
      <c r="AM559" s="149"/>
      <c r="AN559" s="149"/>
      <c r="AO559" s="149"/>
      <c r="AP559" s="149"/>
      <c r="AQ559" s="149"/>
      <c r="AR559" s="149"/>
      <c r="AS559" s="149"/>
      <c r="AT559" s="149"/>
      <c r="AU559" s="149"/>
      <c r="AV559" s="149"/>
      <c r="AW559" s="149"/>
      <c r="AX559" s="149"/>
      <c r="AY559" s="149"/>
      <c r="AZ559" s="149"/>
      <c r="BA559" s="149"/>
      <c r="BB559" s="149"/>
      <c r="BC559" s="149"/>
      <c r="BD559" s="149"/>
      <c r="BE559" s="149"/>
      <c r="BF559" s="149"/>
      <c r="BG559" s="149"/>
      <c r="BH559" s="149"/>
    </row>
    <row r="560" spans="1:60" outlineLevel="2" x14ac:dyDescent="0.2">
      <c r="A560" s="156"/>
      <c r="B560" s="157"/>
      <c r="C560" s="193" t="s">
        <v>2989</v>
      </c>
      <c r="D560" s="165"/>
      <c r="E560" s="166">
        <v>1</v>
      </c>
      <c r="F560" s="160"/>
      <c r="G560" s="160"/>
      <c r="H560" s="160"/>
      <c r="I560" s="160"/>
      <c r="J560" s="160"/>
      <c r="K560" s="160"/>
      <c r="L560" s="160"/>
      <c r="M560" s="160"/>
      <c r="N560" s="159"/>
      <c r="O560" s="159"/>
      <c r="P560" s="159"/>
      <c r="Q560" s="159"/>
      <c r="R560" s="160"/>
      <c r="S560" s="160"/>
      <c r="T560" s="160"/>
      <c r="U560" s="160"/>
      <c r="V560" s="160"/>
      <c r="W560" s="160"/>
      <c r="X560" s="160"/>
      <c r="Y560" s="160"/>
      <c r="Z560" s="149"/>
      <c r="AA560" s="149"/>
      <c r="AB560" s="149"/>
      <c r="AC560" s="149"/>
      <c r="AD560" s="149"/>
      <c r="AE560" s="149"/>
      <c r="AF560" s="149"/>
      <c r="AG560" s="149" t="s">
        <v>261</v>
      </c>
      <c r="AH560" s="149">
        <v>0</v>
      </c>
      <c r="AI560" s="149"/>
      <c r="AJ560" s="149"/>
      <c r="AK560" s="149"/>
      <c r="AL560" s="149"/>
      <c r="AM560" s="149"/>
      <c r="AN560" s="149"/>
      <c r="AO560" s="149"/>
      <c r="AP560" s="149"/>
      <c r="AQ560" s="149"/>
      <c r="AR560" s="149"/>
      <c r="AS560" s="149"/>
      <c r="AT560" s="149"/>
      <c r="AU560" s="149"/>
      <c r="AV560" s="149"/>
      <c r="AW560" s="149"/>
      <c r="AX560" s="149"/>
      <c r="AY560" s="149"/>
      <c r="AZ560" s="149"/>
      <c r="BA560" s="149"/>
      <c r="BB560" s="149"/>
      <c r="BC560" s="149"/>
      <c r="BD560" s="149"/>
      <c r="BE560" s="149"/>
      <c r="BF560" s="149"/>
      <c r="BG560" s="149"/>
      <c r="BH560" s="149"/>
    </row>
    <row r="561" spans="1:60" x14ac:dyDescent="0.2">
      <c r="A561" s="168" t="s">
        <v>217</v>
      </c>
      <c r="B561" s="169" t="s">
        <v>167</v>
      </c>
      <c r="C561" s="190" t="s">
        <v>168</v>
      </c>
      <c r="D561" s="170"/>
      <c r="E561" s="171"/>
      <c r="F561" s="172"/>
      <c r="G561" s="172">
        <f>SUMIF(AG562:AG563,"&lt;&gt;NOR",G562:G563)</f>
        <v>0</v>
      </c>
      <c r="H561" s="172"/>
      <c r="I561" s="172">
        <f>SUM(I562:I563)</f>
        <v>0</v>
      </c>
      <c r="J561" s="172"/>
      <c r="K561" s="172">
        <f>SUM(K562:K563)</f>
        <v>0</v>
      </c>
      <c r="L561" s="172"/>
      <c r="M561" s="172">
        <f>SUM(M562:M563)</f>
        <v>0</v>
      </c>
      <c r="N561" s="171"/>
      <c r="O561" s="171">
        <f>SUM(O562:O563)</f>
        <v>0.02</v>
      </c>
      <c r="P561" s="171"/>
      <c r="Q561" s="171">
        <f>SUM(Q562:Q563)</f>
        <v>0</v>
      </c>
      <c r="R561" s="172"/>
      <c r="S561" s="172"/>
      <c r="T561" s="173"/>
      <c r="U561" s="167"/>
      <c r="V561" s="167">
        <f>SUM(V562:V563)</f>
        <v>14.68</v>
      </c>
      <c r="W561" s="167"/>
      <c r="X561" s="167"/>
      <c r="Y561" s="167"/>
      <c r="AG561" t="s">
        <v>218</v>
      </c>
    </row>
    <row r="562" spans="1:60" ht="22.5" outlineLevel="1" x14ac:dyDescent="0.2">
      <c r="A562" s="175">
        <v>151</v>
      </c>
      <c r="B562" s="176" t="s">
        <v>2990</v>
      </c>
      <c r="C562" s="191" t="s">
        <v>2991</v>
      </c>
      <c r="D562" s="177" t="s">
        <v>276</v>
      </c>
      <c r="E562" s="178">
        <v>46.604579999999999</v>
      </c>
      <c r="F562" s="179"/>
      <c r="G562" s="180">
        <f>ROUND(E562*F562,2)</f>
        <v>0</v>
      </c>
      <c r="H562" s="179"/>
      <c r="I562" s="180">
        <f>ROUND(E562*H562,2)</f>
        <v>0</v>
      </c>
      <c r="J562" s="179"/>
      <c r="K562" s="180">
        <f>ROUND(E562*J562,2)</f>
        <v>0</v>
      </c>
      <c r="L562" s="180">
        <v>21</v>
      </c>
      <c r="M562" s="180">
        <f>G562*(1+L562/100)</f>
        <v>0</v>
      </c>
      <c r="N562" s="178">
        <v>4.6999999999999999E-4</v>
      </c>
      <c r="O562" s="178">
        <f>ROUND(E562*N562,2)</f>
        <v>0.02</v>
      </c>
      <c r="P562" s="178">
        <v>0</v>
      </c>
      <c r="Q562" s="178">
        <f>ROUND(E562*P562,2)</f>
        <v>0</v>
      </c>
      <c r="R562" s="180" t="s">
        <v>1549</v>
      </c>
      <c r="S562" s="180" t="s">
        <v>222</v>
      </c>
      <c r="T562" s="181" t="s">
        <v>808</v>
      </c>
      <c r="U562" s="160">
        <v>0.315</v>
      </c>
      <c r="V562" s="160">
        <f>ROUND(E562*U562,2)</f>
        <v>14.68</v>
      </c>
      <c r="W562" s="160"/>
      <c r="X562" s="160" t="s">
        <v>271</v>
      </c>
      <c r="Y562" s="160" t="s">
        <v>225</v>
      </c>
      <c r="Z562" s="149"/>
      <c r="AA562" s="149"/>
      <c r="AB562" s="149"/>
      <c r="AC562" s="149"/>
      <c r="AD562" s="149"/>
      <c r="AE562" s="149"/>
      <c r="AF562" s="149"/>
      <c r="AG562" s="149" t="s">
        <v>272</v>
      </c>
      <c r="AH562" s="149"/>
      <c r="AI562" s="149"/>
      <c r="AJ562" s="149"/>
      <c r="AK562" s="149"/>
      <c r="AL562" s="149"/>
      <c r="AM562" s="149"/>
      <c r="AN562" s="149"/>
      <c r="AO562" s="149"/>
      <c r="AP562" s="149"/>
      <c r="AQ562" s="149"/>
      <c r="AR562" s="149"/>
      <c r="AS562" s="149"/>
      <c r="AT562" s="149"/>
      <c r="AU562" s="149"/>
      <c r="AV562" s="149"/>
      <c r="AW562" s="149"/>
      <c r="AX562" s="149"/>
      <c r="AY562" s="149"/>
      <c r="AZ562" s="149"/>
      <c r="BA562" s="149"/>
      <c r="BB562" s="149"/>
      <c r="BC562" s="149"/>
      <c r="BD562" s="149"/>
      <c r="BE562" s="149"/>
      <c r="BF562" s="149"/>
      <c r="BG562" s="149"/>
      <c r="BH562" s="149"/>
    </row>
    <row r="563" spans="1:60" outlineLevel="2" x14ac:dyDescent="0.2">
      <c r="A563" s="156"/>
      <c r="B563" s="157"/>
      <c r="C563" s="193" t="s">
        <v>2992</v>
      </c>
      <c r="D563" s="165"/>
      <c r="E563" s="166">
        <v>46.604579999999999</v>
      </c>
      <c r="F563" s="160"/>
      <c r="G563" s="160"/>
      <c r="H563" s="160"/>
      <c r="I563" s="160"/>
      <c r="J563" s="160"/>
      <c r="K563" s="160"/>
      <c r="L563" s="160"/>
      <c r="M563" s="160"/>
      <c r="N563" s="159"/>
      <c r="O563" s="159"/>
      <c r="P563" s="159"/>
      <c r="Q563" s="159"/>
      <c r="R563" s="160"/>
      <c r="S563" s="160"/>
      <c r="T563" s="160"/>
      <c r="U563" s="160"/>
      <c r="V563" s="160"/>
      <c r="W563" s="160"/>
      <c r="X563" s="160"/>
      <c r="Y563" s="160"/>
      <c r="Z563" s="149"/>
      <c r="AA563" s="149"/>
      <c r="AB563" s="149"/>
      <c r="AC563" s="149"/>
      <c r="AD563" s="149"/>
      <c r="AE563" s="149"/>
      <c r="AF563" s="149"/>
      <c r="AG563" s="149" t="s">
        <v>261</v>
      </c>
      <c r="AH563" s="149">
        <v>0</v>
      </c>
      <c r="AI563" s="149"/>
      <c r="AJ563" s="149"/>
      <c r="AK563" s="149"/>
      <c r="AL563" s="149"/>
      <c r="AM563" s="149"/>
      <c r="AN563" s="149"/>
      <c r="AO563" s="149"/>
      <c r="AP563" s="149"/>
      <c r="AQ563" s="149"/>
      <c r="AR563" s="149"/>
      <c r="AS563" s="149"/>
      <c r="AT563" s="149"/>
      <c r="AU563" s="149"/>
      <c r="AV563" s="149"/>
      <c r="AW563" s="149"/>
      <c r="AX563" s="149"/>
      <c r="AY563" s="149"/>
      <c r="AZ563" s="149"/>
      <c r="BA563" s="149"/>
      <c r="BB563" s="149"/>
      <c r="BC563" s="149"/>
      <c r="BD563" s="149"/>
      <c r="BE563" s="149"/>
      <c r="BF563" s="149"/>
      <c r="BG563" s="149"/>
      <c r="BH563" s="149"/>
    </row>
    <row r="564" spans="1:60" x14ac:dyDescent="0.2">
      <c r="A564" s="168" t="s">
        <v>217</v>
      </c>
      <c r="B564" s="169" t="s">
        <v>169</v>
      </c>
      <c r="C564" s="190" t="s">
        <v>171</v>
      </c>
      <c r="D564" s="170"/>
      <c r="E564" s="171"/>
      <c r="F564" s="172"/>
      <c r="G564" s="172">
        <f>SUMIF(AG565:AG575,"&lt;&gt;NOR",G565:G575)</f>
        <v>0</v>
      </c>
      <c r="H564" s="172"/>
      <c r="I564" s="172">
        <f>SUM(I565:I575)</f>
        <v>0</v>
      </c>
      <c r="J564" s="172"/>
      <c r="K564" s="172">
        <f>SUM(K565:K575)</f>
        <v>0</v>
      </c>
      <c r="L564" s="172"/>
      <c r="M564" s="172">
        <f>SUM(M565:M575)</f>
        <v>0</v>
      </c>
      <c r="N564" s="171"/>
      <c r="O564" s="171">
        <f>SUM(O565:O575)</f>
        <v>0.04</v>
      </c>
      <c r="P564" s="171"/>
      <c r="Q564" s="171">
        <f>SUM(Q565:Q575)</f>
        <v>0</v>
      </c>
      <c r="R564" s="172"/>
      <c r="S564" s="172"/>
      <c r="T564" s="173"/>
      <c r="U564" s="167"/>
      <c r="V564" s="167">
        <f>SUM(V565:V575)</f>
        <v>21.69</v>
      </c>
      <c r="W564" s="167"/>
      <c r="X564" s="167"/>
      <c r="Y564" s="167"/>
      <c r="AG564" t="s">
        <v>218</v>
      </c>
    </row>
    <row r="565" spans="1:60" outlineLevel="1" x14ac:dyDescent="0.2">
      <c r="A565" s="175">
        <v>152</v>
      </c>
      <c r="B565" s="176" t="s">
        <v>2993</v>
      </c>
      <c r="C565" s="191" t="s">
        <v>2994</v>
      </c>
      <c r="D565" s="177" t="s">
        <v>276</v>
      </c>
      <c r="E565" s="178">
        <v>95.311800000000005</v>
      </c>
      <c r="F565" s="179"/>
      <c r="G565" s="180">
        <f>ROUND(E565*F565,2)</f>
        <v>0</v>
      </c>
      <c r="H565" s="179"/>
      <c r="I565" s="180">
        <f>ROUND(E565*H565,2)</f>
        <v>0</v>
      </c>
      <c r="J565" s="179"/>
      <c r="K565" s="180">
        <f>ROUND(E565*J565,2)</f>
        <v>0</v>
      </c>
      <c r="L565" s="180">
        <v>21</v>
      </c>
      <c r="M565" s="180">
        <f>G565*(1+L565/100)</f>
        <v>0</v>
      </c>
      <c r="N565" s="178">
        <v>1.4999999999999999E-4</v>
      </c>
      <c r="O565" s="178">
        <f>ROUND(E565*N565,2)</f>
        <v>0.01</v>
      </c>
      <c r="P565" s="178">
        <v>0</v>
      </c>
      <c r="Q565" s="178">
        <f>ROUND(E565*P565,2)</f>
        <v>0</v>
      </c>
      <c r="R565" s="180" t="s">
        <v>717</v>
      </c>
      <c r="S565" s="180" t="s">
        <v>222</v>
      </c>
      <c r="T565" s="181" t="s">
        <v>808</v>
      </c>
      <c r="U565" s="160">
        <v>3.2480000000000002E-2</v>
      </c>
      <c r="V565" s="160">
        <f>ROUND(E565*U565,2)</f>
        <v>3.1</v>
      </c>
      <c r="W565" s="160"/>
      <c r="X565" s="160" t="s">
        <v>271</v>
      </c>
      <c r="Y565" s="160" t="s">
        <v>225</v>
      </c>
      <c r="Z565" s="149"/>
      <c r="AA565" s="149"/>
      <c r="AB565" s="149"/>
      <c r="AC565" s="149"/>
      <c r="AD565" s="149"/>
      <c r="AE565" s="149"/>
      <c r="AF565" s="149"/>
      <c r="AG565" s="149" t="s">
        <v>272</v>
      </c>
      <c r="AH565" s="149"/>
      <c r="AI565" s="149"/>
      <c r="AJ565" s="149"/>
      <c r="AK565" s="149"/>
      <c r="AL565" s="149"/>
      <c r="AM565" s="149"/>
      <c r="AN565" s="149"/>
      <c r="AO565" s="149"/>
      <c r="AP565" s="149"/>
      <c r="AQ565" s="149"/>
      <c r="AR565" s="149"/>
      <c r="AS565" s="149"/>
      <c r="AT565" s="149"/>
      <c r="AU565" s="149"/>
      <c r="AV565" s="149"/>
      <c r="AW565" s="149"/>
      <c r="AX565" s="149"/>
      <c r="AY565" s="149"/>
      <c r="AZ565" s="149"/>
      <c r="BA565" s="149"/>
      <c r="BB565" s="149"/>
      <c r="BC565" s="149"/>
      <c r="BD565" s="149"/>
      <c r="BE565" s="149"/>
      <c r="BF565" s="149"/>
      <c r="BG565" s="149"/>
      <c r="BH565" s="149"/>
    </row>
    <row r="566" spans="1:60" outlineLevel="2" x14ac:dyDescent="0.2">
      <c r="A566" s="156"/>
      <c r="B566" s="157"/>
      <c r="C566" s="256" t="s">
        <v>2995</v>
      </c>
      <c r="D566" s="257"/>
      <c r="E566" s="257"/>
      <c r="F566" s="257"/>
      <c r="G566" s="257"/>
      <c r="H566" s="160"/>
      <c r="I566" s="160"/>
      <c r="J566" s="160"/>
      <c r="K566" s="160"/>
      <c r="L566" s="160"/>
      <c r="M566" s="160"/>
      <c r="N566" s="159"/>
      <c r="O566" s="159"/>
      <c r="P566" s="159"/>
      <c r="Q566" s="159"/>
      <c r="R566" s="160"/>
      <c r="S566" s="160"/>
      <c r="T566" s="160"/>
      <c r="U566" s="160"/>
      <c r="V566" s="160"/>
      <c r="W566" s="160"/>
      <c r="X566" s="160"/>
      <c r="Y566" s="160"/>
      <c r="Z566" s="149"/>
      <c r="AA566" s="149"/>
      <c r="AB566" s="149"/>
      <c r="AC566" s="149"/>
      <c r="AD566" s="149"/>
      <c r="AE566" s="149"/>
      <c r="AF566" s="149"/>
      <c r="AG566" s="149" t="s">
        <v>228</v>
      </c>
      <c r="AH566" s="149"/>
      <c r="AI566" s="149"/>
      <c r="AJ566" s="149"/>
      <c r="AK566" s="149"/>
      <c r="AL566" s="149"/>
      <c r="AM566" s="149"/>
      <c r="AN566" s="149"/>
      <c r="AO566" s="149"/>
      <c r="AP566" s="149"/>
      <c r="AQ566" s="149"/>
      <c r="AR566" s="149"/>
      <c r="AS566" s="149"/>
      <c r="AT566" s="149"/>
      <c r="AU566" s="149"/>
      <c r="AV566" s="149"/>
      <c r="AW566" s="149"/>
      <c r="AX566" s="149"/>
      <c r="AY566" s="149"/>
      <c r="AZ566" s="149"/>
      <c r="BA566" s="149"/>
      <c r="BB566" s="149"/>
      <c r="BC566" s="149"/>
      <c r="BD566" s="149"/>
      <c r="BE566" s="149"/>
      <c r="BF566" s="149"/>
      <c r="BG566" s="149"/>
      <c r="BH566" s="149"/>
    </row>
    <row r="567" spans="1:60" outlineLevel="2" x14ac:dyDescent="0.2">
      <c r="A567" s="156"/>
      <c r="B567" s="157"/>
      <c r="C567" s="193" t="s">
        <v>2789</v>
      </c>
      <c r="D567" s="165"/>
      <c r="E567" s="166">
        <v>45.576000000000001</v>
      </c>
      <c r="F567" s="160"/>
      <c r="G567" s="160"/>
      <c r="H567" s="160"/>
      <c r="I567" s="160"/>
      <c r="J567" s="160"/>
      <c r="K567" s="160"/>
      <c r="L567" s="160"/>
      <c r="M567" s="160"/>
      <c r="N567" s="159"/>
      <c r="O567" s="159"/>
      <c r="P567" s="159"/>
      <c r="Q567" s="159"/>
      <c r="R567" s="160"/>
      <c r="S567" s="160"/>
      <c r="T567" s="160"/>
      <c r="U567" s="160"/>
      <c r="V567" s="160"/>
      <c r="W567" s="160"/>
      <c r="X567" s="160"/>
      <c r="Y567" s="160"/>
      <c r="Z567" s="149"/>
      <c r="AA567" s="149"/>
      <c r="AB567" s="149"/>
      <c r="AC567" s="149"/>
      <c r="AD567" s="149"/>
      <c r="AE567" s="149"/>
      <c r="AF567" s="149"/>
      <c r="AG567" s="149" t="s">
        <v>261</v>
      </c>
      <c r="AH567" s="149">
        <v>0</v>
      </c>
      <c r="AI567" s="149"/>
      <c r="AJ567" s="149"/>
      <c r="AK567" s="149"/>
      <c r="AL567" s="149"/>
      <c r="AM567" s="149"/>
      <c r="AN567" s="149"/>
      <c r="AO567" s="149"/>
      <c r="AP567" s="149"/>
      <c r="AQ567" s="149"/>
      <c r="AR567" s="149"/>
      <c r="AS567" s="149"/>
      <c r="AT567" s="149"/>
      <c r="AU567" s="149"/>
      <c r="AV567" s="149"/>
      <c r="AW567" s="149"/>
      <c r="AX567" s="149"/>
      <c r="AY567" s="149"/>
      <c r="AZ567" s="149"/>
      <c r="BA567" s="149"/>
      <c r="BB567" s="149"/>
      <c r="BC567" s="149"/>
      <c r="BD567" s="149"/>
      <c r="BE567" s="149"/>
      <c r="BF567" s="149"/>
      <c r="BG567" s="149"/>
      <c r="BH567" s="149"/>
    </row>
    <row r="568" spans="1:60" outlineLevel="3" x14ac:dyDescent="0.2">
      <c r="A568" s="156"/>
      <c r="B568" s="157"/>
      <c r="C568" s="193" t="s">
        <v>2790</v>
      </c>
      <c r="D568" s="165"/>
      <c r="E568" s="166">
        <v>5.0039999999999996</v>
      </c>
      <c r="F568" s="160"/>
      <c r="G568" s="160"/>
      <c r="H568" s="160"/>
      <c r="I568" s="160"/>
      <c r="J568" s="160"/>
      <c r="K568" s="160"/>
      <c r="L568" s="160"/>
      <c r="M568" s="160"/>
      <c r="N568" s="159"/>
      <c r="O568" s="159"/>
      <c r="P568" s="159"/>
      <c r="Q568" s="159"/>
      <c r="R568" s="160"/>
      <c r="S568" s="160"/>
      <c r="T568" s="160"/>
      <c r="U568" s="160"/>
      <c r="V568" s="160"/>
      <c r="W568" s="160"/>
      <c r="X568" s="160"/>
      <c r="Y568" s="160"/>
      <c r="Z568" s="149"/>
      <c r="AA568" s="149"/>
      <c r="AB568" s="149"/>
      <c r="AC568" s="149"/>
      <c r="AD568" s="149"/>
      <c r="AE568" s="149"/>
      <c r="AF568" s="149"/>
      <c r="AG568" s="149" t="s">
        <v>261</v>
      </c>
      <c r="AH568" s="149">
        <v>0</v>
      </c>
      <c r="AI568" s="149"/>
      <c r="AJ568" s="149"/>
      <c r="AK568" s="149"/>
      <c r="AL568" s="149"/>
      <c r="AM568" s="149"/>
      <c r="AN568" s="149"/>
      <c r="AO568" s="149"/>
      <c r="AP568" s="149"/>
      <c r="AQ568" s="149"/>
      <c r="AR568" s="149"/>
      <c r="AS568" s="149"/>
      <c r="AT568" s="149"/>
      <c r="AU568" s="149"/>
      <c r="AV568" s="149"/>
      <c r="AW568" s="149"/>
      <c r="AX568" s="149"/>
      <c r="AY568" s="149"/>
      <c r="AZ568" s="149"/>
      <c r="BA568" s="149"/>
      <c r="BB568" s="149"/>
      <c r="BC568" s="149"/>
      <c r="BD568" s="149"/>
      <c r="BE568" s="149"/>
      <c r="BF568" s="149"/>
      <c r="BG568" s="149"/>
      <c r="BH568" s="149"/>
    </row>
    <row r="569" spans="1:60" outlineLevel="3" x14ac:dyDescent="0.2">
      <c r="A569" s="156"/>
      <c r="B569" s="157"/>
      <c r="C569" s="193" t="s">
        <v>2791</v>
      </c>
      <c r="D569" s="165"/>
      <c r="E569" s="166">
        <v>2.3639999999999999</v>
      </c>
      <c r="F569" s="160"/>
      <c r="G569" s="160"/>
      <c r="H569" s="160"/>
      <c r="I569" s="160"/>
      <c r="J569" s="160"/>
      <c r="K569" s="160"/>
      <c r="L569" s="160"/>
      <c r="M569" s="160"/>
      <c r="N569" s="159"/>
      <c r="O569" s="159"/>
      <c r="P569" s="159"/>
      <c r="Q569" s="159"/>
      <c r="R569" s="160"/>
      <c r="S569" s="160"/>
      <c r="T569" s="160"/>
      <c r="U569" s="160"/>
      <c r="V569" s="160"/>
      <c r="W569" s="160"/>
      <c r="X569" s="160"/>
      <c r="Y569" s="160"/>
      <c r="Z569" s="149"/>
      <c r="AA569" s="149"/>
      <c r="AB569" s="149"/>
      <c r="AC569" s="149"/>
      <c r="AD569" s="149"/>
      <c r="AE569" s="149"/>
      <c r="AF569" s="149"/>
      <c r="AG569" s="149" t="s">
        <v>261</v>
      </c>
      <c r="AH569" s="149">
        <v>0</v>
      </c>
      <c r="AI569" s="149"/>
      <c r="AJ569" s="149"/>
      <c r="AK569" s="149"/>
      <c r="AL569" s="149"/>
      <c r="AM569" s="149"/>
      <c r="AN569" s="149"/>
      <c r="AO569" s="149"/>
      <c r="AP569" s="149"/>
      <c r="AQ569" s="149"/>
      <c r="AR569" s="149"/>
      <c r="AS569" s="149"/>
      <c r="AT569" s="149"/>
      <c r="AU569" s="149"/>
      <c r="AV569" s="149"/>
      <c r="AW569" s="149"/>
      <c r="AX569" s="149"/>
      <c r="AY569" s="149"/>
      <c r="AZ569" s="149"/>
      <c r="BA569" s="149"/>
      <c r="BB569" s="149"/>
      <c r="BC569" s="149"/>
      <c r="BD569" s="149"/>
      <c r="BE569" s="149"/>
      <c r="BF569" s="149"/>
      <c r="BG569" s="149"/>
      <c r="BH569" s="149"/>
    </row>
    <row r="570" spans="1:60" outlineLevel="3" x14ac:dyDescent="0.2">
      <c r="A570" s="156"/>
      <c r="B570" s="157"/>
      <c r="C570" s="193" t="s">
        <v>2996</v>
      </c>
      <c r="D570" s="165"/>
      <c r="E570" s="166">
        <v>42.367800000000003</v>
      </c>
      <c r="F570" s="160"/>
      <c r="G570" s="160"/>
      <c r="H570" s="160"/>
      <c r="I570" s="160"/>
      <c r="J570" s="160"/>
      <c r="K570" s="160"/>
      <c r="L570" s="160"/>
      <c r="M570" s="160"/>
      <c r="N570" s="159"/>
      <c r="O570" s="159"/>
      <c r="P570" s="159"/>
      <c r="Q570" s="159"/>
      <c r="R570" s="160"/>
      <c r="S570" s="160"/>
      <c r="T570" s="160"/>
      <c r="U570" s="160"/>
      <c r="V570" s="160"/>
      <c r="W570" s="160"/>
      <c r="X570" s="160"/>
      <c r="Y570" s="160"/>
      <c r="Z570" s="149"/>
      <c r="AA570" s="149"/>
      <c r="AB570" s="149"/>
      <c r="AC570" s="149"/>
      <c r="AD570" s="149"/>
      <c r="AE570" s="149"/>
      <c r="AF570" s="149"/>
      <c r="AG570" s="149" t="s">
        <v>261</v>
      </c>
      <c r="AH570" s="149">
        <v>0</v>
      </c>
      <c r="AI570" s="149"/>
      <c r="AJ570" s="149"/>
      <c r="AK570" s="149"/>
      <c r="AL570" s="149"/>
      <c r="AM570" s="149"/>
      <c r="AN570" s="149"/>
      <c r="AO570" s="149"/>
      <c r="AP570" s="149"/>
      <c r="AQ570" s="149"/>
      <c r="AR570" s="149"/>
      <c r="AS570" s="149"/>
      <c r="AT570" s="149"/>
      <c r="AU570" s="149"/>
      <c r="AV570" s="149"/>
      <c r="AW570" s="149"/>
      <c r="AX570" s="149"/>
      <c r="AY570" s="149"/>
      <c r="AZ570" s="149"/>
      <c r="BA570" s="149"/>
      <c r="BB570" s="149"/>
      <c r="BC570" s="149"/>
      <c r="BD570" s="149"/>
      <c r="BE570" s="149"/>
      <c r="BF570" s="149"/>
      <c r="BG570" s="149"/>
      <c r="BH570" s="149"/>
    </row>
    <row r="571" spans="1:60" outlineLevel="1" x14ac:dyDescent="0.2">
      <c r="A571" s="175">
        <v>153</v>
      </c>
      <c r="B571" s="176" t="s">
        <v>2997</v>
      </c>
      <c r="C571" s="191" t="s">
        <v>2998</v>
      </c>
      <c r="D571" s="177" t="s">
        <v>276</v>
      </c>
      <c r="E571" s="178">
        <v>95.311800000000005</v>
      </c>
      <c r="F571" s="179"/>
      <c r="G571" s="180">
        <f>ROUND(E571*F571,2)</f>
        <v>0</v>
      </c>
      <c r="H571" s="179"/>
      <c r="I571" s="180">
        <f>ROUND(E571*H571,2)</f>
        <v>0</v>
      </c>
      <c r="J571" s="179"/>
      <c r="K571" s="180">
        <f>ROUND(E571*J571,2)</f>
        <v>0</v>
      </c>
      <c r="L571" s="180">
        <v>21</v>
      </c>
      <c r="M571" s="180">
        <f>G571*(1+L571/100)</f>
        <v>0</v>
      </c>
      <c r="N571" s="178">
        <v>2.9999999999999997E-4</v>
      </c>
      <c r="O571" s="178">
        <f>ROUND(E571*N571,2)</f>
        <v>0.03</v>
      </c>
      <c r="P571" s="178">
        <v>0</v>
      </c>
      <c r="Q571" s="178">
        <f>ROUND(E571*P571,2)</f>
        <v>0</v>
      </c>
      <c r="R571" s="180" t="s">
        <v>717</v>
      </c>
      <c r="S571" s="180" t="s">
        <v>222</v>
      </c>
      <c r="T571" s="181" t="s">
        <v>808</v>
      </c>
      <c r="U571" s="160">
        <v>0.19503999999999999</v>
      </c>
      <c r="V571" s="160">
        <f>ROUND(E571*U571,2)</f>
        <v>18.59</v>
      </c>
      <c r="W571" s="160"/>
      <c r="X571" s="160" t="s">
        <v>271</v>
      </c>
      <c r="Y571" s="160" t="s">
        <v>225</v>
      </c>
      <c r="Z571" s="149"/>
      <c r="AA571" s="149"/>
      <c r="AB571" s="149"/>
      <c r="AC571" s="149"/>
      <c r="AD571" s="149"/>
      <c r="AE571" s="149"/>
      <c r="AF571" s="149"/>
      <c r="AG571" s="149" t="s">
        <v>272</v>
      </c>
      <c r="AH571" s="149"/>
      <c r="AI571" s="149"/>
      <c r="AJ571" s="149"/>
      <c r="AK571" s="149"/>
      <c r="AL571" s="149"/>
      <c r="AM571" s="149"/>
      <c r="AN571" s="149"/>
      <c r="AO571" s="149"/>
      <c r="AP571" s="149"/>
      <c r="AQ571" s="149"/>
      <c r="AR571" s="149"/>
      <c r="AS571" s="149"/>
      <c r="AT571" s="149"/>
      <c r="AU571" s="149"/>
      <c r="AV571" s="149"/>
      <c r="AW571" s="149"/>
      <c r="AX571" s="149"/>
      <c r="AY571" s="149"/>
      <c r="AZ571" s="149"/>
      <c r="BA571" s="149"/>
      <c r="BB571" s="149"/>
      <c r="BC571" s="149"/>
      <c r="BD571" s="149"/>
      <c r="BE571" s="149"/>
      <c r="BF571" s="149"/>
      <c r="BG571" s="149"/>
      <c r="BH571" s="149"/>
    </row>
    <row r="572" spans="1:60" outlineLevel="2" x14ac:dyDescent="0.2">
      <c r="A572" s="156"/>
      <c r="B572" s="157"/>
      <c r="C572" s="193" t="s">
        <v>2789</v>
      </c>
      <c r="D572" s="165"/>
      <c r="E572" s="166">
        <v>45.576000000000001</v>
      </c>
      <c r="F572" s="160"/>
      <c r="G572" s="160"/>
      <c r="H572" s="160"/>
      <c r="I572" s="160"/>
      <c r="J572" s="160"/>
      <c r="K572" s="160"/>
      <c r="L572" s="160"/>
      <c r="M572" s="160"/>
      <c r="N572" s="159"/>
      <c r="O572" s="159"/>
      <c r="P572" s="159"/>
      <c r="Q572" s="159"/>
      <c r="R572" s="160"/>
      <c r="S572" s="160"/>
      <c r="T572" s="160"/>
      <c r="U572" s="160"/>
      <c r="V572" s="160"/>
      <c r="W572" s="160"/>
      <c r="X572" s="160"/>
      <c r="Y572" s="160"/>
      <c r="Z572" s="149"/>
      <c r="AA572" s="149"/>
      <c r="AB572" s="149"/>
      <c r="AC572" s="149"/>
      <c r="AD572" s="149"/>
      <c r="AE572" s="149"/>
      <c r="AF572" s="149"/>
      <c r="AG572" s="149" t="s">
        <v>261</v>
      </c>
      <c r="AH572" s="149">
        <v>0</v>
      </c>
      <c r="AI572" s="149"/>
      <c r="AJ572" s="149"/>
      <c r="AK572" s="149"/>
      <c r="AL572" s="149"/>
      <c r="AM572" s="149"/>
      <c r="AN572" s="149"/>
      <c r="AO572" s="149"/>
      <c r="AP572" s="149"/>
      <c r="AQ572" s="149"/>
      <c r="AR572" s="149"/>
      <c r="AS572" s="149"/>
      <c r="AT572" s="149"/>
      <c r="AU572" s="149"/>
      <c r="AV572" s="149"/>
      <c r="AW572" s="149"/>
      <c r="AX572" s="149"/>
      <c r="AY572" s="149"/>
      <c r="AZ572" s="149"/>
      <c r="BA572" s="149"/>
      <c r="BB572" s="149"/>
      <c r="BC572" s="149"/>
      <c r="BD572" s="149"/>
      <c r="BE572" s="149"/>
      <c r="BF572" s="149"/>
      <c r="BG572" s="149"/>
      <c r="BH572" s="149"/>
    </row>
    <row r="573" spans="1:60" outlineLevel="3" x14ac:dyDescent="0.2">
      <c r="A573" s="156"/>
      <c r="B573" s="157"/>
      <c r="C573" s="193" t="s">
        <v>2790</v>
      </c>
      <c r="D573" s="165"/>
      <c r="E573" s="166">
        <v>5.0039999999999996</v>
      </c>
      <c r="F573" s="160"/>
      <c r="G573" s="160"/>
      <c r="H573" s="160"/>
      <c r="I573" s="160"/>
      <c r="J573" s="160"/>
      <c r="K573" s="160"/>
      <c r="L573" s="160"/>
      <c r="M573" s="160"/>
      <c r="N573" s="159"/>
      <c r="O573" s="159"/>
      <c r="P573" s="159"/>
      <c r="Q573" s="159"/>
      <c r="R573" s="160"/>
      <c r="S573" s="160"/>
      <c r="T573" s="160"/>
      <c r="U573" s="160"/>
      <c r="V573" s="160"/>
      <c r="W573" s="160"/>
      <c r="X573" s="160"/>
      <c r="Y573" s="160"/>
      <c r="Z573" s="149"/>
      <c r="AA573" s="149"/>
      <c r="AB573" s="149"/>
      <c r="AC573" s="149"/>
      <c r="AD573" s="149"/>
      <c r="AE573" s="149"/>
      <c r="AF573" s="149"/>
      <c r="AG573" s="149" t="s">
        <v>261</v>
      </c>
      <c r="AH573" s="149">
        <v>0</v>
      </c>
      <c r="AI573" s="149"/>
      <c r="AJ573" s="149"/>
      <c r="AK573" s="149"/>
      <c r="AL573" s="149"/>
      <c r="AM573" s="149"/>
      <c r="AN573" s="149"/>
      <c r="AO573" s="149"/>
      <c r="AP573" s="149"/>
      <c r="AQ573" s="149"/>
      <c r="AR573" s="149"/>
      <c r="AS573" s="149"/>
      <c r="AT573" s="149"/>
      <c r="AU573" s="149"/>
      <c r="AV573" s="149"/>
      <c r="AW573" s="149"/>
      <c r="AX573" s="149"/>
      <c r="AY573" s="149"/>
      <c r="AZ573" s="149"/>
      <c r="BA573" s="149"/>
      <c r="BB573" s="149"/>
      <c r="BC573" s="149"/>
      <c r="BD573" s="149"/>
      <c r="BE573" s="149"/>
      <c r="BF573" s="149"/>
      <c r="BG573" s="149"/>
      <c r="BH573" s="149"/>
    </row>
    <row r="574" spans="1:60" outlineLevel="3" x14ac:dyDescent="0.2">
      <c r="A574" s="156"/>
      <c r="B574" s="157"/>
      <c r="C574" s="193" t="s">
        <v>2791</v>
      </c>
      <c r="D574" s="165"/>
      <c r="E574" s="166">
        <v>2.3639999999999999</v>
      </c>
      <c r="F574" s="160"/>
      <c r="G574" s="160"/>
      <c r="H574" s="160"/>
      <c r="I574" s="160"/>
      <c r="J574" s="160"/>
      <c r="K574" s="160"/>
      <c r="L574" s="160"/>
      <c r="M574" s="160"/>
      <c r="N574" s="159"/>
      <c r="O574" s="159"/>
      <c r="P574" s="159"/>
      <c r="Q574" s="159"/>
      <c r="R574" s="160"/>
      <c r="S574" s="160"/>
      <c r="T574" s="160"/>
      <c r="U574" s="160"/>
      <c r="V574" s="160"/>
      <c r="W574" s="160"/>
      <c r="X574" s="160"/>
      <c r="Y574" s="160"/>
      <c r="Z574" s="149"/>
      <c r="AA574" s="149"/>
      <c r="AB574" s="149"/>
      <c r="AC574" s="149"/>
      <c r="AD574" s="149"/>
      <c r="AE574" s="149"/>
      <c r="AF574" s="149"/>
      <c r="AG574" s="149" t="s">
        <v>261</v>
      </c>
      <c r="AH574" s="149">
        <v>0</v>
      </c>
      <c r="AI574" s="149"/>
      <c r="AJ574" s="149"/>
      <c r="AK574" s="149"/>
      <c r="AL574" s="149"/>
      <c r="AM574" s="149"/>
      <c r="AN574" s="149"/>
      <c r="AO574" s="149"/>
      <c r="AP574" s="149"/>
      <c r="AQ574" s="149"/>
      <c r="AR574" s="149"/>
      <c r="AS574" s="149"/>
      <c r="AT574" s="149"/>
      <c r="AU574" s="149"/>
      <c r="AV574" s="149"/>
      <c r="AW574" s="149"/>
      <c r="AX574" s="149"/>
      <c r="AY574" s="149"/>
      <c r="AZ574" s="149"/>
      <c r="BA574" s="149"/>
      <c r="BB574" s="149"/>
      <c r="BC574" s="149"/>
      <c r="BD574" s="149"/>
      <c r="BE574" s="149"/>
      <c r="BF574" s="149"/>
      <c r="BG574" s="149"/>
      <c r="BH574" s="149"/>
    </row>
    <row r="575" spans="1:60" outlineLevel="3" x14ac:dyDescent="0.2">
      <c r="A575" s="156"/>
      <c r="B575" s="157"/>
      <c r="C575" s="193" t="s">
        <v>2996</v>
      </c>
      <c r="D575" s="165"/>
      <c r="E575" s="166">
        <v>42.367800000000003</v>
      </c>
      <c r="F575" s="160"/>
      <c r="G575" s="160"/>
      <c r="H575" s="160"/>
      <c r="I575" s="160"/>
      <c r="J575" s="160"/>
      <c r="K575" s="160"/>
      <c r="L575" s="160"/>
      <c r="M575" s="160"/>
      <c r="N575" s="159"/>
      <c r="O575" s="159"/>
      <c r="P575" s="159"/>
      <c r="Q575" s="159"/>
      <c r="R575" s="160"/>
      <c r="S575" s="160"/>
      <c r="T575" s="160"/>
      <c r="U575" s="160"/>
      <c r="V575" s="160"/>
      <c r="W575" s="160"/>
      <c r="X575" s="160"/>
      <c r="Y575" s="160"/>
      <c r="Z575" s="149"/>
      <c r="AA575" s="149"/>
      <c r="AB575" s="149"/>
      <c r="AC575" s="149"/>
      <c r="AD575" s="149"/>
      <c r="AE575" s="149"/>
      <c r="AF575" s="149"/>
      <c r="AG575" s="149" t="s">
        <v>261</v>
      </c>
      <c r="AH575" s="149">
        <v>0</v>
      </c>
      <c r="AI575" s="149"/>
      <c r="AJ575" s="149"/>
      <c r="AK575" s="149"/>
      <c r="AL575" s="149"/>
      <c r="AM575" s="149"/>
      <c r="AN575" s="149"/>
      <c r="AO575" s="149"/>
      <c r="AP575" s="149"/>
      <c r="AQ575" s="149"/>
      <c r="AR575" s="149"/>
      <c r="AS575" s="149"/>
      <c r="AT575" s="149"/>
      <c r="AU575" s="149"/>
      <c r="AV575" s="149"/>
      <c r="AW575" s="149"/>
      <c r="AX575" s="149"/>
      <c r="AY575" s="149"/>
      <c r="AZ575" s="149"/>
      <c r="BA575" s="149"/>
      <c r="BB575" s="149"/>
      <c r="BC575" s="149"/>
      <c r="BD575" s="149"/>
      <c r="BE575" s="149"/>
      <c r="BF575" s="149"/>
      <c r="BG575" s="149"/>
      <c r="BH575" s="149"/>
    </row>
    <row r="576" spans="1:60" x14ac:dyDescent="0.2">
      <c r="A576" s="168" t="s">
        <v>217</v>
      </c>
      <c r="B576" s="169" t="s">
        <v>181</v>
      </c>
      <c r="C576" s="190" t="s">
        <v>182</v>
      </c>
      <c r="D576" s="170"/>
      <c r="E576" s="171"/>
      <c r="F576" s="172"/>
      <c r="G576" s="172">
        <f>SUMIF(AG577:AG582,"&lt;&gt;NOR",G577:G582)</f>
        <v>0</v>
      </c>
      <c r="H576" s="172"/>
      <c r="I576" s="172">
        <f>SUM(I577:I582)</f>
        <v>0</v>
      </c>
      <c r="J576" s="172"/>
      <c r="K576" s="172">
        <f>SUM(K577:K582)</f>
        <v>0</v>
      </c>
      <c r="L576" s="172"/>
      <c r="M576" s="172">
        <f>SUM(M577:M582)</f>
        <v>0</v>
      </c>
      <c r="N576" s="171"/>
      <c r="O576" s="171">
        <f>SUM(O577:O582)</f>
        <v>0</v>
      </c>
      <c r="P576" s="171"/>
      <c r="Q576" s="171">
        <f>SUM(Q577:Q582)</f>
        <v>0</v>
      </c>
      <c r="R576" s="172"/>
      <c r="S576" s="172"/>
      <c r="T576" s="173"/>
      <c r="U576" s="167"/>
      <c r="V576" s="167">
        <f>SUM(V577:V582)</f>
        <v>17.599999999999998</v>
      </c>
      <c r="W576" s="167"/>
      <c r="X576" s="167"/>
      <c r="Y576" s="167"/>
      <c r="AG576" t="s">
        <v>218</v>
      </c>
    </row>
    <row r="577" spans="1:60" outlineLevel="1" x14ac:dyDescent="0.2">
      <c r="A577" s="175">
        <v>154</v>
      </c>
      <c r="B577" s="176" t="s">
        <v>2999</v>
      </c>
      <c r="C577" s="191" t="s">
        <v>3000</v>
      </c>
      <c r="D577" s="177" t="s">
        <v>338</v>
      </c>
      <c r="E577" s="178">
        <v>15.45</v>
      </c>
      <c r="F577" s="179"/>
      <c r="G577" s="180">
        <f>ROUND(E577*F577,2)</f>
        <v>0</v>
      </c>
      <c r="H577" s="179"/>
      <c r="I577" s="180">
        <f>ROUND(E577*H577,2)</f>
        <v>0</v>
      </c>
      <c r="J577" s="179"/>
      <c r="K577" s="180">
        <f>ROUND(E577*J577,2)</f>
        <v>0</v>
      </c>
      <c r="L577" s="180">
        <v>21</v>
      </c>
      <c r="M577" s="180">
        <f>G577*(1+L577/100)</f>
        <v>0</v>
      </c>
      <c r="N577" s="178">
        <v>0</v>
      </c>
      <c r="O577" s="178">
        <f>ROUND(E577*N577,2)</f>
        <v>0</v>
      </c>
      <c r="P577" s="178">
        <v>0</v>
      </c>
      <c r="Q577" s="178">
        <f>ROUND(E577*P577,2)</f>
        <v>0</v>
      </c>
      <c r="R577" s="180"/>
      <c r="S577" s="180" t="s">
        <v>222</v>
      </c>
      <c r="T577" s="181" t="s">
        <v>808</v>
      </c>
      <c r="U577" s="160">
        <v>0.22500000000000001</v>
      </c>
      <c r="V577" s="160">
        <f>ROUND(E577*U577,2)</f>
        <v>3.48</v>
      </c>
      <c r="W577" s="160"/>
      <c r="X577" s="160" t="s">
        <v>271</v>
      </c>
      <c r="Y577" s="160" t="s">
        <v>225</v>
      </c>
      <c r="Z577" s="149"/>
      <c r="AA577" s="149"/>
      <c r="AB577" s="149"/>
      <c r="AC577" s="149"/>
      <c r="AD577" s="149"/>
      <c r="AE577" s="149"/>
      <c r="AF577" s="149"/>
      <c r="AG577" s="149" t="s">
        <v>272</v>
      </c>
      <c r="AH577" s="149"/>
      <c r="AI577" s="149"/>
      <c r="AJ577" s="149"/>
      <c r="AK577" s="149"/>
      <c r="AL577" s="149"/>
      <c r="AM577" s="149"/>
      <c r="AN577" s="149"/>
      <c r="AO577" s="149"/>
      <c r="AP577" s="149"/>
      <c r="AQ577" s="149"/>
      <c r="AR577" s="149"/>
      <c r="AS577" s="149"/>
      <c r="AT577" s="149"/>
      <c r="AU577" s="149"/>
      <c r="AV577" s="149"/>
      <c r="AW577" s="149"/>
      <c r="AX577" s="149"/>
      <c r="AY577" s="149"/>
      <c r="AZ577" s="149"/>
      <c r="BA577" s="149"/>
      <c r="BB577" s="149"/>
      <c r="BC577" s="149"/>
      <c r="BD577" s="149"/>
      <c r="BE577" s="149"/>
      <c r="BF577" s="149"/>
      <c r="BG577" s="149"/>
      <c r="BH577" s="149"/>
    </row>
    <row r="578" spans="1:60" outlineLevel="2" x14ac:dyDescent="0.2">
      <c r="A578" s="156"/>
      <c r="B578" s="157"/>
      <c r="C578" s="193" t="s">
        <v>3001</v>
      </c>
      <c r="D578" s="165"/>
      <c r="E578" s="166">
        <v>15.45</v>
      </c>
      <c r="F578" s="160"/>
      <c r="G578" s="160"/>
      <c r="H578" s="160"/>
      <c r="I578" s="160"/>
      <c r="J578" s="160"/>
      <c r="K578" s="160"/>
      <c r="L578" s="160"/>
      <c r="M578" s="160"/>
      <c r="N578" s="159"/>
      <c r="O578" s="159"/>
      <c r="P578" s="159"/>
      <c r="Q578" s="159"/>
      <c r="R578" s="160"/>
      <c r="S578" s="160"/>
      <c r="T578" s="160"/>
      <c r="U578" s="160"/>
      <c r="V578" s="160"/>
      <c r="W578" s="160"/>
      <c r="X578" s="160"/>
      <c r="Y578" s="160"/>
      <c r="Z578" s="149"/>
      <c r="AA578" s="149"/>
      <c r="AB578" s="149"/>
      <c r="AC578" s="149"/>
      <c r="AD578" s="149"/>
      <c r="AE578" s="149"/>
      <c r="AF578" s="149"/>
      <c r="AG578" s="149" t="s">
        <v>261</v>
      </c>
      <c r="AH578" s="149">
        <v>0</v>
      </c>
      <c r="AI578" s="149"/>
      <c r="AJ578" s="149"/>
      <c r="AK578" s="149"/>
      <c r="AL578" s="149"/>
      <c r="AM578" s="149"/>
      <c r="AN578" s="149"/>
      <c r="AO578" s="149"/>
      <c r="AP578" s="149"/>
      <c r="AQ578" s="149"/>
      <c r="AR578" s="149"/>
      <c r="AS578" s="149"/>
      <c r="AT578" s="149"/>
      <c r="AU578" s="149"/>
      <c r="AV578" s="149"/>
      <c r="AW578" s="149"/>
      <c r="AX578" s="149"/>
      <c r="AY578" s="149"/>
      <c r="AZ578" s="149"/>
      <c r="BA578" s="149"/>
      <c r="BB578" s="149"/>
      <c r="BC578" s="149"/>
      <c r="BD578" s="149"/>
      <c r="BE578" s="149"/>
      <c r="BF578" s="149"/>
      <c r="BG578" s="149"/>
      <c r="BH578" s="149"/>
    </row>
    <row r="579" spans="1:60" outlineLevel="1" x14ac:dyDescent="0.2">
      <c r="A579" s="175">
        <v>155</v>
      </c>
      <c r="B579" s="176" t="s">
        <v>3002</v>
      </c>
      <c r="C579" s="191" t="s">
        <v>3003</v>
      </c>
      <c r="D579" s="177" t="s">
        <v>338</v>
      </c>
      <c r="E579" s="178">
        <v>51.33</v>
      </c>
      <c r="F579" s="179"/>
      <c r="G579" s="180">
        <f>ROUND(E579*F579,2)</f>
        <v>0</v>
      </c>
      <c r="H579" s="179"/>
      <c r="I579" s="180">
        <f>ROUND(E579*H579,2)</f>
        <v>0</v>
      </c>
      <c r="J579" s="179"/>
      <c r="K579" s="180">
        <f>ROUND(E579*J579,2)</f>
        <v>0</v>
      </c>
      <c r="L579" s="180">
        <v>21</v>
      </c>
      <c r="M579" s="180">
        <f>G579*(1+L579/100)</f>
        <v>0</v>
      </c>
      <c r="N579" s="178">
        <v>0</v>
      </c>
      <c r="O579" s="178">
        <f>ROUND(E579*N579,2)</f>
        <v>0</v>
      </c>
      <c r="P579" s="178">
        <v>0</v>
      </c>
      <c r="Q579" s="178">
        <f>ROUND(E579*P579,2)</f>
        <v>0</v>
      </c>
      <c r="R579" s="180"/>
      <c r="S579" s="180" t="s">
        <v>222</v>
      </c>
      <c r="T579" s="181" t="s">
        <v>808</v>
      </c>
      <c r="U579" s="160">
        <v>0.27500000000000002</v>
      </c>
      <c r="V579" s="160">
        <f>ROUND(E579*U579,2)</f>
        <v>14.12</v>
      </c>
      <c r="W579" s="160"/>
      <c r="X579" s="160" t="s">
        <v>271</v>
      </c>
      <c r="Y579" s="160" t="s">
        <v>225</v>
      </c>
      <c r="Z579" s="149"/>
      <c r="AA579" s="149"/>
      <c r="AB579" s="149"/>
      <c r="AC579" s="149"/>
      <c r="AD579" s="149"/>
      <c r="AE579" s="149"/>
      <c r="AF579" s="149"/>
      <c r="AG579" s="149" t="s">
        <v>272</v>
      </c>
      <c r="AH579" s="149"/>
      <c r="AI579" s="149"/>
      <c r="AJ579" s="149"/>
      <c r="AK579" s="149"/>
      <c r="AL579" s="149"/>
      <c r="AM579" s="149"/>
      <c r="AN579" s="149"/>
      <c r="AO579" s="149"/>
      <c r="AP579" s="149"/>
      <c r="AQ579" s="149"/>
      <c r="AR579" s="149"/>
      <c r="AS579" s="149"/>
      <c r="AT579" s="149"/>
      <c r="AU579" s="149"/>
      <c r="AV579" s="149"/>
      <c r="AW579" s="149"/>
      <c r="AX579" s="149"/>
      <c r="AY579" s="149"/>
      <c r="AZ579" s="149"/>
      <c r="BA579" s="149"/>
      <c r="BB579" s="149"/>
      <c r="BC579" s="149"/>
      <c r="BD579" s="149"/>
      <c r="BE579" s="149"/>
      <c r="BF579" s="149"/>
      <c r="BG579" s="149"/>
      <c r="BH579" s="149"/>
    </row>
    <row r="580" spans="1:60" outlineLevel="2" x14ac:dyDescent="0.2">
      <c r="A580" s="156"/>
      <c r="B580" s="157"/>
      <c r="C580" s="193" t="s">
        <v>3004</v>
      </c>
      <c r="D580" s="165"/>
      <c r="E580" s="166">
        <v>29.03</v>
      </c>
      <c r="F580" s="160"/>
      <c r="G580" s="160"/>
      <c r="H580" s="160"/>
      <c r="I580" s="160"/>
      <c r="J580" s="160"/>
      <c r="K580" s="160"/>
      <c r="L580" s="160"/>
      <c r="M580" s="160"/>
      <c r="N580" s="159"/>
      <c r="O580" s="159"/>
      <c r="P580" s="159"/>
      <c r="Q580" s="159"/>
      <c r="R580" s="160"/>
      <c r="S580" s="160"/>
      <c r="T580" s="160"/>
      <c r="U580" s="160"/>
      <c r="V580" s="160"/>
      <c r="W580" s="160"/>
      <c r="X580" s="160"/>
      <c r="Y580" s="160"/>
      <c r="Z580" s="149"/>
      <c r="AA580" s="149"/>
      <c r="AB580" s="149"/>
      <c r="AC580" s="149"/>
      <c r="AD580" s="149"/>
      <c r="AE580" s="149"/>
      <c r="AF580" s="149"/>
      <c r="AG580" s="149" t="s">
        <v>261</v>
      </c>
      <c r="AH580" s="149">
        <v>0</v>
      </c>
      <c r="AI580" s="149"/>
      <c r="AJ580" s="149"/>
      <c r="AK580" s="149"/>
      <c r="AL580" s="149"/>
      <c r="AM580" s="149"/>
      <c r="AN580" s="149"/>
      <c r="AO580" s="149"/>
      <c r="AP580" s="149"/>
      <c r="AQ580" s="149"/>
      <c r="AR580" s="149"/>
      <c r="AS580" s="149"/>
      <c r="AT580" s="149"/>
      <c r="AU580" s="149"/>
      <c r="AV580" s="149"/>
      <c r="AW580" s="149"/>
      <c r="AX580" s="149"/>
      <c r="AY580" s="149"/>
      <c r="AZ580" s="149"/>
      <c r="BA580" s="149"/>
      <c r="BB580" s="149"/>
      <c r="BC580" s="149"/>
      <c r="BD580" s="149"/>
      <c r="BE580" s="149"/>
      <c r="BF580" s="149"/>
      <c r="BG580" s="149"/>
      <c r="BH580" s="149"/>
    </row>
    <row r="581" spans="1:60" outlineLevel="3" x14ac:dyDescent="0.2">
      <c r="A581" s="156"/>
      <c r="B581" s="157"/>
      <c r="C581" s="193" t="s">
        <v>3005</v>
      </c>
      <c r="D581" s="165"/>
      <c r="E581" s="166">
        <v>13.3</v>
      </c>
      <c r="F581" s="160"/>
      <c r="G581" s="160"/>
      <c r="H581" s="160"/>
      <c r="I581" s="160"/>
      <c r="J581" s="160"/>
      <c r="K581" s="160"/>
      <c r="L581" s="160"/>
      <c r="M581" s="160"/>
      <c r="N581" s="159"/>
      <c r="O581" s="159"/>
      <c r="P581" s="159"/>
      <c r="Q581" s="159"/>
      <c r="R581" s="160"/>
      <c r="S581" s="160"/>
      <c r="T581" s="160"/>
      <c r="U581" s="160"/>
      <c r="V581" s="160"/>
      <c r="W581" s="160"/>
      <c r="X581" s="160"/>
      <c r="Y581" s="160"/>
      <c r="Z581" s="149"/>
      <c r="AA581" s="149"/>
      <c r="AB581" s="149"/>
      <c r="AC581" s="149"/>
      <c r="AD581" s="149"/>
      <c r="AE581" s="149"/>
      <c r="AF581" s="149"/>
      <c r="AG581" s="149" t="s">
        <v>261</v>
      </c>
      <c r="AH581" s="149">
        <v>0</v>
      </c>
      <c r="AI581" s="149"/>
      <c r="AJ581" s="149"/>
      <c r="AK581" s="149"/>
      <c r="AL581" s="149"/>
      <c r="AM581" s="149"/>
      <c r="AN581" s="149"/>
      <c r="AO581" s="149"/>
      <c r="AP581" s="149"/>
      <c r="AQ581" s="149"/>
      <c r="AR581" s="149"/>
      <c r="AS581" s="149"/>
      <c r="AT581" s="149"/>
      <c r="AU581" s="149"/>
      <c r="AV581" s="149"/>
      <c r="AW581" s="149"/>
      <c r="AX581" s="149"/>
      <c r="AY581" s="149"/>
      <c r="AZ581" s="149"/>
      <c r="BA581" s="149"/>
      <c r="BB581" s="149"/>
      <c r="BC581" s="149"/>
      <c r="BD581" s="149"/>
      <c r="BE581" s="149"/>
      <c r="BF581" s="149"/>
      <c r="BG581" s="149"/>
      <c r="BH581" s="149"/>
    </row>
    <row r="582" spans="1:60" outlineLevel="3" x14ac:dyDescent="0.2">
      <c r="A582" s="156"/>
      <c r="B582" s="157"/>
      <c r="C582" s="193" t="s">
        <v>3006</v>
      </c>
      <c r="D582" s="165"/>
      <c r="E582" s="166">
        <v>9</v>
      </c>
      <c r="F582" s="160"/>
      <c r="G582" s="160"/>
      <c r="H582" s="160"/>
      <c r="I582" s="160"/>
      <c r="J582" s="160"/>
      <c r="K582" s="160"/>
      <c r="L582" s="160"/>
      <c r="M582" s="160"/>
      <c r="N582" s="159"/>
      <c r="O582" s="159"/>
      <c r="P582" s="159"/>
      <c r="Q582" s="159"/>
      <c r="R582" s="160"/>
      <c r="S582" s="160"/>
      <c r="T582" s="160"/>
      <c r="U582" s="160"/>
      <c r="V582" s="160"/>
      <c r="W582" s="160"/>
      <c r="X582" s="160"/>
      <c r="Y582" s="160"/>
      <c r="Z582" s="149"/>
      <c r="AA582" s="149"/>
      <c r="AB582" s="149"/>
      <c r="AC582" s="149"/>
      <c r="AD582" s="149"/>
      <c r="AE582" s="149"/>
      <c r="AF582" s="149"/>
      <c r="AG582" s="149" t="s">
        <v>261</v>
      </c>
      <c r="AH582" s="149">
        <v>0</v>
      </c>
      <c r="AI582" s="149"/>
      <c r="AJ582" s="149"/>
      <c r="AK582" s="149"/>
      <c r="AL582" s="149"/>
      <c r="AM582" s="149"/>
      <c r="AN582" s="149"/>
      <c r="AO582" s="149"/>
      <c r="AP582" s="149"/>
      <c r="AQ582" s="149"/>
      <c r="AR582" s="149"/>
      <c r="AS582" s="149"/>
      <c r="AT582" s="149"/>
      <c r="AU582" s="149"/>
      <c r="AV582" s="149"/>
      <c r="AW582" s="149"/>
      <c r="AX582" s="149"/>
      <c r="AY582" s="149"/>
      <c r="AZ582" s="149"/>
      <c r="BA582" s="149"/>
      <c r="BB582" s="149"/>
      <c r="BC582" s="149"/>
      <c r="BD582" s="149"/>
      <c r="BE582" s="149"/>
      <c r="BF582" s="149"/>
      <c r="BG582" s="149"/>
      <c r="BH582" s="149"/>
    </row>
    <row r="583" spans="1:60" x14ac:dyDescent="0.2">
      <c r="A583" s="3"/>
      <c r="B583" s="4"/>
      <c r="C583" s="194"/>
      <c r="D583" s="6"/>
      <c r="E583" s="3"/>
      <c r="F583" s="3"/>
      <c r="G583" s="3"/>
      <c r="H583" s="3"/>
      <c r="I583" s="3"/>
      <c r="J583" s="3"/>
      <c r="K583" s="3"/>
      <c r="L583" s="3"/>
      <c r="M583" s="3"/>
      <c r="N583" s="3"/>
      <c r="O583" s="3"/>
      <c r="P583" s="3"/>
      <c r="Q583" s="3"/>
      <c r="R583" s="3"/>
      <c r="S583" s="3"/>
      <c r="T583" s="3"/>
      <c r="U583" s="3"/>
      <c r="V583" s="3"/>
      <c r="W583" s="3"/>
      <c r="X583" s="3"/>
      <c r="Y583" s="3"/>
      <c r="AE583">
        <v>15</v>
      </c>
      <c r="AF583">
        <v>21</v>
      </c>
      <c r="AG583" t="s">
        <v>203</v>
      </c>
    </row>
    <row r="584" spans="1:60" x14ac:dyDescent="0.2">
      <c r="A584" s="152"/>
      <c r="B584" s="153" t="s">
        <v>29</v>
      </c>
      <c r="C584" s="195"/>
      <c r="D584" s="154"/>
      <c r="E584" s="155"/>
      <c r="F584" s="155"/>
      <c r="G584" s="174">
        <f>G8+G172+G214+G262+G347+G355+G368+G381+G400+G409+G446+G452+G483+G489+G492+G520+G530+G551+G561+G564+G576</f>
        <v>0</v>
      </c>
      <c r="H584" s="3"/>
      <c r="I584" s="3"/>
      <c r="J584" s="3"/>
      <c r="K584" s="3"/>
      <c r="L584" s="3"/>
      <c r="M584" s="3"/>
      <c r="N584" s="3"/>
      <c r="O584" s="3"/>
      <c r="P584" s="3"/>
      <c r="Q584" s="3"/>
      <c r="R584" s="3"/>
      <c r="S584" s="3"/>
      <c r="T584" s="3"/>
      <c r="U584" s="3"/>
      <c r="V584" s="3"/>
      <c r="W584" s="3"/>
      <c r="X584" s="3"/>
      <c r="Y584" s="3"/>
      <c r="AE584">
        <f>SUMIF(L7:L582,AE583,G7:G582)</f>
        <v>0</v>
      </c>
      <c r="AF584">
        <f>SUMIF(L7:L582,AF583,G7:G582)</f>
        <v>0</v>
      </c>
      <c r="AG584" t="s">
        <v>263</v>
      </c>
    </row>
    <row r="585" spans="1:60" x14ac:dyDescent="0.2">
      <c r="C585" s="196"/>
      <c r="D585" s="10"/>
      <c r="AG585" t="s">
        <v>264</v>
      </c>
    </row>
    <row r="586" spans="1:60" x14ac:dyDescent="0.2">
      <c r="D586" s="10"/>
    </row>
    <row r="587" spans="1:60" x14ac:dyDescent="0.2">
      <c r="D587" s="10"/>
    </row>
    <row r="588" spans="1:60" x14ac:dyDescent="0.2">
      <c r="D588" s="10"/>
    </row>
    <row r="589" spans="1:60" x14ac:dyDescent="0.2">
      <c r="D589" s="10"/>
    </row>
    <row r="590" spans="1:60" x14ac:dyDescent="0.2">
      <c r="D590" s="10"/>
    </row>
    <row r="591" spans="1:60" x14ac:dyDescent="0.2">
      <c r="D591" s="10"/>
    </row>
    <row r="592" spans="1:60"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VoryMQJ/4P/exOgPiGtsIZMW7zPvgz3+eZwNYjFAdcxsHFgMs4hfbsJIBh7GkMMMCu+EXr5yzFrnC3lcMFgBg==" saltValue="TOT4gPOPzxHlcoM7ktFbZA==" spinCount="100000" sheet="1" formatRows="0"/>
  <mergeCells count="97">
    <mergeCell ref="C566:G566"/>
    <mergeCell ref="C532:G532"/>
    <mergeCell ref="C534:G534"/>
    <mergeCell ref="C537:G537"/>
    <mergeCell ref="C538:G538"/>
    <mergeCell ref="C550:G550"/>
    <mergeCell ref="C553:G553"/>
    <mergeCell ref="C529:G529"/>
    <mergeCell ref="C455:G455"/>
    <mergeCell ref="C458:G458"/>
    <mergeCell ref="C459:G459"/>
    <mergeCell ref="C465:G465"/>
    <mergeCell ref="C466:G466"/>
    <mergeCell ref="C474:G474"/>
    <mergeCell ref="C478:G478"/>
    <mergeCell ref="C481:G481"/>
    <mergeCell ref="C491:G491"/>
    <mergeCell ref="C516:G516"/>
    <mergeCell ref="C519:G519"/>
    <mergeCell ref="C454:G454"/>
    <mergeCell ref="C376:G376"/>
    <mergeCell ref="C379:G379"/>
    <mergeCell ref="C385:G385"/>
    <mergeCell ref="C388:G388"/>
    <mergeCell ref="C391:G391"/>
    <mergeCell ref="C394:G394"/>
    <mergeCell ref="C402:G402"/>
    <mergeCell ref="C405:G405"/>
    <mergeCell ref="C429:G429"/>
    <mergeCell ref="C432:G432"/>
    <mergeCell ref="C433:G433"/>
    <mergeCell ref="C370:G370"/>
    <mergeCell ref="C278:G278"/>
    <mergeCell ref="C287:G287"/>
    <mergeCell ref="C290:G290"/>
    <mergeCell ref="C311:G311"/>
    <mergeCell ref="C317:G317"/>
    <mergeCell ref="C326:G326"/>
    <mergeCell ref="C332:G332"/>
    <mergeCell ref="C336:G336"/>
    <mergeCell ref="C353:G353"/>
    <mergeCell ref="C357:G357"/>
    <mergeCell ref="C364:G364"/>
    <mergeCell ref="C270:G270"/>
    <mergeCell ref="C221:G221"/>
    <mergeCell ref="C225:G225"/>
    <mergeCell ref="C230:G230"/>
    <mergeCell ref="C237:G237"/>
    <mergeCell ref="C244:G244"/>
    <mergeCell ref="C248:G248"/>
    <mergeCell ref="C252:G252"/>
    <mergeCell ref="C260:G260"/>
    <mergeCell ref="C264:G264"/>
    <mergeCell ref="C265:G265"/>
    <mergeCell ref="C268:G268"/>
    <mergeCell ref="C218:G218"/>
    <mergeCell ref="C164:G164"/>
    <mergeCell ref="C174:G174"/>
    <mergeCell ref="C177:G177"/>
    <mergeCell ref="C181:G181"/>
    <mergeCell ref="C184:G184"/>
    <mergeCell ref="C185:G185"/>
    <mergeCell ref="C188:G188"/>
    <mergeCell ref="C193:G193"/>
    <mergeCell ref="C200:G200"/>
    <mergeCell ref="C204:G204"/>
    <mergeCell ref="C207:G207"/>
    <mergeCell ref="C159:G159"/>
    <mergeCell ref="C83:G83"/>
    <mergeCell ref="C89:G89"/>
    <mergeCell ref="C96:G96"/>
    <mergeCell ref="C105:G105"/>
    <mergeCell ref="C108:G108"/>
    <mergeCell ref="C119:G119"/>
    <mergeCell ref="C125:G125"/>
    <mergeCell ref="C126:G126"/>
    <mergeCell ref="C137:G137"/>
    <mergeCell ref="C138:G138"/>
    <mergeCell ref="C143:G143"/>
    <mergeCell ref="C77:G77"/>
    <mergeCell ref="C17:G17"/>
    <mergeCell ref="C20:G20"/>
    <mergeCell ref="C21:G21"/>
    <mergeCell ref="C24:G24"/>
    <mergeCell ref="C25:G25"/>
    <mergeCell ref="C38:G38"/>
    <mergeCell ref="C53:G53"/>
    <mergeCell ref="C57:G57"/>
    <mergeCell ref="C61:G61"/>
    <mergeCell ref="C62:G62"/>
    <mergeCell ref="C76:G76"/>
    <mergeCell ref="C16:G16"/>
    <mergeCell ref="A1:G1"/>
    <mergeCell ref="C2:G2"/>
    <mergeCell ref="C3:G3"/>
    <mergeCell ref="C4:G4"/>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14</vt:i4>
      </vt:variant>
      <vt:variant>
        <vt:lpstr>Pojmenované oblasti</vt:lpstr>
      </vt:variant>
      <vt:variant>
        <vt:i4>68</vt:i4>
      </vt:variant>
    </vt:vector>
  </HeadingPairs>
  <TitlesOfParts>
    <vt:vector size="82" baseType="lpstr">
      <vt:lpstr>Pokyny pro vyplnění</vt:lpstr>
      <vt:lpstr>Stavba</vt:lpstr>
      <vt:lpstr>VzorPolozky</vt:lpstr>
      <vt:lpstr>00 11 Naklady</vt:lpstr>
      <vt:lpstr>SO 01 1 Pol</vt:lpstr>
      <vt:lpstr>SO 01 2 Pol</vt:lpstr>
      <vt:lpstr>SO 01 3 Pol</vt:lpstr>
      <vt:lpstr>SO 01 4 Pol</vt:lpstr>
      <vt:lpstr>SO 01 5 Pol</vt:lpstr>
      <vt:lpstr>SO 02 6 Pol</vt:lpstr>
      <vt:lpstr>SO 02 7 Pol</vt:lpstr>
      <vt:lpstr>SO 02 8 Pol</vt:lpstr>
      <vt:lpstr>SO 02 9 Pol</vt:lpstr>
      <vt:lpstr>SO 03 10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11 Naklady'!Názvy_tisku</vt:lpstr>
      <vt:lpstr>'SO 01 1 Pol'!Názvy_tisku</vt:lpstr>
      <vt:lpstr>'SO 01 2 Pol'!Názvy_tisku</vt:lpstr>
      <vt:lpstr>'SO 01 3 Pol'!Názvy_tisku</vt:lpstr>
      <vt:lpstr>'SO 01 4 Pol'!Názvy_tisku</vt:lpstr>
      <vt:lpstr>'SO 01 5 Pol'!Názvy_tisku</vt:lpstr>
      <vt:lpstr>'SO 02 6 Pol'!Názvy_tisku</vt:lpstr>
      <vt:lpstr>'SO 02 7 Pol'!Názvy_tisku</vt:lpstr>
      <vt:lpstr>'SO 02 8 Pol'!Názvy_tisku</vt:lpstr>
      <vt:lpstr>'SO 02 9 Pol'!Názvy_tisku</vt:lpstr>
      <vt:lpstr>'SO 03 10 Pol'!Názvy_tisku</vt:lpstr>
      <vt:lpstr>oadresa</vt:lpstr>
      <vt:lpstr>Stavba!Objednatel</vt:lpstr>
      <vt:lpstr>Stavba!Objekt</vt:lpstr>
      <vt:lpstr>'00 11 Naklady'!Oblast_tisku</vt:lpstr>
      <vt:lpstr>'SO 01 1 Pol'!Oblast_tisku</vt:lpstr>
      <vt:lpstr>'SO 01 2 Pol'!Oblast_tisku</vt:lpstr>
      <vt:lpstr>'SO 01 3 Pol'!Oblast_tisku</vt:lpstr>
      <vt:lpstr>'SO 01 4 Pol'!Oblast_tisku</vt:lpstr>
      <vt:lpstr>'SO 01 5 Pol'!Oblast_tisku</vt:lpstr>
      <vt:lpstr>'SO 02 6 Pol'!Oblast_tisku</vt:lpstr>
      <vt:lpstr>'SO 02 7 Pol'!Oblast_tisku</vt:lpstr>
      <vt:lpstr>'SO 02 8 Pol'!Oblast_tisku</vt:lpstr>
      <vt:lpstr>'SO 02 9 Pol'!Oblast_tisku</vt:lpstr>
      <vt:lpstr>'SO 03 10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STAPROM CZ, spol. s r.o.</dc:creator>
  <cp:lastModifiedBy>Mahrová Radka, Ing.</cp:lastModifiedBy>
  <cp:lastPrinted>2019-03-19T12:27:02Z</cp:lastPrinted>
  <dcterms:created xsi:type="dcterms:W3CDTF">2009-04-08T07:15:50Z</dcterms:created>
  <dcterms:modified xsi:type="dcterms:W3CDTF">2025-05-16T06:12:24Z</dcterms:modified>
</cp:coreProperties>
</file>